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40032" yWindow="-12" windowWidth="4800" windowHeight="12228" tabRatio="965" firstSheet="46" activeTab="69"/>
  </bookViews>
  <sheets>
    <sheet name="4x16" sheetId="57" r:id="rId1"/>
    <sheet name="6T 4x22" sheetId="36" r:id="rId2"/>
    <sheet name="6T 4x22 Data" sheetId="39" r:id="rId3"/>
    <sheet name="6T 4x24" sheetId="14" r:id="rId4"/>
    <sheet name="6T 4x28" sheetId="28" r:id="rId5"/>
    <sheet name="6T 4x30" sheetId="29" r:id="rId6"/>
    <sheet name="6T 4x36" sheetId="31" r:id="rId7"/>
    <sheet name="6T 4x49" sheetId="13" r:id="rId8"/>
    <sheet name="6T 4x56" sheetId="70" r:id="rId9"/>
    <sheet name="6T 5x30" sheetId="37" r:id="rId10"/>
    <sheet name="6T 5x30 Data" sheetId="38" r:id="rId11"/>
    <sheet name="6T 6x16" sheetId="48" r:id="rId12"/>
    <sheet name="6T 6x16b" sheetId="49" r:id="rId13"/>
    <sheet name="6T 6x18" sheetId="41" r:id="rId14"/>
    <sheet name="6T x 16 x 9R" sheetId="78" r:id="rId15"/>
    <sheet name="6T 6x18b" sheetId="42" r:id="rId16"/>
    <sheet name="6T 6x18c" sheetId="82" r:id="rId17"/>
    <sheet name="6T 6x18 Data" sheetId="43" r:id="rId18"/>
    <sheet name="6T 6x19" sheetId="18" r:id="rId19"/>
    <sheet name="6T 6x20" sheetId="8" r:id="rId20"/>
    <sheet name="6T 6x20b" sheetId="45" r:id="rId21"/>
    <sheet name="6xgeneric 1 row (2)" sheetId="67" r:id="rId22"/>
    <sheet name="6X22" sheetId="66" r:id="rId23"/>
    <sheet name="6x24" sheetId="65" r:id="rId24"/>
    <sheet name="6T 6x26" sheetId="46" r:id="rId25"/>
    <sheet name="6x26b" sheetId="47" r:id="rId26"/>
    <sheet name="6x26c" sheetId="53" r:id="rId27"/>
    <sheet name="8 x 26" sheetId="74" r:id="rId28"/>
    <sheet name="6x28" sheetId="9" r:id="rId29"/>
    <sheet name="6x28b" sheetId="12" r:id="rId30"/>
    <sheet name="6x28c" sheetId="35" r:id="rId31"/>
    <sheet name="6x28d" sheetId="55" r:id="rId32"/>
    <sheet name="6x29" sheetId="20" r:id="rId33"/>
    <sheet name="6xgeneric" sheetId="64" r:id="rId34"/>
    <sheet name="6x30" sheetId="30" r:id="rId35"/>
    <sheet name="6x30b" sheetId="56" r:id="rId36"/>
    <sheet name="6x32" sheetId="10" r:id="rId37"/>
    <sheet name="6x32b" sheetId="11" r:id="rId38"/>
    <sheet name="6x32c" sheetId="68" r:id="rId39"/>
    <sheet name="6x34" sheetId="50" r:id="rId40"/>
    <sheet name="6x36" sheetId="34" r:id="rId41"/>
    <sheet name="6x36b" sheetId="33" r:id="rId42"/>
    <sheet name="6x36c" sheetId="77" r:id="rId43"/>
    <sheet name="6x38" sheetId="44" r:id="rId44"/>
    <sheet name="6x40" sheetId="24" r:id="rId45"/>
    <sheet name="6x40a" sheetId="54" r:id="rId46"/>
    <sheet name="6x40b" sheetId="32" r:id="rId47"/>
    <sheet name="6x42" sheetId="26" r:id="rId48"/>
    <sheet name="6x42b" sheetId="63" r:id="rId49"/>
    <sheet name="6x44" sheetId="71" r:id="rId50"/>
    <sheet name="6x46" sheetId="69" r:id="rId51"/>
    <sheet name="6x48" sheetId="59" r:id="rId52"/>
    <sheet name="6x52" sheetId="52" r:id="rId53"/>
    <sheet name="6x52b" sheetId="61" r:id="rId54"/>
    <sheet name="6x54" sheetId="75" r:id="rId55"/>
    <sheet name="6x56b" sheetId="58" r:id="rId56"/>
    <sheet name="6x56" sheetId="62" r:id="rId57"/>
    <sheet name="6x58" sheetId="79" r:id="rId58"/>
    <sheet name="6x60" sheetId="23" r:id="rId59"/>
    <sheet name="6x60b" sheetId="60" r:id="rId60"/>
    <sheet name="6x64" sheetId="25" r:id="rId61"/>
    <sheet name="6x68" sheetId="87" r:id="rId62"/>
    <sheet name="6x72" sheetId="80" r:id="rId63"/>
    <sheet name="6x80" sheetId="73" r:id="rId64"/>
    <sheet name="6x84" sheetId="81" r:id="rId65"/>
    <sheet name="6x116" sheetId="27" r:id="rId66"/>
    <sheet name="3T 8x52" sheetId="88" r:id="rId67"/>
    <sheet name="3T 8x84" sheetId="85" r:id="rId68"/>
    <sheet name="3T 8x74" sheetId="86" r:id="rId69"/>
    <sheet name="3T 8x96" sheetId="89" r:id="rId70"/>
    <sheet name="25T 4x7" sheetId="21" r:id="rId71"/>
    <sheet name="25T 6x6" sheetId="76" r:id="rId72"/>
    <sheet name="25T 6x8" sheetId="15" r:id="rId73"/>
  </sheets>
  <externalReferences>
    <externalReference r:id="rId74"/>
    <externalReference r:id="rId75"/>
    <externalReference r:id="rId76"/>
  </externalReferences>
  <definedNames>
    <definedName name="_xlnm._FilterDatabase" localSheetId="2" hidden="1">'6T 4x22 Data'!$A$5:$M$183</definedName>
    <definedName name="_xlnm._FilterDatabase" localSheetId="10" hidden="1">'6T 5x30 Data'!$A$5:$M$155</definedName>
    <definedName name="_xlnm._FilterDatabase" localSheetId="17" hidden="1">'6T 6x18 Data'!$A$5:$M$155</definedName>
    <definedName name="famList" localSheetId="66">#REF!</definedName>
    <definedName name="famList" localSheetId="68">#REF!</definedName>
    <definedName name="famList" localSheetId="67">#REF!</definedName>
    <definedName name="famList" localSheetId="69">#REF!</definedName>
    <definedName name="famList" localSheetId="61">#REF!</definedName>
    <definedName name="famList" localSheetId="62">#REF!</definedName>
    <definedName name="famList" localSheetId="64">#REF!</definedName>
    <definedName name="famList">#REF!</definedName>
  </definedNames>
  <calcPr calcId="162913"/>
</workbook>
</file>

<file path=xl/calcChain.xml><?xml version="1.0" encoding="utf-8"?>
<calcChain xmlns="http://schemas.openxmlformats.org/spreadsheetml/2006/main">
  <c r="AD38" i="88" l="1"/>
  <c r="AC38" i="88"/>
  <c r="AB38" i="88"/>
  <c r="AA38" i="88"/>
  <c r="Z38" i="88"/>
  <c r="Y38" i="88"/>
  <c r="X38" i="88"/>
  <c r="W38" i="88"/>
  <c r="V38" i="88"/>
  <c r="U38" i="88"/>
  <c r="T38" i="88"/>
  <c r="S38" i="88"/>
  <c r="R38" i="88"/>
  <c r="AD37" i="88"/>
  <c r="AC37" i="88"/>
  <c r="AB37" i="88"/>
  <c r="AA37" i="88"/>
  <c r="Z37" i="88"/>
  <c r="Y37" i="88"/>
  <c r="X37" i="88"/>
  <c r="W37" i="88"/>
  <c r="V37" i="88"/>
  <c r="U37" i="88"/>
  <c r="T37" i="88"/>
  <c r="S37" i="88"/>
  <c r="R37" i="88"/>
  <c r="AD36" i="88"/>
  <c r="AC36" i="88"/>
  <c r="AB36" i="88"/>
  <c r="AA36" i="88"/>
  <c r="Z36" i="88"/>
  <c r="Y36" i="88"/>
  <c r="X36" i="88"/>
  <c r="W36" i="88"/>
  <c r="V36" i="88"/>
  <c r="U36" i="88"/>
  <c r="T36" i="88"/>
  <c r="S36" i="88"/>
  <c r="R36" i="88"/>
  <c r="AD35" i="88"/>
  <c r="AC35" i="88"/>
  <c r="AB35" i="88"/>
  <c r="AA35" i="88"/>
  <c r="Z35" i="88"/>
  <c r="Y35" i="88"/>
  <c r="X35" i="88"/>
  <c r="W35" i="88"/>
  <c r="V35" i="88"/>
  <c r="U35" i="88"/>
  <c r="T35" i="88"/>
  <c r="S35" i="88"/>
  <c r="R35" i="88"/>
  <c r="AD34" i="88"/>
  <c r="AC34" i="88"/>
  <c r="AB34" i="88"/>
  <c r="AA34" i="88"/>
  <c r="Z34" i="88"/>
  <c r="Y34" i="88"/>
  <c r="X34" i="88"/>
  <c r="W34" i="88"/>
  <c r="V34" i="88"/>
  <c r="U34" i="88"/>
  <c r="T34" i="88"/>
  <c r="S34" i="88"/>
  <c r="R34" i="88"/>
  <c r="AD33" i="88"/>
  <c r="AC33" i="88"/>
  <c r="AB33" i="88"/>
  <c r="AA33" i="88"/>
  <c r="Z33" i="88"/>
  <c r="Y33" i="88"/>
  <c r="X33" i="88"/>
  <c r="W33" i="88"/>
  <c r="V33" i="88"/>
  <c r="U33" i="88"/>
  <c r="T33" i="88"/>
  <c r="S33" i="88"/>
  <c r="R33" i="88"/>
  <c r="AD32" i="88"/>
  <c r="AC32" i="88"/>
  <c r="AB32" i="88"/>
  <c r="AA32" i="88"/>
  <c r="Z32" i="88"/>
  <c r="Y32" i="88"/>
  <c r="X32" i="88"/>
  <c r="W32" i="88"/>
  <c r="V32" i="88"/>
  <c r="U32" i="88"/>
  <c r="T32" i="88"/>
  <c r="S32" i="88"/>
  <c r="R32" i="88"/>
  <c r="AD31" i="88"/>
  <c r="AC31" i="88"/>
  <c r="AB31" i="88"/>
  <c r="AA31" i="88"/>
  <c r="Z31" i="88"/>
  <c r="Y31" i="88"/>
  <c r="X31" i="88"/>
  <c r="W31" i="88"/>
  <c r="V31" i="88"/>
  <c r="U31" i="88"/>
  <c r="T31" i="88"/>
  <c r="S31" i="88"/>
  <c r="R31" i="88"/>
  <c r="AD30" i="88"/>
  <c r="AC30" i="88"/>
  <c r="AB30" i="88"/>
  <c r="AA30" i="88"/>
  <c r="Z30" i="88"/>
  <c r="Y30" i="88"/>
  <c r="X30" i="88"/>
  <c r="W30" i="88"/>
  <c r="V30" i="88"/>
  <c r="U30" i="88"/>
  <c r="T30" i="88"/>
  <c r="S30" i="88"/>
  <c r="R30" i="88"/>
  <c r="AD29" i="88"/>
  <c r="AC29" i="88"/>
  <c r="AB29" i="88"/>
  <c r="AA29" i="88"/>
  <c r="Z29" i="88"/>
  <c r="Y29" i="88"/>
  <c r="X29" i="88"/>
  <c r="W29" i="88"/>
  <c r="V29" i="88"/>
  <c r="U29" i="88"/>
  <c r="T29" i="88"/>
  <c r="S29" i="88"/>
  <c r="R29" i="88"/>
  <c r="AD28" i="88"/>
  <c r="AC28" i="88"/>
  <c r="AB28" i="88"/>
  <c r="AA28" i="88"/>
  <c r="Z28" i="88"/>
  <c r="Y28" i="88"/>
  <c r="X28" i="88"/>
  <c r="W28" i="88"/>
  <c r="V28" i="88"/>
  <c r="U28" i="88"/>
  <c r="T28" i="88"/>
  <c r="S28" i="88"/>
  <c r="R28" i="88"/>
  <c r="AD27" i="88"/>
  <c r="AC27" i="88"/>
  <c r="AB27" i="88"/>
  <c r="AA27" i="88"/>
  <c r="Z27" i="88"/>
  <c r="Y27" i="88"/>
  <c r="X27" i="88"/>
  <c r="W27" i="88"/>
  <c r="V27" i="88"/>
  <c r="U27" i="88"/>
  <c r="T27" i="88"/>
  <c r="S27" i="88"/>
  <c r="R27" i="88"/>
  <c r="AD26" i="88"/>
  <c r="AC26" i="88"/>
  <c r="AB26" i="88"/>
  <c r="AA26" i="88"/>
  <c r="Z26" i="88"/>
  <c r="Y26" i="88"/>
  <c r="X26" i="88"/>
  <c r="W26" i="88"/>
  <c r="V26" i="88"/>
  <c r="U26" i="88"/>
  <c r="T26" i="88"/>
  <c r="S26" i="88"/>
  <c r="R26" i="88"/>
  <c r="AD25" i="88"/>
  <c r="AC25" i="88"/>
  <c r="AB25" i="88"/>
  <c r="AA25" i="88"/>
  <c r="Z25" i="88"/>
  <c r="Y25" i="88"/>
  <c r="X25" i="88"/>
  <c r="W25" i="88"/>
  <c r="V25" i="88"/>
  <c r="U25" i="88"/>
  <c r="T25" i="88"/>
  <c r="S25" i="88"/>
  <c r="R25" i="88"/>
  <c r="AD24" i="88"/>
  <c r="AC24" i="88"/>
  <c r="AB24" i="88"/>
  <c r="AA24" i="88"/>
  <c r="Z24" i="88"/>
  <c r="Y24" i="88"/>
  <c r="X24" i="88"/>
  <c r="W24" i="88"/>
  <c r="V24" i="88"/>
  <c r="U24" i="88"/>
  <c r="T24" i="88"/>
  <c r="S24" i="88"/>
  <c r="R24" i="88"/>
  <c r="AD23" i="88"/>
  <c r="AC23" i="88"/>
  <c r="AB23" i="88"/>
  <c r="AA23" i="88"/>
  <c r="Z23" i="88"/>
  <c r="Y23" i="88"/>
  <c r="X23" i="88"/>
  <c r="W23" i="88"/>
  <c r="V23" i="88"/>
  <c r="U23" i="88"/>
  <c r="T23" i="88"/>
  <c r="S23" i="88"/>
  <c r="R23" i="88"/>
  <c r="AD22" i="88"/>
  <c r="AC22" i="88"/>
  <c r="AB22" i="88"/>
  <c r="AA22" i="88"/>
  <c r="Z22" i="88"/>
  <c r="Y22" i="88"/>
  <c r="X22" i="88"/>
  <c r="W22" i="88"/>
  <c r="V22" i="88"/>
  <c r="U22" i="88"/>
  <c r="T22" i="88"/>
  <c r="S22" i="88"/>
  <c r="R22" i="88"/>
  <c r="AD21" i="88"/>
  <c r="AC21" i="88"/>
  <c r="AB21" i="88"/>
  <c r="AA21" i="88"/>
  <c r="Z21" i="88"/>
  <c r="Y21" i="88"/>
  <c r="X21" i="88"/>
  <c r="W21" i="88"/>
  <c r="V21" i="88"/>
  <c r="U21" i="88"/>
  <c r="T21" i="88"/>
  <c r="S21" i="88"/>
  <c r="R21" i="88"/>
  <c r="AD20" i="88"/>
  <c r="AC20" i="88"/>
  <c r="AB20" i="88"/>
  <c r="AA20" i="88"/>
  <c r="Z20" i="88"/>
  <c r="Y20" i="88"/>
  <c r="X20" i="88"/>
  <c r="W20" i="88"/>
  <c r="V20" i="88"/>
  <c r="U20" i="88"/>
  <c r="T20" i="88"/>
  <c r="S20" i="88"/>
  <c r="R20" i="88"/>
  <c r="AD19" i="88"/>
  <c r="AC19" i="88"/>
  <c r="AB19" i="88"/>
  <c r="AA19" i="88"/>
  <c r="Z19" i="88"/>
  <c r="Y19" i="88"/>
  <c r="X19" i="88"/>
  <c r="W19" i="88"/>
  <c r="V19" i="88"/>
  <c r="U19" i="88"/>
  <c r="T19" i="88"/>
  <c r="S19" i="88"/>
  <c r="R19" i="88"/>
  <c r="AD18" i="88"/>
  <c r="AC18" i="88"/>
  <c r="AB18" i="88"/>
  <c r="AA18" i="88"/>
  <c r="Z18" i="88"/>
  <c r="Y18" i="88"/>
  <c r="X18" i="88"/>
  <c r="W18" i="88"/>
  <c r="V18" i="88"/>
  <c r="U18" i="88"/>
  <c r="T18" i="88"/>
  <c r="S18" i="88"/>
  <c r="R18" i="88"/>
  <c r="Q18" i="88"/>
  <c r="Q22" i="88" s="1"/>
  <c r="Q26" i="88" s="1"/>
  <c r="Q30" i="88" s="1"/>
  <c r="Q34" i="88" s="1"/>
  <c r="Q38" i="88" s="1"/>
  <c r="Q42" i="88" s="1"/>
  <c r="P18" i="88"/>
  <c r="P22" i="88" s="1"/>
  <c r="P26" i="88" s="1"/>
  <c r="P30" i="88" s="1"/>
  <c r="P34" i="88" s="1"/>
  <c r="P38" i="88" s="1"/>
  <c r="P42" i="88" s="1"/>
  <c r="O18" i="88"/>
  <c r="O22" i="88" s="1"/>
  <c r="O26" i="88" s="1"/>
  <c r="O30" i="88" s="1"/>
  <c r="O34" i="88" s="1"/>
  <c r="O38" i="88" s="1"/>
  <c r="O42" i="88" s="1"/>
  <c r="N18" i="88"/>
  <c r="N22" i="88" s="1"/>
  <c r="N26" i="88" s="1"/>
  <c r="N30" i="88" s="1"/>
  <c r="N34" i="88" s="1"/>
  <c r="N38" i="88" s="1"/>
  <c r="N42" i="88" s="1"/>
  <c r="M18" i="88"/>
  <c r="M22" i="88" s="1"/>
  <c r="M26" i="88" s="1"/>
  <c r="M30" i="88" s="1"/>
  <c r="M34" i="88" s="1"/>
  <c r="M38" i="88" s="1"/>
  <c r="M42" i="88" s="1"/>
  <c r="L18" i="88"/>
  <c r="L22" i="88" s="1"/>
  <c r="L26" i="88" s="1"/>
  <c r="L30" i="88" s="1"/>
  <c r="L34" i="88" s="1"/>
  <c r="L38" i="88" s="1"/>
  <c r="L42" i="88" s="1"/>
  <c r="K18" i="88"/>
  <c r="K22" i="88" s="1"/>
  <c r="K26" i="88" s="1"/>
  <c r="K30" i="88" s="1"/>
  <c r="K34" i="88" s="1"/>
  <c r="K38" i="88" s="1"/>
  <c r="K42" i="88" s="1"/>
  <c r="J18" i="88"/>
  <c r="J22" i="88" s="1"/>
  <c r="J26" i="88" s="1"/>
  <c r="J30" i="88" s="1"/>
  <c r="J34" i="88" s="1"/>
  <c r="J38" i="88" s="1"/>
  <c r="J42" i="88" s="1"/>
  <c r="I18" i="88"/>
  <c r="I22" i="88" s="1"/>
  <c r="I26" i="88" s="1"/>
  <c r="I30" i="88" s="1"/>
  <c r="I34" i="88" s="1"/>
  <c r="I38" i="88" s="1"/>
  <c r="I42" i="88" s="1"/>
  <c r="H18" i="88"/>
  <c r="H22" i="88" s="1"/>
  <c r="H26" i="88" s="1"/>
  <c r="H30" i="88" s="1"/>
  <c r="H34" i="88" s="1"/>
  <c r="H38" i="88" s="1"/>
  <c r="H42" i="88" s="1"/>
  <c r="G18" i="88"/>
  <c r="G22" i="88" s="1"/>
  <c r="G26" i="88" s="1"/>
  <c r="G30" i="88" s="1"/>
  <c r="G34" i="88" s="1"/>
  <c r="G38" i="88" s="1"/>
  <c r="G42" i="88" s="1"/>
  <c r="F18" i="88"/>
  <c r="F22" i="88" s="1"/>
  <c r="F26" i="88" s="1"/>
  <c r="F30" i="88" s="1"/>
  <c r="F34" i="88" s="1"/>
  <c r="F38" i="88" s="1"/>
  <c r="F42" i="88" s="1"/>
  <c r="E18" i="88"/>
  <c r="E22" i="88" s="1"/>
  <c r="E26" i="88" s="1"/>
  <c r="E30" i="88" s="1"/>
  <c r="E34" i="88" s="1"/>
  <c r="E38" i="88" s="1"/>
  <c r="E42" i="88" s="1"/>
  <c r="AD17" i="88"/>
  <c r="AD13" i="88" s="1"/>
  <c r="AC17" i="88"/>
  <c r="AB17" i="88"/>
  <c r="AA17" i="88"/>
  <c r="AA13" i="88" s="1"/>
  <c r="Z17" i="88"/>
  <c r="Y17" i="88"/>
  <c r="X17" i="88"/>
  <c r="W17" i="88"/>
  <c r="W13" i="88" s="1"/>
  <c r="V17" i="88"/>
  <c r="V13" i="88" s="1"/>
  <c r="U17" i="88"/>
  <c r="T17" i="88"/>
  <c r="S17" i="88"/>
  <c r="S13" i="88" s="1"/>
  <c r="R17" i="88"/>
  <c r="Q17" i="88"/>
  <c r="Q21" i="88" s="1"/>
  <c r="Q25" i="88" s="1"/>
  <c r="Q29" i="88" s="1"/>
  <c r="Q33" i="88" s="1"/>
  <c r="Q37" i="88" s="1"/>
  <c r="Q41" i="88" s="1"/>
  <c r="P17" i="88"/>
  <c r="P21" i="88" s="1"/>
  <c r="P25" i="88" s="1"/>
  <c r="P29" i="88" s="1"/>
  <c r="P33" i="88" s="1"/>
  <c r="P37" i="88" s="1"/>
  <c r="P41" i="88" s="1"/>
  <c r="O17" i="88"/>
  <c r="O21" i="88" s="1"/>
  <c r="O25" i="88" s="1"/>
  <c r="O29" i="88" s="1"/>
  <c r="O33" i="88" s="1"/>
  <c r="O37" i="88" s="1"/>
  <c r="O41" i="88" s="1"/>
  <c r="N17" i="88"/>
  <c r="N21" i="88" s="1"/>
  <c r="N25" i="88" s="1"/>
  <c r="N29" i="88" s="1"/>
  <c r="N33" i="88" s="1"/>
  <c r="N37" i="88" s="1"/>
  <c r="N41" i="88" s="1"/>
  <c r="M17" i="88"/>
  <c r="M21" i="88" s="1"/>
  <c r="M25" i="88" s="1"/>
  <c r="M29" i="88" s="1"/>
  <c r="M33" i="88" s="1"/>
  <c r="M37" i="88" s="1"/>
  <c r="M41" i="88" s="1"/>
  <c r="L17" i="88"/>
  <c r="L21" i="88" s="1"/>
  <c r="L25" i="88" s="1"/>
  <c r="L29" i="88" s="1"/>
  <c r="L33" i="88" s="1"/>
  <c r="L37" i="88" s="1"/>
  <c r="L41" i="88" s="1"/>
  <c r="K17" i="88"/>
  <c r="K21" i="88" s="1"/>
  <c r="K25" i="88" s="1"/>
  <c r="K29" i="88" s="1"/>
  <c r="K33" i="88" s="1"/>
  <c r="K37" i="88" s="1"/>
  <c r="K41" i="88" s="1"/>
  <c r="J17" i="88"/>
  <c r="J21" i="88" s="1"/>
  <c r="J25" i="88" s="1"/>
  <c r="J29" i="88" s="1"/>
  <c r="J33" i="88" s="1"/>
  <c r="J37" i="88" s="1"/>
  <c r="J41" i="88" s="1"/>
  <c r="I17" i="88"/>
  <c r="I21" i="88" s="1"/>
  <c r="I25" i="88" s="1"/>
  <c r="I29" i="88" s="1"/>
  <c r="I33" i="88" s="1"/>
  <c r="I37" i="88" s="1"/>
  <c r="I41" i="88" s="1"/>
  <c r="H17" i="88"/>
  <c r="H21" i="88" s="1"/>
  <c r="H25" i="88" s="1"/>
  <c r="H29" i="88" s="1"/>
  <c r="H33" i="88" s="1"/>
  <c r="H37" i="88" s="1"/>
  <c r="H41" i="88" s="1"/>
  <c r="G17" i="88"/>
  <c r="G21" i="88" s="1"/>
  <c r="G25" i="88" s="1"/>
  <c r="G29" i="88" s="1"/>
  <c r="G33" i="88" s="1"/>
  <c r="G37" i="88" s="1"/>
  <c r="G41" i="88" s="1"/>
  <c r="F17" i="88"/>
  <c r="F21" i="88" s="1"/>
  <c r="F25" i="88" s="1"/>
  <c r="F29" i="88" s="1"/>
  <c r="F33" i="88" s="1"/>
  <c r="F37" i="88" s="1"/>
  <c r="F41" i="88" s="1"/>
  <c r="E17" i="88"/>
  <c r="E21" i="88" s="1"/>
  <c r="E25" i="88" s="1"/>
  <c r="E29" i="88" s="1"/>
  <c r="E33" i="88" s="1"/>
  <c r="E37" i="88" s="1"/>
  <c r="E41" i="88" s="1"/>
  <c r="AD16" i="88"/>
  <c r="AC16" i="88"/>
  <c r="AC12" i="88" s="1"/>
  <c r="AB16" i="88"/>
  <c r="AA16" i="88"/>
  <c r="Z16" i="88"/>
  <c r="Y16" i="88"/>
  <c r="Y12" i="88" s="1"/>
  <c r="X16" i="88"/>
  <c r="X12" i="88" s="1"/>
  <c r="W16" i="88"/>
  <c r="V16" i="88"/>
  <c r="U16" i="88"/>
  <c r="U12" i="88" s="1"/>
  <c r="T16" i="88"/>
  <c r="S16" i="88"/>
  <c r="R16" i="88"/>
  <c r="Q16" i="88"/>
  <c r="Q20" i="88" s="1"/>
  <c r="Q24" i="88" s="1"/>
  <c r="Q28" i="88" s="1"/>
  <c r="Q32" i="88" s="1"/>
  <c r="Q36" i="88" s="1"/>
  <c r="Q40" i="88" s="1"/>
  <c r="P16" i="88"/>
  <c r="P20" i="88" s="1"/>
  <c r="P24" i="88" s="1"/>
  <c r="P28" i="88" s="1"/>
  <c r="P32" i="88" s="1"/>
  <c r="P36" i="88" s="1"/>
  <c r="P40" i="88" s="1"/>
  <c r="O16" i="88"/>
  <c r="O20" i="88" s="1"/>
  <c r="O24" i="88" s="1"/>
  <c r="O28" i="88" s="1"/>
  <c r="O32" i="88" s="1"/>
  <c r="O36" i="88" s="1"/>
  <c r="O40" i="88" s="1"/>
  <c r="N16" i="88"/>
  <c r="N20" i="88" s="1"/>
  <c r="N24" i="88" s="1"/>
  <c r="N28" i="88" s="1"/>
  <c r="N32" i="88" s="1"/>
  <c r="N36" i="88" s="1"/>
  <c r="N40" i="88" s="1"/>
  <c r="M16" i="88"/>
  <c r="M20" i="88" s="1"/>
  <c r="M24" i="88" s="1"/>
  <c r="M28" i="88" s="1"/>
  <c r="M32" i="88" s="1"/>
  <c r="M36" i="88" s="1"/>
  <c r="M40" i="88" s="1"/>
  <c r="L16" i="88"/>
  <c r="L20" i="88" s="1"/>
  <c r="L24" i="88" s="1"/>
  <c r="L28" i="88" s="1"/>
  <c r="L32" i="88" s="1"/>
  <c r="L36" i="88" s="1"/>
  <c r="L40" i="88" s="1"/>
  <c r="K16" i="88"/>
  <c r="K20" i="88" s="1"/>
  <c r="K24" i="88" s="1"/>
  <c r="K28" i="88" s="1"/>
  <c r="K32" i="88" s="1"/>
  <c r="K36" i="88" s="1"/>
  <c r="K40" i="88" s="1"/>
  <c r="J16" i="88"/>
  <c r="J20" i="88" s="1"/>
  <c r="J24" i="88" s="1"/>
  <c r="J28" i="88" s="1"/>
  <c r="J32" i="88" s="1"/>
  <c r="J36" i="88" s="1"/>
  <c r="J40" i="88" s="1"/>
  <c r="I16" i="88"/>
  <c r="I20" i="88" s="1"/>
  <c r="I24" i="88" s="1"/>
  <c r="I28" i="88" s="1"/>
  <c r="I32" i="88" s="1"/>
  <c r="I36" i="88" s="1"/>
  <c r="I40" i="88" s="1"/>
  <c r="H16" i="88"/>
  <c r="H20" i="88" s="1"/>
  <c r="H24" i="88" s="1"/>
  <c r="H28" i="88" s="1"/>
  <c r="H32" i="88" s="1"/>
  <c r="H36" i="88" s="1"/>
  <c r="H40" i="88" s="1"/>
  <c r="G16" i="88"/>
  <c r="G20" i="88" s="1"/>
  <c r="G24" i="88" s="1"/>
  <c r="G28" i="88" s="1"/>
  <c r="G32" i="88" s="1"/>
  <c r="G36" i="88" s="1"/>
  <c r="G40" i="88" s="1"/>
  <c r="F16" i="88"/>
  <c r="F20" i="88" s="1"/>
  <c r="F24" i="88" s="1"/>
  <c r="F28" i="88" s="1"/>
  <c r="F32" i="88" s="1"/>
  <c r="F36" i="88" s="1"/>
  <c r="F40" i="88" s="1"/>
  <c r="E16" i="88"/>
  <c r="E20" i="88" s="1"/>
  <c r="E24" i="88" s="1"/>
  <c r="E28" i="88" s="1"/>
  <c r="E32" i="88" s="1"/>
  <c r="E36" i="88" s="1"/>
  <c r="E40" i="88" s="1"/>
  <c r="AD15" i="88"/>
  <c r="AC15" i="88"/>
  <c r="AB15" i="88"/>
  <c r="AA15" i="88"/>
  <c r="Z15" i="88"/>
  <c r="Z11" i="88" s="1"/>
  <c r="Y15" i="88"/>
  <c r="X15" i="88"/>
  <c r="W15" i="88"/>
  <c r="W11" i="88" s="1"/>
  <c r="V15" i="88"/>
  <c r="U15" i="88"/>
  <c r="T15" i="88"/>
  <c r="S15" i="88"/>
  <c r="R15" i="88"/>
  <c r="R11" i="88" s="1"/>
  <c r="Q15" i="88"/>
  <c r="Q19" i="88" s="1"/>
  <c r="Q23" i="88" s="1"/>
  <c r="Q27" i="88" s="1"/>
  <c r="Q31" i="88" s="1"/>
  <c r="Q35" i="88" s="1"/>
  <c r="Q39" i="88" s="1"/>
  <c r="P15" i="88"/>
  <c r="P19" i="88" s="1"/>
  <c r="P23" i="88" s="1"/>
  <c r="P27" i="88" s="1"/>
  <c r="P31" i="88" s="1"/>
  <c r="P35" i="88" s="1"/>
  <c r="P39" i="88" s="1"/>
  <c r="O15" i="88"/>
  <c r="O19" i="88" s="1"/>
  <c r="O23" i="88" s="1"/>
  <c r="O27" i="88" s="1"/>
  <c r="O31" i="88" s="1"/>
  <c r="O35" i="88" s="1"/>
  <c r="O39" i="88" s="1"/>
  <c r="N15" i="88"/>
  <c r="N19" i="88" s="1"/>
  <c r="N23" i="88" s="1"/>
  <c r="N27" i="88" s="1"/>
  <c r="N31" i="88" s="1"/>
  <c r="N35" i="88" s="1"/>
  <c r="N39" i="88" s="1"/>
  <c r="M15" i="88"/>
  <c r="M19" i="88" s="1"/>
  <c r="M23" i="88" s="1"/>
  <c r="M27" i="88" s="1"/>
  <c r="M31" i="88" s="1"/>
  <c r="M35" i="88" s="1"/>
  <c r="M39" i="88" s="1"/>
  <c r="L15" i="88"/>
  <c r="L19" i="88" s="1"/>
  <c r="L23" i="88" s="1"/>
  <c r="L27" i="88" s="1"/>
  <c r="L31" i="88" s="1"/>
  <c r="L35" i="88" s="1"/>
  <c r="L39" i="88" s="1"/>
  <c r="K15" i="88"/>
  <c r="K19" i="88" s="1"/>
  <c r="K23" i="88" s="1"/>
  <c r="K27" i="88" s="1"/>
  <c r="K31" i="88" s="1"/>
  <c r="K35" i="88" s="1"/>
  <c r="K39" i="88" s="1"/>
  <c r="J15" i="88"/>
  <c r="J19" i="88" s="1"/>
  <c r="J23" i="88" s="1"/>
  <c r="J27" i="88" s="1"/>
  <c r="J31" i="88" s="1"/>
  <c r="J35" i="88" s="1"/>
  <c r="J39" i="88" s="1"/>
  <c r="I15" i="88"/>
  <c r="I19" i="88" s="1"/>
  <c r="I23" i="88" s="1"/>
  <c r="I27" i="88" s="1"/>
  <c r="I31" i="88" s="1"/>
  <c r="I35" i="88" s="1"/>
  <c r="I39" i="88" s="1"/>
  <c r="H15" i="88"/>
  <c r="H19" i="88" s="1"/>
  <c r="H23" i="88" s="1"/>
  <c r="H27" i="88" s="1"/>
  <c r="H31" i="88" s="1"/>
  <c r="H35" i="88" s="1"/>
  <c r="H39" i="88" s="1"/>
  <c r="G15" i="88"/>
  <c r="G19" i="88" s="1"/>
  <c r="G23" i="88" s="1"/>
  <c r="G27" i="88" s="1"/>
  <c r="G31" i="88" s="1"/>
  <c r="G35" i="88" s="1"/>
  <c r="G39" i="88" s="1"/>
  <c r="F15" i="88"/>
  <c r="F19" i="88" s="1"/>
  <c r="F23" i="88" s="1"/>
  <c r="F27" i="88" s="1"/>
  <c r="F31" i="88" s="1"/>
  <c r="F35" i="88" s="1"/>
  <c r="F39" i="88" s="1"/>
  <c r="E15" i="88"/>
  <c r="E19" i="88" s="1"/>
  <c r="E23" i="88" s="1"/>
  <c r="E27" i="88" s="1"/>
  <c r="E31" i="88" s="1"/>
  <c r="E35" i="88" s="1"/>
  <c r="E39" i="88" s="1"/>
  <c r="AD14" i="88"/>
  <c r="AC14" i="88"/>
  <c r="AB14" i="88"/>
  <c r="AA14" i="88"/>
  <c r="Z14" i="88"/>
  <c r="Y14" i="88"/>
  <c r="X14" i="88"/>
  <c r="W14" i="88"/>
  <c r="V14" i="88"/>
  <c r="U14" i="88"/>
  <c r="T14" i="88"/>
  <c r="S14" i="88"/>
  <c r="R14" i="88"/>
  <c r="AC13" i="88"/>
  <c r="AB13" i="88"/>
  <c r="Z13" i="88"/>
  <c r="Y13" i="88"/>
  <c r="X13" i="88"/>
  <c r="U13" i="88"/>
  <c r="T13" i="88"/>
  <c r="R13" i="88"/>
  <c r="AD12" i="88"/>
  <c r="AB12" i="88"/>
  <c r="AA12" i="88"/>
  <c r="Z12" i="88"/>
  <c r="W12" i="88"/>
  <c r="V12" i="88"/>
  <c r="T12" i="88"/>
  <c r="S12" i="88"/>
  <c r="R12" i="88"/>
  <c r="AD11" i="88"/>
  <c r="AC11" i="88"/>
  <c r="AB11" i="88"/>
  <c r="AA11" i="88"/>
  <c r="Y11" i="88"/>
  <c r="X11" i="88"/>
  <c r="V11" i="88"/>
  <c r="U11" i="88"/>
  <c r="T11" i="88"/>
  <c r="S11" i="88"/>
  <c r="B4" i="88"/>
  <c r="B6" i="88" s="1"/>
  <c r="BT22" i="87" l="1"/>
  <c r="BS22" i="87"/>
  <c r="BR22" i="87"/>
  <c r="BQ22" i="87"/>
  <c r="BP22" i="87"/>
  <c r="BO22" i="87"/>
  <c r="BN22" i="87"/>
  <c r="BM22" i="87"/>
  <c r="BL22" i="87"/>
  <c r="BK22" i="87"/>
  <c r="BJ22" i="87"/>
  <c r="BI22" i="87"/>
  <c r="BH22" i="87"/>
  <c r="BG22" i="87"/>
  <c r="BF22" i="87"/>
  <c r="BE22" i="87"/>
  <c r="BD22" i="87"/>
  <c r="BC22" i="87"/>
  <c r="BB22" i="87"/>
  <c r="BA22" i="87"/>
  <c r="AZ22" i="87"/>
  <c r="AY22" i="87"/>
  <c r="AX22" i="87"/>
  <c r="AW22" i="87"/>
  <c r="AV22" i="87"/>
  <c r="AU22" i="87"/>
  <c r="AT22" i="87"/>
  <c r="AS22" i="87"/>
  <c r="AR22" i="87"/>
  <c r="AQ22" i="87"/>
  <c r="AP22" i="87"/>
  <c r="AO22" i="87"/>
  <c r="AN22" i="87"/>
  <c r="AM22" i="87"/>
  <c r="AL22" i="87"/>
  <c r="AK22" i="87"/>
  <c r="AJ22" i="87"/>
  <c r="AI22" i="87"/>
  <c r="AH22" i="87"/>
  <c r="AG22" i="87"/>
  <c r="AF22" i="87"/>
  <c r="AE22" i="87"/>
  <c r="AD22" i="87"/>
  <c r="AC22" i="87"/>
  <c r="AB22" i="87"/>
  <c r="AA22" i="87"/>
  <c r="Z22" i="87"/>
  <c r="Y22" i="87"/>
  <c r="X22" i="87"/>
  <c r="W22" i="87"/>
  <c r="V22" i="87"/>
  <c r="U22" i="87"/>
  <c r="T22" i="87"/>
  <c r="S22" i="87"/>
  <c r="R22" i="87"/>
  <c r="Q22" i="87"/>
  <c r="P22" i="87"/>
  <c r="O22" i="87"/>
  <c r="N22" i="87"/>
  <c r="M22" i="87"/>
  <c r="L22" i="87"/>
  <c r="K22" i="87"/>
  <c r="J22" i="87"/>
  <c r="I22" i="87"/>
  <c r="H22" i="87"/>
  <c r="G22" i="87"/>
  <c r="F22" i="87"/>
  <c r="E22" i="87"/>
  <c r="BT20" i="87"/>
  <c r="BS20" i="87"/>
  <c r="BR20" i="87"/>
  <c r="BQ20" i="87"/>
  <c r="BP20" i="87"/>
  <c r="BO20" i="87"/>
  <c r="BN20" i="87"/>
  <c r="BM20" i="87"/>
  <c r="BL20" i="87"/>
  <c r="BK20" i="87"/>
  <c r="BJ20" i="87"/>
  <c r="BI20" i="87"/>
  <c r="BH20" i="87"/>
  <c r="BG20" i="87"/>
  <c r="BF20" i="87"/>
  <c r="BE20" i="87"/>
  <c r="BD20" i="87"/>
  <c r="BC20" i="87"/>
  <c r="BB20" i="87"/>
  <c r="BA20" i="87"/>
  <c r="AZ20" i="87"/>
  <c r="AY20" i="87"/>
  <c r="AX20" i="87"/>
  <c r="AW20" i="87"/>
  <c r="AV20" i="87"/>
  <c r="AU20" i="87"/>
  <c r="AT20" i="87"/>
  <c r="AS20" i="87"/>
  <c r="AR20" i="87"/>
  <c r="AQ20" i="87"/>
  <c r="AP20" i="87"/>
  <c r="AO20" i="87"/>
  <c r="AN20" i="87"/>
  <c r="AM20" i="87"/>
  <c r="AL20" i="87"/>
  <c r="AK20" i="87"/>
  <c r="AJ20" i="87"/>
  <c r="AI20" i="87"/>
  <c r="AH20" i="87"/>
  <c r="AG20" i="87"/>
  <c r="AF20" i="87"/>
  <c r="AE20" i="87"/>
  <c r="AD20" i="87"/>
  <c r="AC20" i="87"/>
  <c r="AB20" i="87"/>
  <c r="AA20" i="87"/>
  <c r="Z20" i="87"/>
  <c r="Y20" i="87"/>
  <c r="X20" i="87"/>
  <c r="W20" i="87"/>
  <c r="V20" i="87"/>
  <c r="U20" i="87"/>
  <c r="T20" i="87"/>
  <c r="S20" i="87"/>
  <c r="R20" i="87"/>
  <c r="Q20" i="87"/>
  <c r="P20" i="87"/>
  <c r="O20" i="87"/>
  <c r="N20" i="87"/>
  <c r="M20" i="87"/>
  <c r="L20" i="87"/>
  <c r="K20" i="87"/>
  <c r="J20" i="87"/>
  <c r="I20" i="87"/>
  <c r="H20" i="87"/>
  <c r="G20" i="87"/>
  <c r="F20" i="87"/>
  <c r="E20" i="87"/>
  <c r="BT18" i="87"/>
  <c r="BS18" i="87"/>
  <c r="BR18" i="87"/>
  <c r="BQ18" i="87"/>
  <c r="BP18" i="87"/>
  <c r="BO18" i="87"/>
  <c r="BN18" i="87"/>
  <c r="BM18" i="87"/>
  <c r="BL18" i="87"/>
  <c r="BK18" i="87"/>
  <c r="BJ18" i="87"/>
  <c r="BI18" i="87"/>
  <c r="BH18" i="87"/>
  <c r="BG18" i="87"/>
  <c r="BF18" i="87"/>
  <c r="BE18" i="87"/>
  <c r="BD18" i="87"/>
  <c r="BC18" i="87"/>
  <c r="BB18" i="87"/>
  <c r="BA18" i="87"/>
  <c r="AZ18" i="87"/>
  <c r="AY18" i="87"/>
  <c r="AX18" i="87"/>
  <c r="AW18" i="87"/>
  <c r="AV18" i="87"/>
  <c r="AU18" i="87"/>
  <c r="AT18" i="87"/>
  <c r="AS18" i="87"/>
  <c r="AR18" i="87"/>
  <c r="AQ18" i="87"/>
  <c r="AP18" i="87"/>
  <c r="AO18" i="87"/>
  <c r="AN18" i="87"/>
  <c r="AM18" i="87"/>
  <c r="AL18" i="87"/>
  <c r="AK18" i="87"/>
  <c r="AJ18" i="87"/>
  <c r="AI18" i="87"/>
  <c r="AH18" i="87"/>
  <c r="AG18" i="87"/>
  <c r="AF18" i="87"/>
  <c r="AE18" i="87"/>
  <c r="AD18" i="87"/>
  <c r="AC18" i="87"/>
  <c r="AB18" i="87"/>
  <c r="AA18" i="87"/>
  <c r="Z18" i="87"/>
  <c r="Y18" i="87"/>
  <c r="X18" i="87"/>
  <c r="W18" i="87"/>
  <c r="V18" i="87"/>
  <c r="U18" i="87"/>
  <c r="T18" i="87"/>
  <c r="S18" i="87"/>
  <c r="R18" i="87"/>
  <c r="Q18" i="87"/>
  <c r="P18" i="87"/>
  <c r="O18" i="87"/>
  <c r="N18" i="87"/>
  <c r="M18" i="87"/>
  <c r="L18" i="87"/>
  <c r="K18" i="87"/>
  <c r="J18" i="87"/>
  <c r="I18" i="87"/>
  <c r="H18" i="87"/>
  <c r="G18" i="87"/>
  <c r="F18" i="87"/>
  <c r="E18" i="87"/>
  <c r="BT16" i="87"/>
  <c r="BS16" i="87"/>
  <c r="BR16" i="87"/>
  <c r="BQ16" i="87"/>
  <c r="BP16" i="87"/>
  <c r="BO16" i="87"/>
  <c r="BN16" i="87"/>
  <c r="BM16" i="87"/>
  <c r="BL16" i="87"/>
  <c r="BK16" i="87"/>
  <c r="BJ16" i="87"/>
  <c r="BI16" i="87"/>
  <c r="BH16" i="87"/>
  <c r="BG16" i="87"/>
  <c r="BF16" i="87"/>
  <c r="BE16" i="87"/>
  <c r="BD16" i="87"/>
  <c r="BC16" i="87"/>
  <c r="BB16" i="87"/>
  <c r="BA16" i="87"/>
  <c r="AZ16" i="87"/>
  <c r="AY16" i="87"/>
  <c r="AX16" i="87"/>
  <c r="AW16" i="87"/>
  <c r="AV16" i="87"/>
  <c r="AU16" i="87"/>
  <c r="AT16" i="87"/>
  <c r="AS16" i="87"/>
  <c r="AR16" i="87"/>
  <c r="AQ16" i="87"/>
  <c r="AP16" i="87"/>
  <c r="AO16" i="87"/>
  <c r="AN16" i="87"/>
  <c r="AM16" i="87"/>
  <c r="AL16" i="87"/>
  <c r="AK16" i="87"/>
  <c r="AJ16" i="87"/>
  <c r="AI16" i="87"/>
  <c r="AH16" i="87"/>
  <c r="AG16" i="87"/>
  <c r="AF16" i="87"/>
  <c r="AE16" i="87"/>
  <c r="AD16" i="87"/>
  <c r="AC16" i="87"/>
  <c r="AB16" i="87"/>
  <c r="AA16" i="87"/>
  <c r="Z16" i="87"/>
  <c r="Y16" i="87"/>
  <c r="X16" i="87"/>
  <c r="W16" i="87"/>
  <c r="V16" i="87"/>
  <c r="U16" i="87"/>
  <c r="T16" i="87"/>
  <c r="S16" i="87"/>
  <c r="R16" i="87"/>
  <c r="Q16" i="87"/>
  <c r="P16" i="87"/>
  <c r="O16" i="87"/>
  <c r="N16" i="87"/>
  <c r="M16" i="87"/>
  <c r="L16" i="87"/>
  <c r="K16" i="87"/>
  <c r="J16" i="87"/>
  <c r="I16" i="87"/>
  <c r="H16" i="87"/>
  <c r="G16" i="87"/>
  <c r="F16" i="87"/>
  <c r="E16" i="87"/>
  <c r="BT14" i="87"/>
  <c r="BS14" i="87"/>
  <c r="BR14" i="87"/>
  <c r="BQ14" i="87"/>
  <c r="BP14" i="87"/>
  <c r="BO14" i="87"/>
  <c r="BN14" i="87"/>
  <c r="BM14" i="87"/>
  <c r="BL14" i="87"/>
  <c r="BK14" i="87"/>
  <c r="BJ14" i="87"/>
  <c r="BI14" i="87"/>
  <c r="BH14" i="87"/>
  <c r="BG14" i="87"/>
  <c r="BF14" i="87"/>
  <c r="BE14" i="87"/>
  <c r="BD14" i="87"/>
  <c r="BC14" i="87"/>
  <c r="BB14" i="87"/>
  <c r="BA14" i="87"/>
  <c r="AZ14" i="87"/>
  <c r="AY14" i="87"/>
  <c r="AX14" i="87"/>
  <c r="AW14" i="87"/>
  <c r="AV14" i="87"/>
  <c r="AU14" i="87"/>
  <c r="AT14" i="87"/>
  <c r="AS14" i="87"/>
  <c r="AR14" i="87"/>
  <c r="AQ14" i="87"/>
  <c r="AP14" i="87"/>
  <c r="AO14" i="87"/>
  <c r="AN14" i="87"/>
  <c r="AM14" i="87"/>
  <c r="AL14" i="87"/>
  <c r="AK14" i="87"/>
  <c r="AJ14" i="87"/>
  <c r="AI14" i="87"/>
  <c r="AH14" i="87"/>
  <c r="AG14" i="87"/>
  <c r="AF14" i="87"/>
  <c r="AE14" i="87"/>
  <c r="AD14" i="87"/>
  <c r="AC14" i="87"/>
  <c r="AB14" i="87"/>
  <c r="AA14" i="87"/>
  <c r="Z14" i="87"/>
  <c r="Y14" i="87"/>
  <c r="X14" i="87"/>
  <c r="W14" i="87"/>
  <c r="V14" i="87"/>
  <c r="U14" i="87"/>
  <c r="T14" i="87"/>
  <c r="S14" i="87"/>
  <c r="R14" i="87"/>
  <c r="Q14" i="87"/>
  <c r="P14" i="87"/>
  <c r="O14" i="87"/>
  <c r="N14" i="87"/>
  <c r="M14" i="87"/>
  <c r="L14" i="87"/>
  <c r="K14" i="87"/>
  <c r="J14" i="87"/>
  <c r="I14" i="87"/>
  <c r="H14" i="87"/>
  <c r="G14" i="87"/>
  <c r="F14" i="87"/>
  <c r="E14" i="87"/>
  <c r="BT12" i="87"/>
  <c r="BS12" i="87"/>
  <c r="BR12" i="87"/>
  <c r="BQ12" i="87"/>
  <c r="BP12" i="87"/>
  <c r="BO12" i="87"/>
  <c r="BN12" i="87"/>
  <c r="BM12" i="87"/>
  <c r="BL12" i="87"/>
  <c r="BK12" i="87"/>
  <c r="BJ12" i="87"/>
  <c r="BI12" i="87"/>
  <c r="BH12" i="87"/>
  <c r="BG12" i="87"/>
  <c r="BF12" i="87"/>
  <c r="BE12" i="87"/>
  <c r="BD12" i="87"/>
  <c r="BC12" i="87"/>
  <c r="BB12" i="87"/>
  <c r="BA12" i="87"/>
  <c r="AZ12" i="87"/>
  <c r="AY12" i="87"/>
  <c r="AX12" i="87"/>
  <c r="AW12" i="87"/>
  <c r="AV12" i="87"/>
  <c r="AU12" i="87"/>
  <c r="AT12" i="87"/>
  <c r="AS12" i="87"/>
  <c r="AR12" i="87"/>
  <c r="AQ12" i="87"/>
  <c r="AP12" i="87"/>
  <c r="AO12" i="87"/>
  <c r="AN12" i="87"/>
  <c r="AM12" i="87"/>
  <c r="AK21" i="87"/>
  <c r="AC21" i="87"/>
  <c r="U21" i="87"/>
  <c r="AC19" i="87"/>
  <c r="V19" i="87"/>
  <c r="AL17" i="87"/>
  <c r="AL21" i="87" s="1"/>
  <c r="AK17" i="87"/>
  <c r="AJ17" i="87"/>
  <c r="AJ21" i="87" s="1"/>
  <c r="AI17" i="87"/>
  <c r="AI21" i="87" s="1"/>
  <c r="AH17" i="87"/>
  <c r="AH21" i="87" s="1"/>
  <c r="AG17" i="87"/>
  <c r="AG21" i="87" s="1"/>
  <c r="AF17" i="87"/>
  <c r="AF21" i="87" s="1"/>
  <c r="AE17" i="87"/>
  <c r="AE21" i="87" s="1"/>
  <c r="AD17" i="87"/>
  <c r="AD21" i="87" s="1"/>
  <c r="AC17" i="87"/>
  <c r="AB17" i="87"/>
  <c r="AB21" i="87" s="1"/>
  <c r="AA17" i="87"/>
  <c r="AA21" i="87" s="1"/>
  <c r="Z17" i="87"/>
  <c r="Z21" i="87" s="1"/>
  <c r="Y17" i="87"/>
  <c r="Y21" i="87" s="1"/>
  <c r="X17" i="87"/>
  <c r="X21" i="87" s="1"/>
  <c r="W17" i="87"/>
  <c r="W21" i="87" s="1"/>
  <c r="V17" i="87"/>
  <c r="V21" i="87" s="1"/>
  <c r="U17" i="87"/>
  <c r="T17" i="87"/>
  <c r="T21" i="87" s="1"/>
  <c r="S17" i="87"/>
  <c r="S21" i="87" s="1"/>
  <c r="R17" i="87"/>
  <c r="R21" i="87" s="1"/>
  <c r="Q17" i="87"/>
  <c r="Q21" i="87" s="1"/>
  <c r="P17" i="87"/>
  <c r="P21" i="87" s="1"/>
  <c r="O17" i="87"/>
  <c r="O21" i="87" s="1"/>
  <c r="N17" i="87"/>
  <c r="N21" i="87" s="1"/>
  <c r="M17" i="87"/>
  <c r="M21" i="87" s="1"/>
  <c r="L17" i="87"/>
  <c r="L21" i="87" s="1"/>
  <c r="K17" i="87"/>
  <c r="K21" i="87" s="1"/>
  <c r="J17" i="87"/>
  <c r="J21" i="87" s="1"/>
  <c r="I17" i="87"/>
  <c r="I21" i="87" s="1"/>
  <c r="H17" i="87"/>
  <c r="H21" i="87" s="1"/>
  <c r="G17" i="87"/>
  <c r="G21" i="87" s="1"/>
  <c r="F17" i="87"/>
  <c r="F21" i="87" s="1"/>
  <c r="E17" i="87"/>
  <c r="E21" i="87" s="1"/>
  <c r="AM21" i="87" s="1"/>
  <c r="AL15" i="87"/>
  <c r="AL19" i="87" s="1"/>
  <c r="AK15" i="87"/>
  <c r="AK19" i="87" s="1"/>
  <c r="AJ15" i="87"/>
  <c r="AJ19" i="87" s="1"/>
  <c r="AI15" i="87"/>
  <c r="AI19" i="87" s="1"/>
  <c r="AH15" i="87"/>
  <c r="AH19" i="87" s="1"/>
  <c r="AG15" i="87"/>
  <c r="AG19" i="87" s="1"/>
  <c r="AF15" i="87"/>
  <c r="AF19" i="87" s="1"/>
  <c r="AE15" i="87"/>
  <c r="AE19" i="87" s="1"/>
  <c r="AD15" i="87"/>
  <c r="AD19" i="87" s="1"/>
  <c r="AC15" i="87"/>
  <c r="AB15" i="87"/>
  <c r="AB19" i="87" s="1"/>
  <c r="AA15" i="87"/>
  <c r="AA19" i="87" s="1"/>
  <c r="Z15" i="87"/>
  <c r="Z19" i="87" s="1"/>
  <c r="Y15" i="87"/>
  <c r="Y19" i="87" s="1"/>
  <c r="X15" i="87"/>
  <c r="X19" i="87" s="1"/>
  <c r="W15" i="87"/>
  <c r="W19" i="87" s="1"/>
  <c r="V15" i="87"/>
  <c r="U15" i="87"/>
  <c r="U19" i="87" s="1"/>
  <c r="T15" i="87"/>
  <c r="T19" i="87" s="1"/>
  <c r="S15" i="87"/>
  <c r="S19" i="87" s="1"/>
  <c r="R15" i="87"/>
  <c r="R19" i="87" s="1"/>
  <c r="Q15" i="87"/>
  <c r="Q19" i="87" s="1"/>
  <c r="P15" i="87"/>
  <c r="P19" i="87" s="1"/>
  <c r="O15" i="87"/>
  <c r="O19" i="87" s="1"/>
  <c r="N15" i="87"/>
  <c r="N19" i="87" s="1"/>
  <c r="M15" i="87"/>
  <c r="M19" i="87" s="1"/>
  <c r="L15" i="87"/>
  <c r="L19" i="87" s="1"/>
  <c r="K15" i="87"/>
  <c r="K19" i="87" s="1"/>
  <c r="J15" i="87"/>
  <c r="J19" i="87" s="1"/>
  <c r="I15" i="87"/>
  <c r="I19" i="87" s="1"/>
  <c r="H15" i="87"/>
  <c r="H19" i="87" s="1"/>
  <c r="G15" i="87"/>
  <c r="G19" i="87" s="1"/>
  <c r="F15" i="87"/>
  <c r="F19" i="87" s="1"/>
  <c r="E15" i="87"/>
  <c r="E19" i="87" s="1"/>
  <c r="AL12" i="87"/>
  <c r="AK12" i="87"/>
  <c r="AJ12" i="87"/>
  <c r="AI12" i="87"/>
  <c r="AH12" i="87"/>
  <c r="AG12" i="87"/>
  <c r="AF12" i="87"/>
  <c r="AE12" i="87"/>
  <c r="AD12" i="87"/>
  <c r="AC12" i="87"/>
  <c r="AB12" i="87"/>
  <c r="AA12" i="87"/>
  <c r="Z12" i="87"/>
  <c r="Y12" i="87"/>
  <c r="X12" i="87"/>
  <c r="W12" i="87"/>
  <c r="V12" i="87"/>
  <c r="U12" i="87"/>
  <c r="T12" i="87"/>
  <c r="S12" i="87"/>
  <c r="R12" i="87"/>
  <c r="Q12" i="87"/>
  <c r="P12" i="87"/>
  <c r="O12" i="87"/>
  <c r="N12" i="87"/>
  <c r="M12" i="87"/>
  <c r="L12" i="87"/>
  <c r="K12" i="87"/>
  <c r="J12" i="87"/>
  <c r="I12" i="87"/>
  <c r="H12" i="87"/>
  <c r="G12" i="87"/>
  <c r="F12" i="87"/>
  <c r="E12" i="87"/>
  <c r="AN21" i="87" l="1"/>
  <c r="AM17" i="87"/>
  <c r="AM13" i="87" s="1"/>
  <c r="AO21" i="87" l="1"/>
  <c r="AN17" i="87"/>
  <c r="AN13" i="87" s="1"/>
  <c r="AP21" i="87" l="1"/>
  <c r="AO17" i="87"/>
  <c r="AO13" i="87" s="1"/>
  <c r="AQ21" i="87" l="1"/>
  <c r="AP17" i="87"/>
  <c r="AP13" i="87" s="1"/>
  <c r="AR21" i="87" l="1"/>
  <c r="AQ17" i="87"/>
  <c r="AQ13" i="87" s="1"/>
  <c r="AS21" i="87" l="1"/>
  <c r="AR17" i="87"/>
  <c r="AR13" i="87" s="1"/>
  <c r="AT21" i="87" l="1"/>
  <c r="AS17" i="87"/>
  <c r="AS13" i="87" s="1"/>
  <c r="AU21" i="87" l="1"/>
  <c r="AT17" i="87"/>
  <c r="AT13" i="87" s="1"/>
  <c r="AV21" i="87" l="1"/>
  <c r="AU17" i="87"/>
  <c r="AU13" i="87" s="1"/>
  <c r="AW21" i="87" l="1"/>
  <c r="AV17" i="87"/>
  <c r="AV13" i="87" s="1"/>
  <c r="AX21" i="87" l="1"/>
  <c r="AW17" i="87"/>
  <c r="AW13" i="87" s="1"/>
  <c r="AY21" i="87" l="1"/>
  <c r="AX17" i="87"/>
  <c r="AX13" i="87" s="1"/>
  <c r="AZ21" i="87" l="1"/>
  <c r="AY17" i="87"/>
  <c r="AY13" i="87" s="1"/>
  <c r="AZ17" i="87" l="1"/>
  <c r="AZ13" i="87" s="1"/>
  <c r="BA21" i="87"/>
  <c r="BB21" i="87" l="1"/>
  <c r="BA17" i="87"/>
  <c r="BA13" i="87" s="1"/>
  <c r="BC21" i="87" l="1"/>
  <c r="BB17" i="87"/>
  <c r="BB13" i="87" s="1"/>
  <c r="BD21" i="87" l="1"/>
  <c r="BC17" i="87"/>
  <c r="BC13" i="87" s="1"/>
  <c r="BE21" i="87" l="1"/>
  <c r="BD17" i="87"/>
  <c r="BD13" i="87" s="1"/>
  <c r="BF21" i="87" l="1"/>
  <c r="BE17" i="87"/>
  <c r="BE13" i="87" s="1"/>
  <c r="BG21" i="87" l="1"/>
  <c r="BF17" i="87"/>
  <c r="BF13" i="87" s="1"/>
  <c r="BH21" i="87" l="1"/>
  <c r="BG17" i="87"/>
  <c r="BG13" i="87" s="1"/>
  <c r="BI21" i="87" l="1"/>
  <c r="BH17" i="87"/>
  <c r="BH13" i="87" s="1"/>
  <c r="BJ21" i="87" l="1"/>
  <c r="BI17" i="87"/>
  <c r="BI13" i="87" s="1"/>
  <c r="BK21" i="87" l="1"/>
  <c r="BJ17" i="87"/>
  <c r="BJ13" i="87" s="1"/>
  <c r="BL21" i="87" l="1"/>
  <c r="BK17" i="87"/>
  <c r="BK13" i="87" s="1"/>
  <c r="BM21" i="87" l="1"/>
  <c r="BL17" i="87"/>
  <c r="BL13" i="87" s="1"/>
  <c r="BN21" i="87" l="1"/>
  <c r="BM17" i="87"/>
  <c r="BM13" i="87" s="1"/>
  <c r="BO21" i="87" l="1"/>
  <c r="BN17" i="87"/>
  <c r="BN13" i="87" s="1"/>
  <c r="BP21" i="87" l="1"/>
  <c r="BO17" i="87"/>
  <c r="BO13" i="87" s="1"/>
  <c r="BQ21" i="87" l="1"/>
  <c r="BP17" i="87"/>
  <c r="BP13" i="87" s="1"/>
  <c r="BR21" i="87" l="1"/>
  <c r="BQ17" i="87"/>
  <c r="BQ13" i="87" s="1"/>
  <c r="BS21" i="87" l="1"/>
  <c r="BR17" i="87"/>
  <c r="BR13" i="87" s="1"/>
  <c r="BT21" i="87" l="1"/>
  <c r="BS17" i="87"/>
  <c r="BS13" i="87" s="1"/>
  <c r="BT19" i="87" l="1"/>
  <c r="BT17" i="87"/>
  <c r="BT13" i="87" s="1"/>
  <c r="BT15" i="87" l="1"/>
  <c r="BT11" i="87" s="1"/>
  <c r="BS19" i="87"/>
  <c r="BS15" i="87" l="1"/>
  <c r="BS11" i="87" s="1"/>
  <c r="BR19" i="87"/>
  <c r="BQ19" i="87" l="1"/>
  <c r="BR15" i="87"/>
  <c r="BR11" i="87" s="1"/>
  <c r="BP19" i="87" l="1"/>
  <c r="BQ15" i="87"/>
  <c r="BQ11" i="87" s="1"/>
  <c r="BO19" i="87" l="1"/>
  <c r="BP15" i="87"/>
  <c r="BP11" i="87" s="1"/>
  <c r="BO15" i="87" l="1"/>
  <c r="BO11" i="87" s="1"/>
  <c r="BN19" i="87"/>
  <c r="BN15" i="87" l="1"/>
  <c r="BN11" i="87" s="1"/>
  <c r="BM19" i="87"/>
  <c r="BL19" i="87" l="1"/>
  <c r="BM15" i="87"/>
  <c r="BM11" i="87" s="1"/>
  <c r="BL15" i="87" l="1"/>
  <c r="BL11" i="87" s="1"/>
  <c r="BK19" i="87"/>
  <c r="BK15" i="87" l="1"/>
  <c r="BK11" i="87" s="1"/>
  <c r="BJ19" i="87"/>
  <c r="BJ15" i="87" l="1"/>
  <c r="BJ11" i="87" s="1"/>
  <c r="BI19" i="87"/>
  <c r="BH19" i="87" l="1"/>
  <c r="BI15" i="87"/>
  <c r="BI11" i="87" s="1"/>
  <c r="BG19" i="87" l="1"/>
  <c r="BH15" i="87"/>
  <c r="BH11" i="87" s="1"/>
  <c r="BG15" i="87" l="1"/>
  <c r="BG11" i="87" s="1"/>
  <c r="BF19" i="87"/>
  <c r="BF15" i="87" l="1"/>
  <c r="BF11" i="87" s="1"/>
  <c r="BE19" i="87"/>
  <c r="BD19" i="87" l="1"/>
  <c r="BE15" i="87"/>
  <c r="BE11" i="87" s="1"/>
  <c r="BD15" i="87" l="1"/>
  <c r="BD11" i="87" s="1"/>
  <c r="BC19" i="87"/>
  <c r="BC15" i="87" l="1"/>
  <c r="BC11" i="87" s="1"/>
  <c r="BB19" i="87"/>
  <c r="BA19" i="87" l="1"/>
  <c r="BB15" i="87"/>
  <c r="BB11" i="87" s="1"/>
  <c r="AZ19" i="87" l="1"/>
  <c r="BA15" i="87"/>
  <c r="BA11" i="87" s="1"/>
  <c r="AY19" i="87" l="1"/>
  <c r="AZ15" i="87"/>
  <c r="AZ11" i="87" s="1"/>
  <c r="AY15" i="87" l="1"/>
  <c r="AY11" i="87" s="1"/>
  <c r="AX19" i="87"/>
  <c r="AW19" i="87" l="1"/>
  <c r="AX15" i="87"/>
  <c r="AX11" i="87" s="1"/>
  <c r="AV19" i="87" l="1"/>
  <c r="AW15" i="87"/>
  <c r="AW11" i="87" s="1"/>
  <c r="AV15" i="87" l="1"/>
  <c r="AV11" i="87" s="1"/>
  <c r="AU19" i="87"/>
  <c r="AU15" i="87" l="1"/>
  <c r="AU11" i="87" s="1"/>
  <c r="AT19" i="87"/>
  <c r="AS19" i="87" l="1"/>
  <c r="AT15" i="87"/>
  <c r="AT11" i="87" s="1"/>
  <c r="AR19" i="87" l="1"/>
  <c r="AS15" i="87"/>
  <c r="AS11" i="87" s="1"/>
  <c r="AQ19" i="87" l="1"/>
  <c r="AR15" i="87"/>
  <c r="AR11" i="87" s="1"/>
  <c r="AQ15" i="87" l="1"/>
  <c r="AQ11" i="87" s="1"/>
  <c r="AP19" i="87"/>
  <c r="AP15" i="87" l="1"/>
  <c r="AP11" i="87" s="1"/>
  <c r="AO19" i="87"/>
  <c r="AN19" i="87" l="1"/>
  <c r="AO15" i="87"/>
  <c r="AO11" i="87" s="1"/>
  <c r="AN15" i="87" l="1"/>
  <c r="AN11" i="87" s="1"/>
  <c r="AM19" i="87"/>
  <c r="AM15" i="87" l="1"/>
  <c r="AM11" i="87" s="1"/>
  <c r="V21" i="82" l="1"/>
  <c r="U21" i="82"/>
  <c r="T21" i="82"/>
  <c r="S21" i="82"/>
  <c r="R21" i="82"/>
  <c r="Q21" i="82"/>
  <c r="P21" i="82"/>
  <c r="O21" i="82"/>
  <c r="N21" i="82"/>
  <c r="M21" i="82"/>
  <c r="L21" i="82"/>
  <c r="K21" i="82"/>
  <c r="J21" i="82"/>
  <c r="I21" i="82"/>
  <c r="H21" i="82"/>
  <c r="G21" i="82"/>
  <c r="F21" i="82"/>
  <c r="E21" i="82"/>
  <c r="V19" i="82"/>
  <c r="U19" i="82"/>
  <c r="T19" i="82"/>
  <c r="S19" i="82"/>
  <c r="R19" i="82"/>
  <c r="Q19" i="82"/>
  <c r="P19" i="82"/>
  <c r="O19" i="82"/>
  <c r="N19" i="82"/>
  <c r="M19" i="82"/>
  <c r="L19" i="82"/>
  <c r="K19" i="82"/>
  <c r="J19" i="82"/>
  <c r="I19" i="82"/>
  <c r="H19" i="82"/>
  <c r="G19" i="82"/>
  <c r="F19" i="82"/>
  <c r="E19" i="82"/>
  <c r="V17" i="82"/>
  <c r="U17" i="82"/>
  <c r="T17" i="82"/>
  <c r="S17" i="82"/>
  <c r="R17" i="82"/>
  <c r="Q17" i="82"/>
  <c r="P17" i="82"/>
  <c r="O17" i="82"/>
  <c r="N17" i="82"/>
  <c r="M17" i="82"/>
  <c r="L17" i="82"/>
  <c r="K17" i="82"/>
  <c r="J17" i="82"/>
  <c r="I17" i="82"/>
  <c r="H17" i="82"/>
  <c r="G17" i="82"/>
  <c r="F17" i="82"/>
  <c r="E17" i="82"/>
  <c r="V15" i="82"/>
  <c r="U15" i="82"/>
  <c r="T15" i="82"/>
  <c r="S15" i="82"/>
  <c r="R15" i="82"/>
  <c r="Q15" i="82"/>
  <c r="P15" i="82"/>
  <c r="O15" i="82"/>
  <c r="N15" i="82"/>
  <c r="M15" i="82"/>
  <c r="L15" i="82"/>
  <c r="K15" i="82"/>
  <c r="J15" i="82"/>
  <c r="I15" i="82"/>
  <c r="H15" i="82"/>
  <c r="G15" i="82"/>
  <c r="F15" i="82"/>
  <c r="E15" i="82"/>
  <c r="V13" i="82"/>
  <c r="U13" i="82"/>
  <c r="T13" i="82"/>
  <c r="S13" i="82"/>
  <c r="R13" i="82"/>
  <c r="Q13" i="82"/>
  <c r="P13" i="82"/>
  <c r="O13" i="82"/>
  <c r="N13" i="82"/>
  <c r="M13" i="82"/>
  <c r="L13" i="82"/>
  <c r="K13" i="82"/>
  <c r="J13" i="82"/>
  <c r="I13" i="82"/>
  <c r="H13" i="82"/>
  <c r="G13" i="82"/>
  <c r="F13" i="82"/>
  <c r="E13" i="82"/>
  <c r="V11" i="82"/>
  <c r="U11" i="82"/>
  <c r="T11" i="82"/>
  <c r="S11" i="82"/>
  <c r="R11" i="82"/>
  <c r="Q11" i="82"/>
  <c r="P11" i="82"/>
  <c r="O11" i="82"/>
  <c r="N11" i="82"/>
  <c r="M11" i="82"/>
  <c r="L11" i="82"/>
  <c r="K11" i="82"/>
  <c r="J11" i="82"/>
  <c r="I11" i="82"/>
  <c r="H11" i="82"/>
  <c r="G11" i="82"/>
  <c r="F11" i="82"/>
  <c r="E11" i="82"/>
  <c r="E6" i="46" l="1"/>
  <c r="C9" i="46"/>
  <c r="A4" i="46"/>
  <c r="A6" i="46" s="1"/>
  <c r="E6" i="9" l="1"/>
  <c r="A6" i="9"/>
  <c r="A4" i="9"/>
  <c r="AP11" i="80" l="1"/>
  <c r="AQ11" i="80"/>
  <c r="AR11" i="80"/>
  <c r="AS11" i="80"/>
  <c r="AT11" i="80"/>
  <c r="AU11" i="80"/>
  <c r="AV11" i="80"/>
  <c r="AW11" i="80"/>
  <c r="AX11" i="80"/>
  <c r="AY11" i="80"/>
  <c r="AZ11" i="80"/>
  <c r="BA11" i="80"/>
  <c r="BB11" i="80"/>
  <c r="BC11" i="80"/>
  <c r="BD11" i="80"/>
  <c r="BE11" i="80"/>
  <c r="BF11" i="80"/>
  <c r="BG11" i="80"/>
  <c r="BH11" i="80"/>
  <c r="BI11" i="80"/>
  <c r="BJ11" i="80"/>
  <c r="BK11" i="80"/>
  <c r="BL11" i="80"/>
  <c r="BM11" i="80"/>
  <c r="BN11" i="80"/>
  <c r="BO11" i="80"/>
  <c r="BP11" i="80"/>
  <c r="BQ11" i="80"/>
  <c r="BR11" i="80"/>
  <c r="BS11" i="80"/>
  <c r="BT11" i="80"/>
  <c r="BU11" i="80"/>
  <c r="BV11" i="80"/>
  <c r="AQ13" i="80"/>
  <c r="AR13" i="80"/>
  <c r="AS13" i="80"/>
  <c r="AT13" i="80"/>
  <c r="AU13" i="80"/>
  <c r="AV13" i="80"/>
  <c r="AW13" i="80"/>
  <c r="AX13" i="80"/>
  <c r="AY13" i="80"/>
  <c r="AZ13" i="80"/>
  <c r="BA13" i="80"/>
  <c r="BB13" i="80"/>
  <c r="BC13" i="80"/>
  <c r="BD13" i="80"/>
  <c r="BE13" i="80"/>
  <c r="BF13" i="80"/>
  <c r="BG13" i="80"/>
  <c r="BH13" i="80"/>
  <c r="BI13" i="80"/>
  <c r="BJ13" i="80"/>
  <c r="BK13" i="80"/>
  <c r="BL13" i="80"/>
  <c r="BM13" i="80"/>
  <c r="BN13" i="80"/>
  <c r="BO13" i="80"/>
  <c r="BP13" i="80"/>
  <c r="BQ13" i="80"/>
  <c r="BR13" i="80"/>
  <c r="BS13" i="80"/>
  <c r="BT13" i="80"/>
  <c r="BU13" i="80"/>
  <c r="BV13" i="80"/>
  <c r="BW13" i="80"/>
  <c r="AP15" i="80"/>
  <c r="AQ15" i="80"/>
  <c r="AR15" i="80"/>
  <c r="AS15" i="80"/>
  <c r="AT15" i="80"/>
  <c r="AU15" i="80"/>
  <c r="AV15" i="80"/>
  <c r="AW15" i="80"/>
  <c r="AX15" i="80"/>
  <c r="AY15" i="80"/>
  <c r="AZ15" i="80"/>
  <c r="BA15" i="80"/>
  <c r="BB15" i="80"/>
  <c r="BC15" i="80"/>
  <c r="BD15" i="80"/>
  <c r="BE15" i="80"/>
  <c r="BF15" i="80"/>
  <c r="BG15" i="80"/>
  <c r="BH15" i="80"/>
  <c r="BI15" i="80"/>
  <c r="BJ15" i="80"/>
  <c r="BK15" i="80"/>
  <c r="BL15" i="80"/>
  <c r="BM15" i="80"/>
  <c r="BN15" i="80"/>
  <c r="BO15" i="80"/>
  <c r="BP15" i="80"/>
  <c r="BQ15" i="80"/>
  <c r="BR15" i="80"/>
  <c r="BS15" i="80"/>
  <c r="BT15" i="80"/>
  <c r="BU15" i="80"/>
  <c r="BV15" i="80"/>
  <c r="AQ17" i="80"/>
  <c r="AR17" i="80"/>
  <c r="AS17" i="80"/>
  <c r="AT17" i="80"/>
  <c r="AU17" i="80"/>
  <c r="AV17" i="80"/>
  <c r="AW17" i="80"/>
  <c r="AX17" i="80"/>
  <c r="AY17" i="80"/>
  <c r="AZ17" i="80"/>
  <c r="BA17" i="80"/>
  <c r="BB17" i="80"/>
  <c r="BC17" i="80"/>
  <c r="BD17" i="80"/>
  <c r="BE17" i="80"/>
  <c r="BF17" i="80"/>
  <c r="BG17" i="80"/>
  <c r="BH17" i="80"/>
  <c r="BI17" i="80"/>
  <c r="BJ17" i="80"/>
  <c r="BK17" i="80"/>
  <c r="BL17" i="80"/>
  <c r="BM17" i="80"/>
  <c r="BN17" i="80"/>
  <c r="BO17" i="80"/>
  <c r="BP17" i="80"/>
  <c r="BQ17" i="80"/>
  <c r="BR17" i="80"/>
  <c r="BS17" i="80"/>
  <c r="BT17" i="80"/>
  <c r="BU17" i="80"/>
  <c r="BV17" i="80"/>
  <c r="BW17" i="80"/>
  <c r="BF19" i="80"/>
  <c r="BE19" i="80" s="1"/>
  <c r="BD19" i="80" s="1"/>
  <c r="BC19" i="80" s="1"/>
  <c r="BB19" i="80" s="1"/>
  <c r="BA19" i="80" s="1"/>
  <c r="AZ19" i="80" s="1"/>
  <c r="AY19" i="80" s="1"/>
  <c r="AX19" i="80" s="1"/>
  <c r="AW19" i="80" s="1"/>
  <c r="AV19" i="80" s="1"/>
  <c r="AU19" i="80" s="1"/>
  <c r="AT19" i="80" s="1"/>
  <c r="AS19" i="80" s="1"/>
  <c r="AR19" i="80" s="1"/>
  <c r="AQ19" i="80" s="1"/>
  <c r="AP19" i="80" s="1"/>
  <c r="AV21" i="80"/>
  <c r="AW21" i="80"/>
  <c r="AX21" i="80" s="1"/>
  <c r="AS18" i="80"/>
  <c r="AR18" i="80"/>
  <c r="AQ18" i="80"/>
  <c r="AP18" i="80"/>
  <c r="AO18" i="80"/>
  <c r="AP17" i="80"/>
  <c r="AO17" i="80"/>
  <c r="AS14" i="80"/>
  <c r="AR14" i="80"/>
  <c r="AQ14" i="80"/>
  <c r="AP14" i="80"/>
  <c r="AO14" i="80"/>
  <c r="AP13" i="80"/>
  <c r="AO13" i="80"/>
  <c r="Y14" i="80"/>
  <c r="Y18" i="80" s="1"/>
  <c r="Y22" i="80" s="1"/>
  <c r="Z14" i="80"/>
  <c r="Z18" i="80" s="1"/>
  <c r="Z22" i="80" s="1"/>
  <c r="AA14" i="80"/>
  <c r="AB14" i="80"/>
  <c r="AC14" i="80"/>
  <c r="AD14" i="80"/>
  <c r="AE14" i="80"/>
  <c r="AF14" i="80"/>
  <c r="AF18" i="80" s="1"/>
  <c r="AF22" i="80" s="1"/>
  <c r="AG14" i="80"/>
  <c r="Y21" i="80"/>
  <c r="AD21" i="80"/>
  <c r="AE21" i="80"/>
  <c r="AF21" i="80"/>
  <c r="AG21" i="80"/>
  <c r="AD22" i="80"/>
  <c r="Y19" i="80"/>
  <c r="Z19" i="80"/>
  <c r="AA19" i="80"/>
  <c r="AB19" i="80"/>
  <c r="AC19" i="80"/>
  <c r="AD19" i="80"/>
  <c r="AE19" i="80"/>
  <c r="AF19" i="80"/>
  <c r="Y20" i="80"/>
  <c r="Z20" i="80"/>
  <c r="AA20" i="80"/>
  <c r="AB20" i="80"/>
  <c r="AC20" i="80"/>
  <c r="AD20" i="80"/>
  <c r="AE20" i="80"/>
  <c r="AF20" i="80"/>
  <c r="Y17" i="80"/>
  <c r="Z17" i="80"/>
  <c r="Z21" i="80" s="1"/>
  <c r="AA17" i="80"/>
  <c r="AA21" i="80" s="1"/>
  <c r="AB17" i="80"/>
  <c r="AB21" i="80" s="1"/>
  <c r="AC17" i="80"/>
  <c r="AC21" i="80" s="1"/>
  <c r="AD17" i="80"/>
  <c r="AE17" i="80"/>
  <c r="AF17" i="80"/>
  <c r="AA18" i="80"/>
  <c r="AA22" i="80" s="1"/>
  <c r="AB18" i="80"/>
  <c r="AB22" i="80" s="1"/>
  <c r="AC18" i="80"/>
  <c r="AC22" i="80" s="1"/>
  <c r="AD18" i="80"/>
  <c r="AE18" i="80"/>
  <c r="AE22" i="80" s="1"/>
  <c r="Y15" i="80"/>
  <c r="Z15" i="80"/>
  <c r="AA15" i="80"/>
  <c r="AB15" i="80"/>
  <c r="AC15" i="80"/>
  <c r="AD15" i="80"/>
  <c r="AE15" i="80"/>
  <c r="AF15" i="80"/>
  <c r="Y16" i="80"/>
  <c r="Z16" i="80"/>
  <c r="AA16" i="80"/>
  <c r="AB16" i="80"/>
  <c r="AC16" i="80"/>
  <c r="AD16" i="80"/>
  <c r="AE16" i="80"/>
  <c r="AF16" i="80"/>
  <c r="Y12" i="80"/>
  <c r="Z12" i="80"/>
  <c r="AA12" i="80"/>
  <c r="AB12" i="80"/>
  <c r="AC12" i="80"/>
  <c r="AD12" i="80"/>
  <c r="AE12" i="80"/>
  <c r="AF12" i="80"/>
  <c r="AG12" i="80"/>
  <c r="R20" i="80"/>
  <c r="AN18" i="80"/>
  <c r="AM18" i="80"/>
  <c r="AL18" i="80"/>
  <c r="AK18" i="80"/>
  <c r="AJ18" i="80"/>
  <c r="AI18" i="80"/>
  <c r="AH18" i="80"/>
  <c r="AG18" i="80"/>
  <c r="AG22" i="80" s="1"/>
  <c r="X18" i="80"/>
  <c r="W18" i="80"/>
  <c r="V18" i="80"/>
  <c r="U18" i="80"/>
  <c r="T18" i="80"/>
  <c r="S18" i="80"/>
  <c r="R18" i="80"/>
  <c r="Q18" i="80"/>
  <c r="P18" i="80"/>
  <c r="O18" i="80"/>
  <c r="N18" i="80"/>
  <c r="M18" i="80"/>
  <c r="L18" i="80"/>
  <c r="K18" i="80"/>
  <c r="J18" i="80"/>
  <c r="I18" i="80"/>
  <c r="H18" i="80"/>
  <c r="G18" i="80"/>
  <c r="F18" i="80"/>
  <c r="E18" i="80"/>
  <c r="AN17" i="80"/>
  <c r="AN21" i="80" s="1"/>
  <c r="AM17" i="80"/>
  <c r="AM21" i="80" s="1"/>
  <c r="AL17" i="80"/>
  <c r="AL21" i="80" s="1"/>
  <c r="AK17" i="80"/>
  <c r="AK21" i="80" s="1"/>
  <c r="AJ17" i="80"/>
  <c r="AJ21" i="80" s="1"/>
  <c r="AI17" i="80"/>
  <c r="AI21" i="80" s="1"/>
  <c r="AH17" i="80"/>
  <c r="AH21" i="80" s="1"/>
  <c r="AG17" i="80"/>
  <c r="X17" i="80"/>
  <c r="X21" i="80" s="1"/>
  <c r="W17" i="80"/>
  <c r="W21" i="80" s="1"/>
  <c r="V17" i="80"/>
  <c r="V21" i="80" s="1"/>
  <c r="U17" i="80"/>
  <c r="U21" i="80" s="1"/>
  <c r="T17" i="80"/>
  <c r="T21" i="80" s="1"/>
  <c r="S17" i="80"/>
  <c r="S21" i="80" s="1"/>
  <c r="R17" i="80"/>
  <c r="R21" i="80" s="1"/>
  <c r="Q17" i="80"/>
  <c r="Q21" i="80" s="1"/>
  <c r="P17" i="80"/>
  <c r="P21" i="80" s="1"/>
  <c r="O17" i="80"/>
  <c r="O21" i="80" s="1"/>
  <c r="N17" i="80"/>
  <c r="N21" i="80" s="1"/>
  <c r="M17" i="80"/>
  <c r="M21" i="80" s="1"/>
  <c r="L17" i="80"/>
  <c r="L21" i="80" s="1"/>
  <c r="K17" i="80"/>
  <c r="K21" i="80" s="1"/>
  <c r="J17" i="80"/>
  <c r="J21" i="80" s="1"/>
  <c r="I17" i="80"/>
  <c r="I21" i="80" s="1"/>
  <c r="H17" i="80"/>
  <c r="H21" i="80" s="1"/>
  <c r="G17" i="80"/>
  <c r="G21" i="80" s="1"/>
  <c r="F17" i="80"/>
  <c r="F21" i="80" s="1"/>
  <c r="E17" i="80"/>
  <c r="E21" i="80" s="1"/>
  <c r="AO21" i="80" s="1"/>
  <c r="AN16" i="80"/>
  <c r="AN20" i="80" s="1"/>
  <c r="AM16" i="80"/>
  <c r="AM20" i="80" s="1"/>
  <c r="AL16" i="80"/>
  <c r="AL20" i="80" s="1"/>
  <c r="AK16" i="80"/>
  <c r="AK20" i="80" s="1"/>
  <c r="AJ16" i="80"/>
  <c r="AJ20" i="80" s="1"/>
  <c r="AI16" i="80"/>
  <c r="AI20" i="80" s="1"/>
  <c r="AH16" i="80"/>
  <c r="AH20" i="80" s="1"/>
  <c r="AG16" i="80"/>
  <c r="AG20" i="80" s="1"/>
  <c r="X16" i="80"/>
  <c r="X20" i="80" s="1"/>
  <c r="W16" i="80"/>
  <c r="W20" i="80" s="1"/>
  <c r="V16" i="80"/>
  <c r="V20" i="80" s="1"/>
  <c r="U16" i="80"/>
  <c r="U20" i="80" s="1"/>
  <c r="T16" i="80"/>
  <c r="T20" i="80" s="1"/>
  <c r="S16" i="80"/>
  <c r="S20" i="80" s="1"/>
  <c r="R16" i="80"/>
  <c r="Q16" i="80"/>
  <c r="Q20" i="80" s="1"/>
  <c r="P16" i="80"/>
  <c r="P20" i="80" s="1"/>
  <c r="O16" i="80"/>
  <c r="O20" i="80" s="1"/>
  <c r="N16" i="80"/>
  <c r="N20" i="80" s="1"/>
  <c r="M16" i="80"/>
  <c r="M20" i="80" s="1"/>
  <c r="L16" i="80"/>
  <c r="L20" i="80" s="1"/>
  <c r="K16" i="80"/>
  <c r="K20" i="80" s="1"/>
  <c r="J16" i="80"/>
  <c r="J20" i="80" s="1"/>
  <c r="I16" i="80"/>
  <c r="I20" i="80" s="1"/>
  <c r="H16" i="80"/>
  <c r="H20" i="80" s="1"/>
  <c r="G16" i="80"/>
  <c r="G20" i="80" s="1"/>
  <c r="F16" i="80"/>
  <c r="F20" i="80" s="1"/>
  <c r="E16" i="80"/>
  <c r="E20" i="80" s="1"/>
  <c r="AN15" i="80"/>
  <c r="AN19" i="80" s="1"/>
  <c r="AM15" i="80"/>
  <c r="AM19" i="80" s="1"/>
  <c r="AL15" i="80"/>
  <c r="AL19" i="80" s="1"/>
  <c r="AK15" i="80"/>
  <c r="AK19" i="80" s="1"/>
  <c r="AJ15" i="80"/>
  <c r="AJ19" i="80" s="1"/>
  <c r="AI15" i="80"/>
  <c r="AI19" i="80" s="1"/>
  <c r="AH15" i="80"/>
  <c r="AH19" i="80" s="1"/>
  <c r="AG15" i="80"/>
  <c r="AG19" i="80" s="1"/>
  <c r="X15" i="80"/>
  <c r="X19" i="80" s="1"/>
  <c r="W15" i="80"/>
  <c r="W19" i="80" s="1"/>
  <c r="V15" i="80"/>
  <c r="V19" i="80" s="1"/>
  <c r="U15" i="80"/>
  <c r="U19" i="80" s="1"/>
  <c r="T15" i="80"/>
  <c r="T19" i="80" s="1"/>
  <c r="S15" i="80"/>
  <c r="S19" i="80" s="1"/>
  <c r="R15" i="80"/>
  <c r="R19" i="80" s="1"/>
  <c r="Q15" i="80"/>
  <c r="Q19" i="80" s="1"/>
  <c r="P15" i="80"/>
  <c r="P19" i="80" s="1"/>
  <c r="O15" i="80"/>
  <c r="O19" i="80" s="1"/>
  <c r="N15" i="80"/>
  <c r="N19" i="80" s="1"/>
  <c r="M15" i="80"/>
  <c r="M19" i="80" s="1"/>
  <c r="L15" i="80"/>
  <c r="L19" i="80" s="1"/>
  <c r="K15" i="80"/>
  <c r="K19" i="80" s="1"/>
  <c r="J15" i="80"/>
  <c r="J19" i="80" s="1"/>
  <c r="I15" i="80"/>
  <c r="I19" i="80" s="1"/>
  <c r="H15" i="80"/>
  <c r="H19" i="80" s="1"/>
  <c r="G15" i="80"/>
  <c r="G19" i="80" s="1"/>
  <c r="F15" i="80"/>
  <c r="F19" i="80" s="1"/>
  <c r="E15" i="80"/>
  <c r="E19" i="80" s="1"/>
  <c r="AN14" i="80"/>
  <c r="AM14" i="80"/>
  <c r="AM22" i="80" s="1"/>
  <c r="AL14" i="80"/>
  <c r="AL22" i="80" s="1"/>
  <c r="AK14" i="80"/>
  <c r="AK22" i="80" s="1"/>
  <c r="AJ14" i="80"/>
  <c r="AJ22" i="80" s="1"/>
  <c r="AI14" i="80"/>
  <c r="AI22" i="80" s="1"/>
  <c r="AH14" i="80"/>
  <c r="X14" i="80"/>
  <c r="W14" i="80"/>
  <c r="W22" i="80" s="1"/>
  <c r="V14" i="80"/>
  <c r="V22" i="80" s="1"/>
  <c r="U14" i="80"/>
  <c r="U22" i="80" s="1"/>
  <c r="T14" i="80"/>
  <c r="T22" i="80" s="1"/>
  <c r="S14" i="80"/>
  <c r="S22" i="80" s="1"/>
  <c r="R14" i="80"/>
  <c r="Q14" i="80"/>
  <c r="Q22" i="80" s="1"/>
  <c r="P14" i="80"/>
  <c r="O14" i="80"/>
  <c r="O22" i="80" s="1"/>
  <c r="N14" i="80"/>
  <c r="N22" i="80" s="1"/>
  <c r="M14" i="80"/>
  <c r="M22" i="80" s="1"/>
  <c r="L14" i="80"/>
  <c r="L22" i="80" s="1"/>
  <c r="K14" i="80"/>
  <c r="K22" i="80" s="1"/>
  <c r="J14" i="80"/>
  <c r="I14" i="80"/>
  <c r="I22" i="80" s="1"/>
  <c r="H14" i="80"/>
  <c r="G14" i="80"/>
  <c r="G22" i="80" s="1"/>
  <c r="F14" i="80"/>
  <c r="F22" i="80" s="1"/>
  <c r="E14" i="80"/>
  <c r="E22" i="80" s="1"/>
  <c r="AN12" i="80"/>
  <c r="AM12" i="80"/>
  <c r="AL12" i="80"/>
  <c r="AK12" i="80"/>
  <c r="AJ12" i="80"/>
  <c r="AI12" i="80"/>
  <c r="AH12" i="80"/>
  <c r="X12" i="80"/>
  <c r="W12" i="80"/>
  <c r="V12" i="80"/>
  <c r="U12" i="80"/>
  <c r="T12" i="80"/>
  <c r="S12" i="80"/>
  <c r="R12" i="80"/>
  <c r="Q12" i="80"/>
  <c r="P12" i="80"/>
  <c r="O12" i="80"/>
  <c r="N12" i="80"/>
  <c r="M12" i="80"/>
  <c r="L12" i="80"/>
  <c r="K12" i="80"/>
  <c r="J12" i="80"/>
  <c r="I12" i="80"/>
  <c r="H12" i="80"/>
  <c r="G12" i="80"/>
  <c r="F12" i="80"/>
  <c r="E12" i="80"/>
  <c r="AY21" i="80" l="1"/>
  <c r="AV22" i="80"/>
  <c r="AV18" i="80" s="1"/>
  <c r="AV14" i="80" s="1"/>
  <c r="AX22" i="80"/>
  <c r="AX18" i="80" s="1"/>
  <c r="AX14" i="80" s="1"/>
  <c r="AW22" i="80"/>
  <c r="AW18" i="80" s="1"/>
  <c r="AW14" i="80" s="1"/>
  <c r="H22" i="80"/>
  <c r="P22" i="80"/>
  <c r="X22" i="80"/>
  <c r="AN22" i="80"/>
  <c r="J22" i="80"/>
  <c r="R22" i="80"/>
  <c r="AH22" i="80"/>
  <c r="AP21" i="80"/>
  <c r="AO22" i="80"/>
  <c r="BJ22" i="79"/>
  <c r="BI22" i="79"/>
  <c r="BH22" i="79"/>
  <c r="BG22" i="79"/>
  <c r="BF22" i="79"/>
  <c r="BE22" i="79"/>
  <c r="BD22" i="79"/>
  <c r="BC22" i="79"/>
  <c r="BB22" i="79"/>
  <c r="BA22" i="79"/>
  <c r="AZ22" i="79"/>
  <c r="AY22" i="79"/>
  <c r="AX22" i="79"/>
  <c r="AW22" i="79"/>
  <c r="AV22" i="79"/>
  <c r="AU22" i="79"/>
  <c r="AT22" i="79"/>
  <c r="AS22" i="79"/>
  <c r="AR22" i="79"/>
  <c r="AQ22" i="79"/>
  <c r="AP22" i="79"/>
  <c r="AO22" i="79"/>
  <c r="AN22" i="79"/>
  <c r="AM22" i="79"/>
  <c r="AL22" i="79"/>
  <c r="AK22" i="79"/>
  <c r="AJ22" i="79"/>
  <c r="AI22" i="79"/>
  <c r="AH22" i="79"/>
  <c r="AG14" i="79"/>
  <c r="AG18" i="79"/>
  <c r="AG22" i="79"/>
  <c r="AF14" i="79"/>
  <c r="AF18" i="79"/>
  <c r="AF22" i="79"/>
  <c r="AE14" i="79"/>
  <c r="AE18" i="79"/>
  <c r="AE22" i="79"/>
  <c r="AD14" i="79"/>
  <c r="AD18" i="79"/>
  <c r="AD22" i="79"/>
  <c r="AC14" i="79"/>
  <c r="AC18" i="79"/>
  <c r="AC22" i="79"/>
  <c r="AB14" i="79"/>
  <c r="AB18" i="79"/>
  <c r="AB22" i="79"/>
  <c r="AA14" i="79"/>
  <c r="AA18" i="79"/>
  <c r="AA22" i="79"/>
  <c r="Z14" i="79"/>
  <c r="Z18" i="79"/>
  <c r="Z22" i="79"/>
  <c r="Y14" i="79"/>
  <c r="Y18" i="79"/>
  <c r="Y22" i="79"/>
  <c r="X14" i="79"/>
  <c r="X18" i="79"/>
  <c r="X22" i="79"/>
  <c r="W14" i="79"/>
  <c r="W18" i="79"/>
  <c r="W22" i="79"/>
  <c r="V14" i="79"/>
  <c r="V18" i="79"/>
  <c r="V22" i="79"/>
  <c r="U14" i="79"/>
  <c r="U18" i="79"/>
  <c r="U22" i="79"/>
  <c r="T14" i="79"/>
  <c r="T18" i="79"/>
  <c r="T22" i="79"/>
  <c r="S14" i="79"/>
  <c r="S18" i="79"/>
  <c r="S22" i="79"/>
  <c r="R14" i="79"/>
  <c r="R18" i="79"/>
  <c r="R22" i="79"/>
  <c r="Q14" i="79"/>
  <c r="Q18" i="79"/>
  <c r="Q22" i="79"/>
  <c r="P14" i="79"/>
  <c r="P18" i="79"/>
  <c r="P22" i="79"/>
  <c r="O14" i="79"/>
  <c r="O18" i="79"/>
  <c r="O22" i="79"/>
  <c r="N14" i="79"/>
  <c r="N18" i="79"/>
  <c r="N22" i="79"/>
  <c r="M14" i="79"/>
  <c r="M18" i="79"/>
  <c r="M22" i="79"/>
  <c r="L14" i="79"/>
  <c r="L18" i="79"/>
  <c r="L22" i="79"/>
  <c r="K14" i="79"/>
  <c r="K18" i="79"/>
  <c r="K22" i="79"/>
  <c r="J14" i="79"/>
  <c r="J18" i="79"/>
  <c r="J22" i="79"/>
  <c r="I14" i="79"/>
  <c r="I18" i="79"/>
  <c r="I22" i="79"/>
  <c r="H14" i="79"/>
  <c r="H18" i="79"/>
  <c r="H22" i="79"/>
  <c r="G14" i="79"/>
  <c r="G18" i="79"/>
  <c r="G22" i="79"/>
  <c r="F14" i="79"/>
  <c r="F18" i="79"/>
  <c r="F22" i="79"/>
  <c r="E14" i="79"/>
  <c r="E18" i="79"/>
  <c r="E22" i="79"/>
  <c r="AG21" i="79"/>
  <c r="AF21" i="79"/>
  <c r="AE17" i="79"/>
  <c r="AE21" i="79"/>
  <c r="AD17" i="79"/>
  <c r="AD21" i="79"/>
  <c r="AC17" i="79"/>
  <c r="AC21" i="79"/>
  <c r="AB17" i="79"/>
  <c r="AB21" i="79"/>
  <c r="AA17" i="79"/>
  <c r="AA21" i="79"/>
  <c r="Z17" i="79"/>
  <c r="Z21" i="79"/>
  <c r="Y17" i="79"/>
  <c r="Y21" i="79"/>
  <c r="X17" i="79"/>
  <c r="X21" i="79"/>
  <c r="W17" i="79"/>
  <c r="W21" i="79"/>
  <c r="V17" i="79"/>
  <c r="V21" i="79"/>
  <c r="U17" i="79"/>
  <c r="U21" i="79"/>
  <c r="T17" i="79"/>
  <c r="T21" i="79"/>
  <c r="S17" i="79"/>
  <c r="S21" i="79"/>
  <c r="R17" i="79"/>
  <c r="R21" i="79"/>
  <c r="Q17" i="79"/>
  <c r="Q21" i="79"/>
  <c r="P17" i="79"/>
  <c r="P21" i="79"/>
  <c r="O17" i="79"/>
  <c r="O21" i="79"/>
  <c r="N17" i="79"/>
  <c r="N21" i="79"/>
  <c r="M17" i="79"/>
  <c r="M21" i="79"/>
  <c r="L17" i="79"/>
  <c r="L21" i="79"/>
  <c r="K17" i="79"/>
  <c r="K21" i="79"/>
  <c r="J17" i="79"/>
  <c r="J21" i="79"/>
  <c r="I17" i="79"/>
  <c r="I21" i="79"/>
  <c r="H17" i="79"/>
  <c r="H21" i="79"/>
  <c r="G17" i="79"/>
  <c r="G21" i="79"/>
  <c r="F17" i="79"/>
  <c r="F21" i="79"/>
  <c r="E17" i="79"/>
  <c r="E21" i="79"/>
  <c r="BJ20" i="79"/>
  <c r="BI20" i="79"/>
  <c r="BH20" i="79"/>
  <c r="BG20" i="79"/>
  <c r="BF20" i="79"/>
  <c r="BE20" i="79"/>
  <c r="BD20" i="79"/>
  <c r="BC20" i="79"/>
  <c r="BB20" i="79"/>
  <c r="BA20" i="79"/>
  <c r="AZ20" i="79"/>
  <c r="AY20" i="79"/>
  <c r="AX20" i="79"/>
  <c r="AW20" i="79"/>
  <c r="AV20" i="79"/>
  <c r="AU20" i="79"/>
  <c r="AT20" i="79"/>
  <c r="AS20" i="79"/>
  <c r="AR20" i="79"/>
  <c r="AQ20" i="79"/>
  <c r="AP20" i="79"/>
  <c r="AO20" i="79"/>
  <c r="AN20" i="79"/>
  <c r="AM20" i="79"/>
  <c r="AL20" i="79"/>
  <c r="AK20" i="79"/>
  <c r="AJ20" i="79"/>
  <c r="AI20" i="79"/>
  <c r="AH20" i="79"/>
  <c r="AG12" i="79"/>
  <c r="AG16" i="79"/>
  <c r="AG20" i="79"/>
  <c r="AF12" i="79"/>
  <c r="AF16" i="79"/>
  <c r="AF20" i="79"/>
  <c r="AE12" i="79"/>
  <c r="AE16" i="79"/>
  <c r="AE20" i="79"/>
  <c r="AD12" i="79"/>
  <c r="AD16" i="79"/>
  <c r="AD20" i="79"/>
  <c r="AC12" i="79"/>
  <c r="AC16" i="79"/>
  <c r="AC20" i="79"/>
  <c r="AB12" i="79"/>
  <c r="AB16" i="79"/>
  <c r="AB20" i="79"/>
  <c r="AA12" i="79"/>
  <c r="AA16" i="79"/>
  <c r="AA20" i="79"/>
  <c r="Z12" i="79"/>
  <c r="Z16" i="79"/>
  <c r="Z20" i="79"/>
  <c r="Y12" i="79"/>
  <c r="Y16" i="79"/>
  <c r="Y20" i="79"/>
  <c r="X12" i="79"/>
  <c r="X16" i="79"/>
  <c r="X20" i="79"/>
  <c r="W12" i="79"/>
  <c r="W16" i="79"/>
  <c r="W20" i="79"/>
  <c r="V12" i="79"/>
  <c r="V16" i="79"/>
  <c r="V20" i="79"/>
  <c r="U12" i="79"/>
  <c r="U16" i="79"/>
  <c r="U20" i="79"/>
  <c r="T12" i="79"/>
  <c r="T16" i="79"/>
  <c r="T20" i="79"/>
  <c r="S12" i="79"/>
  <c r="S16" i="79"/>
  <c r="S20" i="79"/>
  <c r="R12" i="79"/>
  <c r="R16" i="79"/>
  <c r="R20" i="79"/>
  <c r="Q12" i="79"/>
  <c r="Q16" i="79"/>
  <c r="Q20" i="79"/>
  <c r="P12" i="79"/>
  <c r="P16" i="79"/>
  <c r="P20" i="79"/>
  <c r="O12" i="79"/>
  <c r="O16" i="79"/>
  <c r="O20" i="79"/>
  <c r="N12" i="79"/>
  <c r="N16" i="79"/>
  <c r="N20" i="79"/>
  <c r="M12" i="79"/>
  <c r="M16" i="79"/>
  <c r="M20" i="79"/>
  <c r="L12" i="79"/>
  <c r="L16" i="79"/>
  <c r="L20" i="79"/>
  <c r="K12" i="79"/>
  <c r="K16" i="79"/>
  <c r="K20" i="79"/>
  <c r="J12" i="79"/>
  <c r="J16" i="79"/>
  <c r="J20" i="79"/>
  <c r="I12" i="79"/>
  <c r="I16" i="79"/>
  <c r="I20" i="79"/>
  <c r="H12" i="79"/>
  <c r="H16" i="79"/>
  <c r="H20" i="79"/>
  <c r="G12" i="79"/>
  <c r="G16" i="79"/>
  <c r="G20" i="79"/>
  <c r="F12" i="79"/>
  <c r="F16" i="79"/>
  <c r="F20" i="79"/>
  <c r="E12" i="79"/>
  <c r="E16" i="79"/>
  <c r="E20" i="79"/>
  <c r="AG19" i="79"/>
  <c r="AF19" i="79"/>
  <c r="AE19" i="79"/>
  <c r="AD19" i="79"/>
  <c r="AC19" i="79"/>
  <c r="AB19" i="79"/>
  <c r="AA19" i="79"/>
  <c r="Z19" i="79"/>
  <c r="Y19" i="79"/>
  <c r="X19" i="79"/>
  <c r="W19" i="79"/>
  <c r="V19" i="79"/>
  <c r="U19" i="79"/>
  <c r="T19" i="79"/>
  <c r="S19" i="79"/>
  <c r="R19" i="79"/>
  <c r="Q19" i="79"/>
  <c r="P19" i="79"/>
  <c r="O19" i="79"/>
  <c r="N19" i="79"/>
  <c r="M19" i="79"/>
  <c r="L19" i="79"/>
  <c r="K19" i="79"/>
  <c r="J19" i="79"/>
  <c r="I19" i="79"/>
  <c r="H19" i="79"/>
  <c r="G19" i="79"/>
  <c r="F19" i="79"/>
  <c r="E19" i="79"/>
  <c r="BJ18" i="79"/>
  <c r="BI18" i="79"/>
  <c r="BH18" i="79"/>
  <c r="BG18" i="79"/>
  <c r="BF18" i="79"/>
  <c r="BE18" i="79"/>
  <c r="BD18" i="79"/>
  <c r="BC18" i="79"/>
  <c r="BB18" i="79"/>
  <c r="BA18" i="79"/>
  <c r="AZ18" i="79"/>
  <c r="AY18" i="79"/>
  <c r="AX18" i="79"/>
  <c r="AW18" i="79"/>
  <c r="AV18" i="79"/>
  <c r="AU18" i="79"/>
  <c r="AT18" i="79"/>
  <c r="AS18" i="79"/>
  <c r="AR18" i="79"/>
  <c r="AQ18" i="79"/>
  <c r="AP18" i="79"/>
  <c r="AO18" i="79"/>
  <c r="AN18" i="79"/>
  <c r="AM18" i="79"/>
  <c r="AL18" i="79"/>
  <c r="AK18" i="79"/>
  <c r="AJ18" i="79"/>
  <c r="AI18" i="79"/>
  <c r="AH18" i="79"/>
  <c r="BJ17" i="79"/>
  <c r="BI17" i="79"/>
  <c r="BH17" i="79"/>
  <c r="BG17" i="79"/>
  <c r="BF17" i="79"/>
  <c r="BE17" i="79"/>
  <c r="BD17" i="79"/>
  <c r="BC17" i="79"/>
  <c r="BB17" i="79"/>
  <c r="BA17" i="79"/>
  <c r="AZ17" i="79"/>
  <c r="AY17" i="79"/>
  <c r="AX17" i="79"/>
  <c r="AW17" i="79"/>
  <c r="AV17" i="79"/>
  <c r="AU17" i="79"/>
  <c r="AT17" i="79"/>
  <c r="AS17" i="79"/>
  <c r="AR17" i="79"/>
  <c r="AQ17" i="79"/>
  <c r="AP17" i="79"/>
  <c r="AO17" i="79"/>
  <c r="AN17" i="79"/>
  <c r="AM17" i="79"/>
  <c r="AL17" i="79"/>
  <c r="AK17" i="79"/>
  <c r="AJ17" i="79"/>
  <c r="AI17" i="79"/>
  <c r="AH17" i="79"/>
  <c r="BJ16" i="79"/>
  <c r="BI16" i="79"/>
  <c r="BH16" i="79"/>
  <c r="BG16" i="79"/>
  <c r="BF16" i="79"/>
  <c r="BE16" i="79"/>
  <c r="BD16" i="79"/>
  <c r="BC16" i="79"/>
  <c r="BB16" i="79"/>
  <c r="BA16" i="79"/>
  <c r="AZ16" i="79"/>
  <c r="AY16" i="79"/>
  <c r="AX16" i="79"/>
  <c r="AW16" i="79"/>
  <c r="AV16" i="79"/>
  <c r="AU16" i="79"/>
  <c r="AT16" i="79"/>
  <c r="AS16" i="79"/>
  <c r="AR16" i="79"/>
  <c r="AQ16" i="79"/>
  <c r="AP16" i="79"/>
  <c r="AO16" i="79"/>
  <c r="AN16" i="79"/>
  <c r="AM16" i="79"/>
  <c r="AL16" i="79"/>
  <c r="AK16" i="79"/>
  <c r="AJ16" i="79"/>
  <c r="AI16" i="79"/>
  <c r="AH16" i="79"/>
  <c r="BJ15" i="79"/>
  <c r="BI15" i="79"/>
  <c r="BH15" i="79"/>
  <c r="BG15" i="79"/>
  <c r="BF15" i="79"/>
  <c r="BE15" i="79"/>
  <c r="BD15" i="79"/>
  <c r="BC15" i="79"/>
  <c r="BB15" i="79"/>
  <c r="BA15" i="79"/>
  <c r="AZ15" i="79"/>
  <c r="AY15" i="79"/>
  <c r="AX15" i="79"/>
  <c r="AW15" i="79"/>
  <c r="AV15" i="79"/>
  <c r="AU15" i="79"/>
  <c r="AT15" i="79"/>
  <c r="AS15" i="79"/>
  <c r="AR15" i="79"/>
  <c r="AQ15" i="79"/>
  <c r="AP15" i="79"/>
  <c r="AO15" i="79"/>
  <c r="AN15" i="79"/>
  <c r="AM15" i="79"/>
  <c r="AL15" i="79"/>
  <c r="AK15" i="79"/>
  <c r="AJ15" i="79"/>
  <c r="AI15" i="79"/>
  <c r="AH15" i="79"/>
  <c r="BJ14" i="79"/>
  <c r="BI14" i="79"/>
  <c r="BH14" i="79"/>
  <c r="BG14" i="79"/>
  <c r="BF14" i="79"/>
  <c r="BE14" i="79"/>
  <c r="BD14" i="79"/>
  <c r="BC14" i="79"/>
  <c r="BB14" i="79"/>
  <c r="BA14" i="79"/>
  <c r="AZ14" i="79"/>
  <c r="AY14" i="79"/>
  <c r="AX14" i="79"/>
  <c r="AW14" i="79"/>
  <c r="AV14" i="79"/>
  <c r="AU14" i="79"/>
  <c r="AT14" i="79"/>
  <c r="AS14" i="79"/>
  <c r="AR14" i="79"/>
  <c r="AQ14" i="79"/>
  <c r="AP14" i="79"/>
  <c r="AO14" i="79"/>
  <c r="AN14" i="79"/>
  <c r="AM14" i="79"/>
  <c r="AL14" i="79"/>
  <c r="AK14" i="79"/>
  <c r="AJ14" i="79"/>
  <c r="AI14" i="79"/>
  <c r="AH14" i="79"/>
  <c r="BJ13" i="79"/>
  <c r="BI13" i="79"/>
  <c r="BH13" i="79"/>
  <c r="BG13" i="79"/>
  <c r="BF13" i="79"/>
  <c r="BE13" i="79"/>
  <c r="BD13" i="79"/>
  <c r="BC13" i="79"/>
  <c r="BB13" i="79"/>
  <c r="BA13" i="79"/>
  <c r="AZ13" i="79"/>
  <c r="AY13" i="79"/>
  <c r="AX13" i="79"/>
  <c r="AW13" i="79"/>
  <c r="AV13" i="79"/>
  <c r="AU13" i="79"/>
  <c r="AT13" i="79"/>
  <c r="AS13" i="79"/>
  <c r="AR13" i="79"/>
  <c r="AQ13" i="79"/>
  <c r="AP13" i="79"/>
  <c r="AO13" i="79"/>
  <c r="AN13" i="79"/>
  <c r="AM13" i="79"/>
  <c r="AL13" i="79"/>
  <c r="AK13" i="79"/>
  <c r="AJ13" i="79"/>
  <c r="AI13" i="79"/>
  <c r="AH13" i="79"/>
  <c r="BJ12" i="79"/>
  <c r="BI12" i="79"/>
  <c r="BH12" i="79"/>
  <c r="BG12" i="79"/>
  <c r="BF12" i="79"/>
  <c r="BE12" i="79"/>
  <c r="BD12" i="79"/>
  <c r="BC12" i="79"/>
  <c r="BB12" i="79"/>
  <c r="BA12" i="79"/>
  <c r="AZ12" i="79"/>
  <c r="AY12" i="79"/>
  <c r="AX12" i="79"/>
  <c r="AW12" i="79"/>
  <c r="AV12" i="79"/>
  <c r="AU12" i="79"/>
  <c r="AT12" i="79"/>
  <c r="AS12" i="79"/>
  <c r="AR12" i="79"/>
  <c r="AQ12" i="79"/>
  <c r="AP12" i="79"/>
  <c r="AO12" i="79"/>
  <c r="AN12" i="79"/>
  <c r="AM12" i="79"/>
  <c r="AL12" i="79"/>
  <c r="AK12" i="79"/>
  <c r="AJ12" i="79"/>
  <c r="AI12" i="79"/>
  <c r="AH12" i="79"/>
  <c r="BJ11" i="79"/>
  <c r="BI11" i="79"/>
  <c r="BH11" i="79"/>
  <c r="BG11" i="79"/>
  <c r="BF11" i="79"/>
  <c r="BE11" i="79"/>
  <c r="BD11" i="79"/>
  <c r="BC11" i="79"/>
  <c r="BB11" i="79"/>
  <c r="BA11" i="79"/>
  <c r="AZ11" i="79"/>
  <c r="AY11" i="79"/>
  <c r="AX11" i="79"/>
  <c r="AW11" i="79"/>
  <c r="AV11" i="79"/>
  <c r="AU11" i="79"/>
  <c r="AT11" i="79"/>
  <c r="AS11" i="79"/>
  <c r="AR11" i="79"/>
  <c r="AQ11" i="79"/>
  <c r="AP11" i="79"/>
  <c r="AO11" i="79"/>
  <c r="AN11" i="79"/>
  <c r="AM11" i="79"/>
  <c r="AL11" i="79"/>
  <c r="AK11" i="79"/>
  <c r="AJ11" i="79"/>
  <c r="AI11" i="79"/>
  <c r="AH11" i="79"/>
  <c r="E11" i="78"/>
  <c r="E6" i="56"/>
  <c r="Z19" i="77"/>
  <c r="Y19" i="77"/>
  <c r="X19" i="77"/>
  <c r="AA21" i="77"/>
  <c r="AB21" i="77"/>
  <c r="AC21" i="77"/>
  <c r="AD21" i="77"/>
  <c r="AE21" i="77"/>
  <c r="AF21" i="77"/>
  <c r="AG21" i="77"/>
  <c r="AH21" i="77"/>
  <c r="AI21" i="77"/>
  <c r="AJ21" i="77"/>
  <c r="AK21" i="77"/>
  <c r="AL21" i="77"/>
  <c r="AM21" i="77"/>
  <c r="R12" i="77"/>
  <c r="S12" i="77"/>
  <c r="T12" i="77"/>
  <c r="U12" i="77"/>
  <c r="R15" i="77"/>
  <c r="R16" i="77"/>
  <c r="S15" i="77"/>
  <c r="S16" i="77"/>
  <c r="T15" i="77"/>
  <c r="T16" i="77"/>
  <c r="U15" i="77"/>
  <c r="U16" i="77"/>
  <c r="V15" i="77"/>
  <c r="V19" i="77"/>
  <c r="V20" i="77"/>
  <c r="Q15" i="77"/>
  <c r="Q19" i="77"/>
  <c r="Q20" i="77"/>
  <c r="P15" i="77"/>
  <c r="P19" i="77"/>
  <c r="P20" i="77"/>
  <c r="O15" i="77"/>
  <c r="O16" i="77"/>
  <c r="N15" i="77"/>
  <c r="N16" i="77"/>
  <c r="M15" i="77"/>
  <c r="M16" i="77"/>
  <c r="L15" i="77"/>
  <c r="L19" i="77"/>
  <c r="L20" i="77"/>
  <c r="K15" i="77"/>
  <c r="K19" i="77"/>
  <c r="K20" i="77"/>
  <c r="J15" i="77"/>
  <c r="J19" i="77"/>
  <c r="J20" i="77"/>
  <c r="I15" i="77"/>
  <c r="I19" i="77"/>
  <c r="I20" i="77"/>
  <c r="H15" i="77"/>
  <c r="H19" i="77"/>
  <c r="H20" i="77"/>
  <c r="G15" i="77"/>
  <c r="G16" i="77"/>
  <c r="F15" i="77"/>
  <c r="F16" i="77"/>
  <c r="E15" i="77"/>
  <c r="E16" i="77"/>
  <c r="V13" i="77"/>
  <c r="V17" i="77"/>
  <c r="V12" i="77"/>
  <c r="Q12" i="77"/>
  <c r="P12" i="77"/>
  <c r="O12" i="77"/>
  <c r="N12" i="77"/>
  <c r="M12" i="77"/>
  <c r="L12" i="77"/>
  <c r="K12" i="77"/>
  <c r="J12" i="77"/>
  <c r="I12" i="77"/>
  <c r="H12" i="77"/>
  <c r="G12" i="77"/>
  <c r="F12" i="77"/>
  <c r="E12" i="77"/>
  <c r="C9" i="77"/>
  <c r="E6" i="77"/>
  <c r="U19" i="77"/>
  <c r="U20" i="77"/>
  <c r="T19" i="77"/>
  <c r="T20" i="77"/>
  <c r="U13" i="77"/>
  <c r="S19" i="77"/>
  <c r="S20" i="77"/>
  <c r="R19" i="77"/>
  <c r="R20" i="77"/>
  <c r="H16" i="77"/>
  <c r="I16" i="77"/>
  <c r="K16" i="77"/>
  <c r="P16" i="77"/>
  <c r="Q16" i="77"/>
  <c r="V21" i="77"/>
  <c r="V22" i="77"/>
  <c r="V18" i="77"/>
  <c r="E19" i="77"/>
  <c r="E20" i="77"/>
  <c r="M19" i="77"/>
  <c r="M20" i="77"/>
  <c r="V14" i="77"/>
  <c r="J16" i="77"/>
  <c r="V16" i="77"/>
  <c r="F19" i="77"/>
  <c r="F20" i="77"/>
  <c r="N19" i="77"/>
  <c r="N20" i="77"/>
  <c r="G19" i="77"/>
  <c r="G20" i="77"/>
  <c r="O19" i="77"/>
  <c r="O20" i="77"/>
  <c r="L16" i="77"/>
  <c r="E6" i="75"/>
  <c r="AR19" i="75"/>
  <c r="AQ19" i="75"/>
  <c r="AP19" i="75"/>
  <c r="AQ21" i="75"/>
  <c r="AR21" i="75"/>
  <c r="AS21" i="75"/>
  <c r="AT21" i="75"/>
  <c r="AU21" i="75"/>
  <c r="AV21" i="75"/>
  <c r="AW21" i="75"/>
  <c r="AX21" i="75"/>
  <c r="AY21" i="75"/>
  <c r="AZ21" i="75"/>
  <c r="BA21" i="75"/>
  <c r="BB21" i="75"/>
  <c r="BC21" i="75"/>
  <c r="BD21" i="75"/>
  <c r="BE21" i="75"/>
  <c r="E17" i="75"/>
  <c r="E21" i="75"/>
  <c r="AF21" i="75"/>
  <c r="AG21" i="75"/>
  <c r="AH21" i="75"/>
  <c r="AI21" i="75"/>
  <c r="AJ21" i="75"/>
  <c r="AK21" i="75"/>
  <c r="AL21" i="75"/>
  <c r="AM21" i="75"/>
  <c r="AN21" i="75"/>
  <c r="AO21" i="75"/>
  <c r="AP21" i="75"/>
  <c r="BF21" i="75"/>
  <c r="BF19" i="75"/>
  <c r="BF15" i="75"/>
  <c r="BF11" i="75"/>
  <c r="BF20" i="75"/>
  <c r="BF16" i="75"/>
  <c r="BF12" i="75"/>
  <c r="BF17" i="75"/>
  <c r="BF13" i="75"/>
  <c r="BF22" i="75"/>
  <c r="BF18" i="75"/>
  <c r="BF14" i="75"/>
  <c r="BE19" i="75"/>
  <c r="BD19" i="75"/>
  <c r="BC19" i="75"/>
  <c r="BB19" i="75"/>
  <c r="BA19" i="75"/>
  <c r="AZ19" i="75"/>
  <c r="AY19" i="75"/>
  <c r="AX19" i="75"/>
  <c r="AX15" i="75"/>
  <c r="AX11" i="75"/>
  <c r="AX20" i="75"/>
  <c r="AX16" i="75"/>
  <c r="AX12" i="75"/>
  <c r="AX17" i="75"/>
  <c r="AX13" i="75"/>
  <c r="AX22" i="75"/>
  <c r="AX18" i="75"/>
  <c r="AX14" i="75"/>
  <c r="AW19" i="75"/>
  <c r="AV19" i="75"/>
  <c r="AU19" i="75"/>
  <c r="AT19" i="75"/>
  <c r="AS19" i="75"/>
  <c r="AQ15" i="75"/>
  <c r="AQ11" i="75"/>
  <c r="AQ20" i="75"/>
  <c r="AQ16" i="75"/>
  <c r="AQ12" i="75"/>
  <c r="AQ17" i="75"/>
  <c r="AQ13" i="75"/>
  <c r="AQ22" i="75"/>
  <c r="AQ18" i="75"/>
  <c r="AQ14" i="75"/>
  <c r="AL22" i="75"/>
  <c r="AM22" i="75"/>
  <c r="AN22" i="75"/>
  <c r="AO22" i="75"/>
  <c r="AP22" i="75"/>
  <c r="AR22" i="75"/>
  <c r="AS22" i="75"/>
  <c r="AT22" i="75"/>
  <c r="AU22" i="75"/>
  <c r="AV22" i="75"/>
  <c r="AW22" i="75"/>
  <c r="AY22" i="75"/>
  <c r="AZ22" i="75"/>
  <c r="BA22" i="75"/>
  <c r="BB22" i="75"/>
  <c r="BC22" i="75"/>
  <c r="BD22" i="75"/>
  <c r="BE22" i="75"/>
  <c r="AO19" i="75"/>
  <c r="AN19" i="75"/>
  <c r="AM19" i="75"/>
  <c r="AL19" i="75"/>
  <c r="AK19" i="75"/>
  <c r="AJ19" i="75"/>
  <c r="AI19" i="75"/>
  <c r="AH19" i="75"/>
  <c r="AG19" i="75"/>
  <c r="AG20" i="75"/>
  <c r="AG16" i="75"/>
  <c r="AG12" i="75"/>
  <c r="AH20" i="75"/>
  <c r="AH16" i="75"/>
  <c r="AH12" i="75"/>
  <c r="AI20" i="75"/>
  <c r="AI16" i="75"/>
  <c r="AI12" i="75"/>
  <c r="AJ20" i="75"/>
  <c r="AJ16" i="75"/>
  <c r="AJ12" i="75"/>
  <c r="AK20" i="75"/>
  <c r="AK16" i="75"/>
  <c r="AK12" i="75"/>
  <c r="AL20" i="75"/>
  <c r="AL16" i="75"/>
  <c r="AL12" i="75"/>
  <c r="AM20" i="75"/>
  <c r="AM16" i="75"/>
  <c r="AM12" i="75"/>
  <c r="AN20" i="75"/>
  <c r="AN16" i="75"/>
  <c r="AN12" i="75"/>
  <c r="AO20" i="75"/>
  <c r="AO16" i="75"/>
  <c r="AO12" i="75"/>
  <c r="AP20" i="75"/>
  <c r="AP16" i="75"/>
  <c r="AP12" i="75"/>
  <c r="AR20" i="75"/>
  <c r="AR16" i="75"/>
  <c r="AR12" i="75"/>
  <c r="AS20" i="75"/>
  <c r="AS16" i="75"/>
  <c r="AS12" i="75"/>
  <c r="AT20" i="75"/>
  <c r="AT16" i="75"/>
  <c r="AT12" i="75"/>
  <c r="AU20" i="75"/>
  <c r="AU16" i="75"/>
  <c r="AU12" i="75"/>
  <c r="AV20" i="75"/>
  <c r="AV16" i="75"/>
  <c r="AV12" i="75"/>
  <c r="AW20" i="75"/>
  <c r="AW16" i="75"/>
  <c r="AW12" i="75"/>
  <c r="AE14" i="75"/>
  <c r="AE18" i="75"/>
  <c r="AE22" i="75"/>
  <c r="AD14" i="75"/>
  <c r="AD18" i="75"/>
  <c r="AD22" i="75"/>
  <c r="AC14" i="75"/>
  <c r="AC18" i="75"/>
  <c r="AC22" i="75"/>
  <c r="AB14" i="75"/>
  <c r="AB18" i="75"/>
  <c r="AB22" i="75"/>
  <c r="AA14" i="75"/>
  <c r="AA18" i="75"/>
  <c r="AA22" i="75"/>
  <c r="Z14" i="75"/>
  <c r="Z18" i="75"/>
  <c r="Z22" i="75"/>
  <c r="Y14" i="75"/>
  <c r="Y18" i="75"/>
  <c r="Y22" i="75"/>
  <c r="X14" i="75"/>
  <c r="X18" i="75"/>
  <c r="X22" i="75"/>
  <c r="W14" i="75"/>
  <c r="W18" i="75"/>
  <c r="W22" i="75"/>
  <c r="V14" i="75"/>
  <c r="V18" i="75"/>
  <c r="V22" i="75"/>
  <c r="U14" i="75"/>
  <c r="U18" i="75"/>
  <c r="U22" i="75"/>
  <c r="T14" i="75"/>
  <c r="T18" i="75"/>
  <c r="T22" i="75"/>
  <c r="S14" i="75"/>
  <c r="S18" i="75"/>
  <c r="S22" i="75"/>
  <c r="R14" i="75"/>
  <c r="R18" i="75"/>
  <c r="R22" i="75"/>
  <c r="Q14" i="75"/>
  <c r="Q18" i="75"/>
  <c r="Q22" i="75"/>
  <c r="P14" i="75"/>
  <c r="P18" i="75"/>
  <c r="P22" i="75"/>
  <c r="O14" i="75"/>
  <c r="O18" i="75"/>
  <c r="O22" i="75"/>
  <c r="N14" i="75"/>
  <c r="N18" i="75"/>
  <c r="N22" i="75"/>
  <c r="M14" i="75"/>
  <c r="M18" i="75"/>
  <c r="M22" i="75"/>
  <c r="L14" i="75"/>
  <c r="L18" i="75"/>
  <c r="L22" i="75"/>
  <c r="K14" i="75"/>
  <c r="K18" i="75"/>
  <c r="K22" i="75"/>
  <c r="J14" i="75"/>
  <c r="J18" i="75"/>
  <c r="J22" i="75"/>
  <c r="I14" i="75"/>
  <c r="I18" i="75"/>
  <c r="I22" i="75"/>
  <c r="H14" i="75"/>
  <c r="H18" i="75"/>
  <c r="H22" i="75"/>
  <c r="G14" i="75"/>
  <c r="G18" i="75"/>
  <c r="G22" i="75"/>
  <c r="F14" i="75"/>
  <c r="F18" i="75"/>
  <c r="F22" i="75"/>
  <c r="E14" i="75"/>
  <c r="E18" i="75"/>
  <c r="E22" i="75"/>
  <c r="AE17" i="75"/>
  <c r="AE21" i="75"/>
  <c r="AD17" i="75"/>
  <c r="AD21" i="75"/>
  <c r="AC17" i="75"/>
  <c r="AC21" i="75"/>
  <c r="AB17" i="75"/>
  <c r="AB21" i="75"/>
  <c r="AA17" i="75"/>
  <c r="AA21" i="75"/>
  <c r="Z17" i="75"/>
  <c r="Z21" i="75"/>
  <c r="Y17" i="75"/>
  <c r="Y21" i="75"/>
  <c r="X17" i="75"/>
  <c r="X21" i="75"/>
  <c r="W17" i="75"/>
  <c r="W21" i="75"/>
  <c r="V17" i="75"/>
  <c r="V21" i="75"/>
  <c r="U17" i="75"/>
  <c r="U21" i="75"/>
  <c r="T17" i="75"/>
  <c r="T21" i="75"/>
  <c r="S17" i="75"/>
  <c r="S21" i="75"/>
  <c r="R17" i="75"/>
  <c r="R21" i="75"/>
  <c r="Q17" i="75"/>
  <c r="Q21" i="75"/>
  <c r="P17" i="75"/>
  <c r="P21" i="75"/>
  <c r="O17" i="75"/>
  <c r="O21" i="75"/>
  <c r="N17" i="75"/>
  <c r="N21" i="75"/>
  <c r="M17" i="75"/>
  <c r="M21" i="75"/>
  <c r="L17" i="75"/>
  <c r="L21" i="75"/>
  <c r="K17" i="75"/>
  <c r="K21" i="75"/>
  <c r="J17" i="75"/>
  <c r="J21" i="75"/>
  <c r="I17" i="75"/>
  <c r="I21" i="75"/>
  <c r="H17" i="75"/>
  <c r="H21" i="75"/>
  <c r="G17" i="75"/>
  <c r="G21" i="75"/>
  <c r="F17" i="75"/>
  <c r="F21" i="75"/>
  <c r="AE12" i="75"/>
  <c r="AE16" i="75"/>
  <c r="AE20" i="75"/>
  <c r="AD12" i="75"/>
  <c r="AD16" i="75"/>
  <c r="AD20" i="75"/>
  <c r="AC12" i="75"/>
  <c r="AC16" i="75"/>
  <c r="AC20" i="75"/>
  <c r="AB12" i="75"/>
  <c r="AB16" i="75"/>
  <c r="AB20" i="75"/>
  <c r="AA12" i="75"/>
  <c r="AA16" i="75"/>
  <c r="AA20" i="75"/>
  <c r="Z12" i="75"/>
  <c r="Z16" i="75"/>
  <c r="Z20" i="75"/>
  <c r="Y12" i="75"/>
  <c r="Y16" i="75"/>
  <c r="Y20" i="75"/>
  <c r="X12" i="75"/>
  <c r="X16" i="75"/>
  <c r="X20" i="75"/>
  <c r="W12" i="75"/>
  <c r="W16" i="75"/>
  <c r="W20" i="75"/>
  <c r="V12" i="75"/>
  <c r="V16" i="75"/>
  <c r="V20" i="75"/>
  <c r="U12" i="75"/>
  <c r="U16" i="75"/>
  <c r="U20" i="75"/>
  <c r="T12" i="75"/>
  <c r="T16" i="75"/>
  <c r="T20" i="75"/>
  <c r="S12" i="75"/>
  <c r="S16" i="75"/>
  <c r="S20" i="75"/>
  <c r="R12" i="75"/>
  <c r="R16" i="75"/>
  <c r="R20" i="75"/>
  <c r="Q12" i="75"/>
  <c r="Q16" i="75"/>
  <c r="Q20" i="75"/>
  <c r="P12" i="75"/>
  <c r="P16" i="75"/>
  <c r="P20" i="75"/>
  <c r="O12" i="75"/>
  <c r="O16" i="75"/>
  <c r="O20" i="75"/>
  <c r="N12" i="75"/>
  <c r="N16" i="75"/>
  <c r="N20" i="75"/>
  <c r="M12" i="75"/>
  <c r="M16" i="75"/>
  <c r="M20" i="75"/>
  <c r="L12" i="75"/>
  <c r="L16" i="75"/>
  <c r="L20" i="75"/>
  <c r="K12" i="75"/>
  <c r="K16" i="75"/>
  <c r="K20" i="75"/>
  <c r="J12" i="75"/>
  <c r="J16" i="75"/>
  <c r="J20" i="75"/>
  <c r="I12" i="75"/>
  <c r="I16" i="75"/>
  <c r="I20" i="75"/>
  <c r="H12" i="75"/>
  <c r="H16" i="75"/>
  <c r="H20" i="75"/>
  <c r="G12" i="75"/>
  <c r="G16" i="75"/>
  <c r="G20" i="75"/>
  <c r="F12" i="75"/>
  <c r="F16" i="75"/>
  <c r="F20" i="75"/>
  <c r="E12" i="75"/>
  <c r="E16" i="75"/>
  <c r="E20" i="75"/>
  <c r="AE15" i="75"/>
  <c r="AE19" i="75"/>
  <c r="AD15" i="75"/>
  <c r="AD19" i="75"/>
  <c r="AC15" i="75"/>
  <c r="AC19" i="75"/>
  <c r="AB15" i="75"/>
  <c r="AB19" i="75"/>
  <c r="AA15" i="75"/>
  <c r="AA19" i="75"/>
  <c r="Z15" i="75"/>
  <c r="Z19" i="75"/>
  <c r="Y15" i="75"/>
  <c r="Y19" i="75"/>
  <c r="X15" i="75"/>
  <c r="X19" i="75"/>
  <c r="W15" i="75"/>
  <c r="W19" i="75"/>
  <c r="V15" i="75"/>
  <c r="V19" i="75"/>
  <c r="U15" i="75"/>
  <c r="U19" i="75"/>
  <c r="T15" i="75"/>
  <c r="T19" i="75"/>
  <c r="S15" i="75"/>
  <c r="S19" i="75"/>
  <c r="R15" i="75"/>
  <c r="R19" i="75"/>
  <c r="Q15" i="75"/>
  <c r="Q19" i="75"/>
  <c r="P15" i="75"/>
  <c r="P19" i="75"/>
  <c r="O15" i="75"/>
  <c r="O19" i="75"/>
  <c r="N15" i="75"/>
  <c r="N19" i="75"/>
  <c r="M15" i="75"/>
  <c r="M19" i="75"/>
  <c r="L15" i="75"/>
  <c r="L19" i="75"/>
  <c r="K15" i="75"/>
  <c r="K19" i="75"/>
  <c r="J15" i="75"/>
  <c r="J19" i="75"/>
  <c r="I15" i="75"/>
  <c r="I19" i="75"/>
  <c r="H15" i="75"/>
  <c r="H19" i="75"/>
  <c r="G15" i="75"/>
  <c r="G19" i="75"/>
  <c r="F15" i="75"/>
  <c r="F19" i="75"/>
  <c r="E15" i="75"/>
  <c r="E19" i="75"/>
  <c r="BE18" i="75"/>
  <c r="BD18" i="75"/>
  <c r="BC18" i="75"/>
  <c r="BB18" i="75"/>
  <c r="BA18" i="75"/>
  <c r="AZ18" i="75"/>
  <c r="AY18" i="75"/>
  <c r="AW18" i="75"/>
  <c r="AV18" i="75"/>
  <c r="AU18" i="75"/>
  <c r="AT18" i="75"/>
  <c r="AS18" i="75"/>
  <c r="AR18" i="75"/>
  <c r="AP18" i="75"/>
  <c r="AO18" i="75"/>
  <c r="AN18" i="75"/>
  <c r="AM18" i="75"/>
  <c r="AL18" i="75"/>
  <c r="AK22" i="75"/>
  <c r="AK18" i="75"/>
  <c r="AJ22" i="75"/>
  <c r="AJ18" i="75"/>
  <c r="AI22" i="75"/>
  <c r="AI18" i="75"/>
  <c r="AH22" i="75"/>
  <c r="AH18" i="75"/>
  <c r="AG22" i="75"/>
  <c r="AG18" i="75"/>
  <c r="AF22" i="75"/>
  <c r="AF18" i="75"/>
  <c r="BE17" i="75"/>
  <c r="BD17" i="75"/>
  <c r="BC17" i="75"/>
  <c r="BB17" i="75"/>
  <c r="BA17" i="75"/>
  <c r="AZ17" i="75"/>
  <c r="AY17" i="75"/>
  <c r="AW17" i="75"/>
  <c r="AV17" i="75"/>
  <c r="AU17" i="75"/>
  <c r="AT17" i="75"/>
  <c r="AS17" i="75"/>
  <c r="AR17" i="75"/>
  <c r="AP17" i="75"/>
  <c r="AO17" i="75"/>
  <c r="AN17" i="75"/>
  <c r="AM17" i="75"/>
  <c r="AL17" i="75"/>
  <c r="AK17" i="75"/>
  <c r="AJ17" i="75"/>
  <c r="AI17" i="75"/>
  <c r="AH17" i="75"/>
  <c r="AG17" i="75"/>
  <c r="AF17" i="75"/>
  <c r="BE20" i="75"/>
  <c r="BE16" i="75"/>
  <c r="BD20" i="75"/>
  <c r="BD16" i="75"/>
  <c r="BC20" i="75"/>
  <c r="BC16" i="75"/>
  <c r="BB20" i="75"/>
  <c r="BB16" i="75"/>
  <c r="BA20" i="75"/>
  <c r="BA16" i="75"/>
  <c r="AZ20" i="75"/>
  <c r="AZ16" i="75"/>
  <c r="AY20" i="75"/>
  <c r="AY16" i="75"/>
  <c r="AF19" i="75"/>
  <c r="AF20" i="75"/>
  <c r="AF16" i="75"/>
  <c r="BE15" i="75"/>
  <c r="BD15" i="75"/>
  <c r="BC15" i="75"/>
  <c r="BB15" i="75"/>
  <c r="BA15" i="75"/>
  <c r="AZ15" i="75"/>
  <c r="AY15" i="75"/>
  <c r="AW15" i="75"/>
  <c r="AV15" i="75"/>
  <c r="AU15" i="75"/>
  <c r="AT15" i="75"/>
  <c r="AS15" i="75"/>
  <c r="AR15" i="75"/>
  <c r="AP15" i="75"/>
  <c r="AO15" i="75"/>
  <c r="AN15" i="75"/>
  <c r="AM15" i="75"/>
  <c r="AL15" i="75"/>
  <c r="AK15" i="75"/>
  <c r="AJ15" i="75"/>
  <c r="AI15" i="75"/>
  <c r="AH15" i="75"/>
  <c r="AG15" i="75"/>
  <c r="AF15" i="75"/>
  <c r="BE14" i="75"/>
  <c r="BD14" i="75"/>
  <c r="BC14" i="75"/>
  <c r="BB14" i="75"/>
  <c r="BA14" i="75"/>
  <c r="AZ14" i="75"/>
  <c r="AY14" i="75"/>
  <c r="AW14" i="75"/>
  <c r="AV14" i="75"/>
  <c r="AU14" i="75"/>
  <c r="AT14" i="75"/>
  <c r="AS14" i="75"/>
  <c r="AR14" i="75"/>
  <c r="AP14" i="75"/>
  <c r="AO14" i="75"/>
  <c r="AN14" i="75"/>
  <c r="AM14" i="75"/>
  <c r="AL14" i="75"/>
  <c r="AK14" i="75"/>
  <c r="AJ14" i="75"/>
  <c r="AI14" i="75"/>
  <c r="AH14" i="75"/>
  <c r="AG14" i="75"/>
  <c r="AF14" i="75"/>
  <c r="BE13" i="75"/>
  <c r="BD13" i="75"/>
  <c r="BC13" i="75"/>
  <c r="BB13" i="75"/>
  <c r="BA13" i="75"/>
  <c r="AZ13" i="75"/>
  <c r="AY13" i="75"/>
  <c r="AW13" i="75"/>
  <c r="AV13" i="75"/>
  <c r="AU13" i="75"/>
  <c r="AT13" i="75"/>
  <c r="AS13" i="75"/>
  <c r="AR13" i="75"/>
  <c r="AP13" i="75"/>
  <c r="AO13" i="75"/>
  <c r="AN13" i="75"/>
  <c r="AM13" i="75"/>
  <c r="AL13" i="75"/>
  <c r="AK13" i="75"/>
  <c r="AJ13" i="75"/>
  <c r="AI13" i="75"/>
  <c r="AH13" i="75"/>
  <c r="AG13" i="75"/>
  <c r="AF13" i="75"/>
  <c r="BE12" i="75"/>
  <c r="BD12" i="75"/>
  <c r="BC12" i="75"/>
  <c r="BB12" i="75"/>
  <c r="BA12" i="75"/>
  <c r="AZ12" i="75"/>
  <c r="AY12" i="75"/>
  <c r="AF12" i="75"/>
  <c r="BE11" i="75"/>
  <c r="BD11" i="75"/>
  <c r="BC11" i="75"/>
  <c r="BB11" i="75"/>
  <c r="BA11" i="75"/>
  <c r="AZ11" i="75"/>
  <c r="AY11" i="75"/>
  <c r="AW11" i="75"/>
  <c r="AV11" i="75"/>
  <c r="AU11" i="75"/>
  <c r="AT11" i="75"/>
  <c r="AS11" i="75"/>
  <c r="AR11" i="75"/>
  <c r="AP11" i="75"/>
  <c r="AO11" i="75"/>
  <c r="AN11" i="75"/>
  <c r="AM11" i="75"/>
  <c r="AL11" i="75"/>
  <c r="AK11" i="75"/>
  <c r="AJ11" i="75"/>
  <c r="AI11" i="75"/>
  <c r="AH11" i="75"/>
  <c r="AG11" i="75"/>
  <c r="AF11" i="75"/>
  <c r="AR19" i="73"/>
  <c r="AQ19" i="73"/>
  <c r="AP19" i="73"/>
  <c r="AO19" i="73"/>
  <c r="AN19" i="73"/>
  <c r="AM19" i="73"/>
  <c r="AL19" i="73"/>
  <c r="AK19" i="73"/>
  <c r="AJ19" i="73"/>
  <c r="AI19" i="73"/>
  <c r="AH19" i="73"/>
  <c r="AG19" i="73"/>
  <c r="AF19" i="73"/>
  <c r="AE19" i="73"/>
  <c r="AD19" i="73"/>
  <c r="AC19" i="73"/>
  <c r="AB19" i="73"/>
  <c r="AA19" i="73"/>
  <c r="Z19" i="73"/>
  <c r="Y19" i="73"/>
  <c r="AR18" i="73"/>
  <c r="AR16" i="73"/>
  <c r="AR14" i="73"/>
  <c r="AR12" i="73"/>
  <c r="AR10" i="73"/>
  <c r="AQ18" i="73"/>
  <c r="AP18" i="73"/>
  <c r="AO18" i="73"/>
  <c r="AN18" i="73"/>
  <c r="AM18" i="73"/>
  <c r="AL18" i="73"/>
  <c r="AK18" i="73"/>
  <c r="AJ18" i="73"/>
  <c r="AI18" i="73"/>
  <c r="AH18" i="73"/>
  <c r="AG18" i="73"/>
  <c r="AF18" i="73"/>
  <c r="AE18" i="73"/>
  <c r="AD18" i="73"/>
  <c r="AC18" i="73"/>
  <c r="AB18" i="73"/>
  <c r="AA18" i="73"/>
  <c r="Z18" i="73"/>
  <c r="Y18" i="73"/>
  <c r="AR17" i="73"/>
  <c r="AQ17" i="73"/>
  <c r="AP17" i="73"/>
  <c r="AO17" i="73"/>
  <c r="AN17" i="73"/>
  <c r="AM17" i="73"/>
  <c r="AL17" i="73"/>
  <c r="AK17" i="73"/>
  <c r="AJ17" i="73"/>
  <c r="AI17" i="73"/>
  <c r="AH17" i="73"/>
  <c r="AG17" i="73"/>
  <c r="AF17" i="73"/>
  <c r="AE17" i="73"/>
  <c r="AD17" i="73"/>
  <c r="AC17" i="73"/>
  <c r="AB17" i="73"/>
  <c r="AA17" i="73"/>
  <c r="Z17" i="73"/>
  <c r="Y17" i="73"/>
  <c r="X17" i="73"/>
  <c r="X19" i="73"/>
  <c r="X21" i="73"/>
  <c r="W17" i="73"/>
  <c r="W19" i="73"/>
  <c r="W21" i="73"/>
  <c r="V17" i="73"/>
  <c r="V19" i="73"/>
  <c r="V21" i="73"/>
  <c r="U17" i="73"/>
  <c r="U19" i="73"/>
  <c r="U21" i="73"/>
  <c r="T17" i="73"/>
  <c r="T19" i="73"/>
  <c r="T21" i="73"/>
  <c r="S17" i="73"/>
  <c r="S19" i="73"/>
  <c r="S21" i="73"/>
  <c r="R17" i="73"/>
  <c r="R19" i="73"/>
  <c r="R21" i="73"/>
  <c r="Q17" i="73"/>
  <c r="Q19" i="73"/>
  <c r="Q21" i="73"/>
  <c r="P17" i="73"/>
  <c r="P19" i="73"/>
  <c r="P21" i="73"/>
  <c r="O17" i="73"/>
  <c r="O19" i="73"/>
  <c r="O21" i="73"/>
  <c r="N17" i="73"/>
  <c r="N19" i="73"/>
  <c r="N21" i="73"/>
  <c r="M17" i="73"/>
  <c r="M19" i="73"/>
  <c r="M21" i="73"/>
  <c r="L17" i="73"/>
  <c r="L19" i="73"/>
  <c r="L21" i="73"/>
  <c r="K17" i="73"/>
  <c r="K19" i="73"/>
  <c r="K21" i="73"/>
  <c r="J17" i="73"/>
  <c r="J19" i="73"/>
  <c r="J21" i="73"/>
  <c r="I17" i="73"/>
  <c r="I19" i="73"/>
  <c r="I21" i="73"/>
  <c r="H17" i="73"/>
  <c r="H19" i="73"/>
  <c r="H21" i="73"/>
  <c r="G17" i="73"/>
  <c r="G19" i="73"/>
  <c r="G21" i="73"/>
  <c r="F17" i="73"/>
  <c r="F19" i="73"/>
  <c r="F21" i="73"/>
  <c r="E17" i="73"/>
  <c r="E19" i="73"/>
  <c r="E21" i="73"/>
  <c r="AQ16" i="73"/>
  <c r="AP16" i="73"/>
  <c r="AO16" i="73"/>
  <c r="AN16" i="73"/>
  <c r="AN14" i="73"/>
  <c r="AN12" i="73"/>
  <c r="AN10" i="73"/>
  <c r="AM16" i="73"/>
  <c r="AL16" i="73"/>
  <c r="AK16" i="73"/>
  <c r="AJ16" i="73"/>
  <c r="AI16" i="73"/>
  <c r="AH16" i="73"/>
  <c r="AG16" i="73"/>
  <c r="AF16" i="73"/>
  <c r="AF14" i="73"/>
  <c r="AF12" i="73"/>
  <c r="AF10" i="73"/>
  <c r="AE16" i="73"/>
  <c r="AD16" i="73"/>
  <c r="AC16" i="73"/>
  <c r="AB16" i="73"/>
  <c r="AA16" i="73"/>
  <c r="Z16" i="73"/>
  <c r="Y16" i="73"/>
  <c r="X16" i="73"/>
  <c r="X18" i="73"/>
  <c r="X20" i="73"/>
  <c r="W16" i="73"/>
  <c r="W18" i="73"/>
  <c r="W20" i="73"/>
  <c r="V16" i="73"/>
  <c r="V18" i="73"/>
  <c r="V20" i="73"/>
  <c r="U16" i="73"/>
  <c r="U18" i="73"/>
  <c r="U20" i="73"/>
  <c r="T16" i="73"/>
  <c r="T18" i="73"/>
  <c r="T20" i="73"/>
  <c r="S16" i="73"/>
  <c r="S18" i="73"/>
  <c r="S20" i="73"/>
  <c r="R16" i="73"/>
  <c r="R18" i="73"/>
  <c r="R20" i="73"/>
  <c r="Q16" i="73"/>
  <c r="Q18" i="73"/>
  <c r="Q20" i="73"/>
  <c r="P16" i="73"/>
  <c r="P18" i="73"/>
  <c r="P20" i="73"/>
  <c r="O16" i="73"/>
  <c r="O18" i="73"/>
  <c r="O20" i="73"/>
  <c r="N16" i="73"/>
  <c r="N18" i="73"/>
  <c r="N20" i="73"/>
  <c r="M16" i="73"/>
  <c r="M18" i="73"/>
  <c r="M20" i="73"/>
  <c r="L16" i="73"/>
  <c r="L18" i="73"/>
  <c r="L20" i="73"/>
  <c r="K16" i="73"/>
  <c r="K18" i="73"/>
  <c r="K20" i="73"/>
  <c r="J16" i="73"/>
  <c r="J18" i="73"/>
  <c r="J20" i="73"/>
  <c r="I16" i="73"/>
  <c r="I18" i="73"/>
  <c r="I20" i="73"/>
  <c r="H16" i="73"/>
  <c r="H18" i="73"/>
  <c r="H20" i="73"/>
  <c r="G16" i="73"/>
  <c r="G18" i="73"/>
  <c r="G20" i="73"/>
  <c r="F16" i="73"/>
  <c r="F18" i="73"/>
  <c r="F20" i="73"/>
  <c r="E16" i="73"/>
  <c r="E18" i="73"/>
  <c r="E20" i="73"/>
  <c r="AR15" i="73"/>
  <c r="AQ15" i="73"/>
  <c r="AP15" i="73"/>
  <c r="AO15" i="73"/>
  <c r="AN15" i="73"/>
  <c r="AM15" i="73"/>
  <c r="AL15" i="73"/>
  <c r="AK15" i="73"/>
  <c r="AJ15" i="73"/>
  <c r="AI15" i="73"/>
  <c r="AH15" i="73"/>
  <c r="AG15" i="73"/>
  <c r="AF15" i="73"/>
  <c r="AE15" i="73"/>
  <c r="AD15" i="73"/>
  <c r="AC15" i="73"/>
  <c r="AB15" i="73"/>
  <c r="AA15" i="73"/>
  <c r="Z15" i="73"/>
  <c r="Y15" i="73"/>
  <c r="AQ14" i="73"/>
  <c r="AP14" i="73"/>
  <c r="AO14" i="73"/>
  <c r="AM14" i="73"/>
  <c r="AL14" i="73"/>
  <c r="AK14" i="73"/>
  <c r="AJ14" i="73"/>
  <c r="AI14" i="73"/>
  <c r="AH14" i="73"/>
  <c r="AG14" i="73"/>
  <c r="AE14" i="73"/>
  <c r="AD14" i="73"/>
  <c r="AC14" i="73"/>
  <c r="AB14" i="73"/>
  <c r="AA14" i="73"/>
  <c r="Z14" i="73"/>
  <c r="Y14" i="73"/>
  <c r="AR13" i="73"/>
  <c r="AQ13" i="73"/>
  <c r="AP13" i="73"/>
  <c r="AO13" i="73"/>
  <c r="AN13" i="73"/>
  <c r="AM13" i="73"/>
  <c r="AL13" i="73"/>
  <c r="AK13" i="73"/>
  <c r="AJ13" i="73"/>
  <c r="AI13" i="73"/>
  <c r="AH13" i="73"/>
  <c r="AG13" i="73"/>
  <c r="AF13" i="73"/>
  <c r="AF11" i="73"/>
  <c r="AE13" i="73"/>
  <c r="AD13" i="73"/>
  <c r="AC13" i="73"/>
  <c r="AB13" i="73"/>
  <c r="AA13" i="73"/>
  <c r="Z13" i="73"/>
  <c r="Y13" i="73"/>
  <c r="AQ12" i="73"/>
  <c r="AP12" i="73"/>
  <c r="AO12" i="73"/>
  <c r="AM12" i="73"/>
  <c r="AL12" i="73"/>
  <c r="AK12" i="73"/>
  <c r="AJ12" i="73"/>
  <c r="AI12" i="73"/>
  <c r="AH12" i="73"/>
  <c r="AG12" i="73"/>
  <c r="AE12" i="73"/>
  <c r="AD12" i="73"/>
  <c r="AC12" i="73"/>
  <c r="AB12" i="73"/>
  <c r="AA12" i="73"/>
  <c r="Z12" i="73"/>
  <c r="Y12" i="73"/>
  <c r="AR11" i="73"/>
  <c r="AQ11" i="73"/>
  <c r="AP11" i="73"/>
  <c r="AO11" i="73"/>
  <c r="AN11" i="73"/>
  <c r="AM11" i="73"/>
  <c r="AL11" i="73"/>
  <c r="AK11" i="73"/>
  <c r="AJ11" i="73"/>
  <c r="AI11" i="73"/>
  <c r="AH11" i="73"/>
  <c r="AG11" i="73"/>
  <c r="AE11" i="73"/>
  <c r="AD11" i="73"/>
  <c r="AC11" i="73"/>
  <c r="AB11" i="73"/>
  <c r="AA11" i="73"/>
  <c r="Z11" i="73"/>
  <c r="Y11" i="73"/>
  <c r="AQ10" i="73"/>
  <c r="AP10" i="73"/>
  <c r="AO10" i="73"/>
  <c r="AM10" i="73"/>
  <c r="AL10" i="73"/>
  <c r="AK10" i="73"/>
  <c r="AJ10" i="73"/>
  <c r="AI10" i="73"/>
  <c r="AH10" i="73"/>
  <c r="AG10" i="73"/>
  <c r="AE10" i="73"/>
  <c r="AD10" i="73"/>
  <c r="AC10" i="73"/>
  <c r="AB10" i="73"/>
  <c r="AA10" i="73"/>
  <c r="Z10" i="73"/>
  <c r="Y10" i="73"/>
  <c r="E6" i="55"/>
  <c r="E6" i="53"/>
  <c r="C9" i="71"/>
  <c r="W15" i="71"/>
  <c r="W16" i="71"/>
  <c r="X12" i="71"/>
  <c r="Y12" i="71"/>
  <c r="T12" i="71"/>
  <c r="U12" i="71"/>
  <c r="V12" i="71"/>
  <c r="W12" i="71"/>
  <c r="E6" i="71"/>
  <c r="Z15" i="71"/>
  <c r="Z19" i="71"/>
  <c r="Z20" i="71"/>
  <c r="Y15" i="71"/>
  <c r="Y19" i="71"/>
  <c r="Y20" i="71"/>
  <c r="X15" i="71"/>
  <c r="X19" i="71"/>
  <c r="X20" i="71"/>
  <c r="V15" i="71"/>
  <c r="V19" i="71"/>
  <c r="V20" i="71"/>
  <c r="U15" i="71"/>
  <c r="U19" i="71"/>
  <c r="U20" i="71"/>
  <c r="T15" i="71"/>
  <c r="T19" i="71"/>
  <c r="T20" i="71"/>
  <c r="S15" i="71"/>
  <c r="S19" i="71"/>
  <c r="S20" i="71"/>
  <c r="R15" i="71"/>
  <c r="R19" i="71"/>
  <c r="R20" i="71"/>
  <c r="Q15" i="71"/>
  <c r="Q19" i="71"/>
  <c r="Q20" i="71"/>
  <c r="P15" i="71"/>
  <c r="P19" i="71"/>
  <c r="P20" i="71"/>
  <c r="O15" i="71"/>
  <c r="O19" i="71"/>
  <c r="O20" i="71"/>
  <c r="N15" i="71"/>
  <c r="N19" i="71"/>
  <c r="N20" i="71"/>
  <c r="M15" i="71"/>
  <c r="M19" i="71"/>
  <c r="M20" i="71"/>
  <c r="L15" i="71"/>
  <c r="L19" i="71"/>
  <c r="L20" i="71"/>
  <c r="K15" i="71"/>
  <c r="K19" i="71"/>
  <c r="K20" i="71"/>
  <c r="J15" i="71"/>
  <c r="J19" i="71"/>
  <c r="J20" i="71"/>
  <c r="I15" i="71"/>
  <c r="I19" i="71"/>
  <c r="I20" i="71"/>
  <c r="H15" i="71"/>
  <c r="H19" i="71"/>
  <c r="H20" i="71"/>
  <c r="G15" i="71"/>
  <c r="G19" i="71"/>
  <c r="G20" i="71"/>
  <c r="F15" i="71"/>
  <c r="F19" i="71"/>
  <c r="F20" i="71"/>
  <c r="E15" i="71"/>
  <c r="E19" i="71"/>
  <c r="E20" i="71"/>
  <c r="Z13" i="71"/>
  <c r="Z17" i="71"/>
  <c r="Z12" i="71"/>
  <c r="S12" i="71"/>
  <c r="R12" i="71"/>
  <c r="Q12" i="71"/>
  <c r="P12" i="71"/>
  <c r="O12" i="71"/>
  <c r="N12" i="71"/>
  <c r="M12" i="71"/>
  <c r="L12" i="71"/>
  <c r="K12" i="71"/>
  <c r="J12" i="71"/>
  <c r="I12" i="71"/>
  <c r="H12" i="71"/>
  <c r="G12" i="71"/>
  <c r="F12" i="71"/>
  <c r="E12" i="71"/>
  <c r="W19" i="71"/>
  <c r="W20" i="71"/>
  <c r="Z21" i="71"/>
  <c r="Z22" i="71"/>
  <c r="Z18" i="71"/>
  <c r="Z14" i="71"/>
  <c r="E16" i="71"/>
  <c r="G16" i="71"/>
  <c r="I16" i="71"/>
  <c r="K16" i="71"/>
  <c r="M16" i="71"/>
  <c r="O16" i="71"/>
  <c r="Q16" i="71"/>
  <c r="S16" i="71"/>
  <c r="U16" i="71"/>
  <c r="X16" i="71"/>
  <c r="Z16" i="71"/>
  <c r="Y13" i="71"/>
  <c r="F16" i="71"/>
  <c r="H16" i="71"/>
  <c r="J16" i="71"/>
  <c r="L16" i="71"/>
  <c r="N16" i="71"/>
  <c r="P16" i="71"/>
  <c r="R16" i="71"/>
  <c r="T16" i="71"/>
  <c r="V16" i="71"/>
  <c r="Y16" i="71"/>
  <c r="J26" i="70"/>
  <c r="AF23" i="70"/>
  <c r="T23" i="70"/>
  <c r="L20" i="70"/>
  <c r="L24" i="70"/>
  <c r="AF17" i="70"/>
  <c r="AF21" i="70"/>
  <c r="AF25" i="70"/>
  <c r="AE17" i="70"/>
  <c r="AE21" i="70"/>
  <c r="AE25" i="70"/>
  <c r="AD17" i="70"/>
  <c r="AD21" i="70"/>
  <c r="AD25" i="70"/>
  <c r="AC17" i="70"/>
  <c r="AC21" i="70"/>
  <c r="AC25" i="70"/>
  <c r="AB17" i="70"/>
  <c r="AB21" i="70"/>
  <c r="AB25" i="70"/>
  <c r="AA17" i="70"/>
  <c r="AA21" i="70"/>
  <c r="AA25" i="70"/>
  <c r="Z17" i="70"/>
  <c r="Z21" i="70"/>
  <c r="Z25" i="70"/>
  <c r="Y17" i="70"/>
  <c r="Y21" i="70"/>
  <c r="Y25" i="70"/>
  <c r="X17" i="70"/>
  <c r="X21" i="70"/>
  <c r="X25" i="70"/>
  <c r="W17" i="70"/>
  <c r="W21" i="70"/>
  <c r="W25" i="70"/>
  <c r="V17" i="70"/>
  <c r="V21" i="70"/>
  <c r="V25" i="70"/>
  <c r="U17" i="70"/>
  <c r="U21" i="70"/>
  <c r="U25" i="70"/>
  <c r="T17" i="70"/>
  <c r="T21" i="70"/>
  <c r="T25" i="70"/>
  <c r="S17" i="70"/>
  <c r="S21" i="70"/>
  <c r="S25" i="70"/>
  <c r="R17" i="70"/>
  <c r="R21" i="70"/>
  <c r="R25" i="70"/>
  <c r="Q17" i="70"/>
  <c r="Q21" i="70"/>
  <c r="Q25" i="70"/>
  <c r="P17" i="70"/>
  <c r="P21" i="70"/>
  <c r="P25" i="70"/>
  <c r="O17" i="70"/>
  <c r="O21" i="70"/>
  <c r="O25" i="70"/>
  <c r="N17" i="70"/>
  <c r="N21" i="70"/>
  <c r="N25" i="70"/>
  <c r="M17" i="70"/>
  <c r="M21" i="70"/>
  <c r="M25" i="70"/>
  <c r="L17" i="70"/>
  <c r="L21" i="70"/>
  <c r="L25" i="70"/>
  <c r="K17" i="70"/>
  <c r="K21" i="70"/>
  <c r="K25" i="70"/>
  <c r="J17" i="70"/>
  <c r="J21" i="70"/>
  <c r="J25" i="70"/>
  <c r="I17" i="70"/>
  <c r="I21" i="70"/>
  <c r="I25" i="70"/>
  <c r="H17" i="70"/>
  <c r="H21" i="70"/>
  <c r="H25" i="70"/>
  <c r="G17" i="70"/>
  <c r="G21" i="70"/>
  <c r="G25" i="70"/>
  <c r="F17" i="70"/>
  <c r="F21" i="70"/>
  <c r="F25" i="70"/>
  <c r="E17" i="70"/>
  <c r="E21" i="70"/>
  <c r="E25" i="70"/>
  <c r="AF15" i="70"/>
  <c r="AF19" i="70"/>
  <c r="AE15" i="70"/>
  <c r="AE19" i="70"/>
  <c r="AE23" i="70"/>
  <c r="AD15" i="70"/>
  <c r="AD19" i="70"/>
  <c r="AD23" i="70"/>
  <c r="AC15" i="70"/>
  <c r="AC19" i="70"/>
  <c r="AC23" i="70"/>
  <c r="AB15" i="70"/>
  <c r="AB19" i="70"/>
  <c r="AB23" i="70"/>
  <c r="AA15" i="70"/>
  <c r="AA19" i="70"/>
  <c r="AA23" i="70"/>
  <c r="Z15" i="70"/>
  <c r="Z19" i="70"/>
  <c r="Z23" i="70"/>
  <c r="Y15" i="70"/>
  <c r="Y19" i="70"/>
  <c r="Y23" i="70"/>
  <c r="X15" i="70"/>
  <c r="X19" i="70"/>
  <c r="X23" i="70"/>
  <c r="W15" i="70"/>
  <c r="W19" i="70"/>
  <c r="W23" i="70"/>
  <c r="V15" i="70"/>
  <c r="V19" i="70"/>
  <c r="V23" i="70"/>
  <c r="U15" i="70"/>
  <c r="U19" i="70"/>
  <c r="U23" i="70"/>
  <c r="T15" i="70"/>
  <c r="T19" i="70"/>
  <c r="S15" i="70"/>
  <c r="S19" i="70"/>
  <c r="S23" i="70"/>
  <c r="R15" i="70"/>
  <c r="R19" i="70"/>
  <c r="R23" i="70"/>
  <c r="Q15" i="70"/>
  <c r="Q19" i="70"/>
  <c r="Q23" i="70"/>
  <c r="P15" i="70"/>
  <c r="P19" i="70"/>
  <c r="P23" i="70"/>
  <c r="O15" i="70"/>
  <c r="O19" i="70"/>
  <c r="O23" i="70"/>
  <c r="N15" i="70"/>
  <c r="N19" i="70"/>
  <c r="N23" i="70"/>
  <c r="M15" i="70"/>
  <c r="M19" i="70"/>
  <c r="M23" i="70"/>
  <c r="L15" i="70"/>
  <c r="L19" i="70"/>
  <c r="L23" i="70"/>
  <c r="K15" i="70"/>
  <c r="K19" i="70"/>
  <c r="K23" i="70"/>
  <c r="J15" i="70"/>
  <c r="J19" i="70"/>
  <c r="J23" i="70"/>
  <c r="I15" i="70"/>
  <c r="I19" i="70"/>
  <c r="I23" i="70"/>
  <c r="H15" i="70"/>
  <c r="H19" i="70"/>
  <c r="H23" i="70"/>
  <c r="G15" i="70"/>
  <c r="G19" i="70"/>
  <c r="G23" i="70"/>
  <c r="F15" i="70"/>
  <c r="F19" i="70"/>
  <c r="F23" i="70"/>
  <c r="E15" i="70"/>
  <c r="E19" i="70"/>
  <c r="E23" i="70"/>
  <c r="AF14" i="70"/>
  <c r="AF18" i="70"/>
  <c r="AF22" i="70"/>
  <c r="AF26" i="70"/>
  <c r="AE14" i="70"/>
  <c r="AE18" i="70"/>
  <c r="AE22" i="70"/>
  <c r="AE26" i="70"/>
  <c r="AD14" i="70"/>
  <c r="AD18" i="70"/>
  <c r="AD22" i="70"/>
  <c r="AD26" i="70"/>
  <c r="AC14" i="70"/>
  <c r="AC18" i="70"/>
  <c r="AC22" i="70"/>
  <c r="AC26" i="70"/>
  <c r="AB14" i="70"/>
  <c r="AB18" i="70"/>
  <c r="AB22" i="70"/>
  <c r="AB26" i="70"/>
  <c r="AA14" i="70"/>
  <c r="AA18" i="70"/>
  <c r="AA22" i="70"/>
  <c r="AA26" i="70"/>
  <c r="Z14" i="70"/>
  <c r="Z18" i="70"/>
  <c r="Z22" i="70"/>
  <c r="Z26" i="70"/>
  <c r="Y14" i="70"/>
  <c r="Y18" i="70"/>
  <c r="Y22" i="70"/>
  <c r="Y26" i="70"/>
  <c r="X14" i="70"/>
  <c r="X18" i="70"/>
  <c r="X22" i="70"/>
  <c r="X26" i="70"/>
  <c r="W14" i="70"/>
  <c r="W18" i="70"/>
  <c r="W22" i="70"/>
  <c r="W26" i="70"/>
  <c r="V14" i="70"/>
  <c r="V18" i="70"/>
  <c r="V22" i="70"/>
  <c r="V26" i="70"/>
  <c r="U14" i="70"/>
  <c r="U18" i="70"/>
  <c r="U22" i="70"/>
  <c r="U26" i="70"/>
  <c r="T14" i="70"/>
  <c r="T18" i="70"/>
  <c r="T22" i="70"/>
  <c r="T26" i="70"/>
  <c r="S14" i="70"/>
  <c r="S18" i="70"/>
  <c r="S22" i="70"/>
  <c r="S26" i="70"/>
  <c r="R14" i="70"/>
  <c r="R18" i="70"/>
  <c r="R22" i="70"/>
  <c r="R26" i="70"/>
  <c r="Q14" i="70"/>
  <c r="Q18" i="70"/>
  <c r="Q22" i="70"/>
  <c r="Q26" i="70"/>
  <c r="P14" i="70"/>
  <c r="P18" i="70"/>
  <c r="P22" i="70"/>
  <c r="P26" i="70"/>
  <c r="O14" i="70"/>
  <c r="O18" i="70"/>
  <c r="O22" i="70"/>
  <c r="O26" i="70"/>
  <c r="N14" i="70"/>
  <c r="N18" i="70"/>
  <c r="N22" i="70"/>
  <c r="N26" i="70"/>
  <c r="M14" i="70"/>
  <c r="M18" i="70"/>
  <c r="M22" i="70"/>
  <c r="M26" i="70"/>
  <c r="L14" i="70"/>
  <c r="L18" i="70"/>
  <c r="L22" i="70"/>
  <c r="L26" i="70"/>
  <c r="K14" i="70"/>
  <c r="K18" i="70"/>
  <c r="K22" i="70"/>
  <c r="K26" i="70"/>
  <c r="J14" i="70"/>
  <c r="J18" i="70"/>
  <c r="J22" i="70"/>
  <c r="I14" i="70"/>
  <c r="I18" i="70"/>
  <c r="I22" i="70"/>
  <c r="I26" i="70"/>
  <c r="H14" i="70"/>
  <c r="H18" i="70"/>
  <c r="H22" i="70"/>
  <c r="H26" i="70"/>
  <c r="G14" i="70"/>
  <c r="G18" i="70"/>
  <c r="G22" i="70"/>
  <c r="G26" i="70"/>
  <c r="F14" i="70"/>
  <c r="F18" i="70"/>
  <c r="F22" i="70"/>
  <c r="F26" i="70"/>
  <c r="E14" i="70"/>
  <c r="E18" i="70"/>
  <c r="E22" i="70"/>
  <c r="E26" i="70"/>
  <c r="AF12" i="70"/>
  <c r="AF16" i="70"/>
  <c r="AF20" i="70"/>
  <c r="AF24" i="70"/>
  <c r="AE12" i="70"/>
  <c r="AE16" i="70"/>
  <c r="AE20" i="70"/>
  <c r="AE24" i="70"/>
  <c r="AD12" i="70"/>
  <c r="AD16" i="70"/>
  <c r="AD20" i="70"/>
  <c r="AD24" i="70"/>
  <c r="AC12" i="70"/>
  <c r="AC16" i="70"/>
  <c r="AC20" i="70"/>
  <c r="AC24" i="70"/>
  <c r="AB12" i="70"/>
  <c r="AB16" i="70"/>
  <c r="AB20" i="70"/>
  <c r="AB24" i="70"/>
  <c r="AA12" i="70"/>
  <c r="AA16" i="70"/>
  <c r="AA20" i="70"/>
  <c r="AA24" i="70"/>
  <c r="Z12" i="70"/>
  <c r="Z16" i="70"/>
  <c r="Z20" i="70"/>
  <c r="Z24" i="70"/>
  <c r="Y12" i="70"/>
  <c r="Y16" i="70"/>
  <c r="Y20" i="70"/>
  <c r="Y24" i="70"/>
  <c r="X12" i="70"/>
  <c r="X16" i="70"/>
  <c r="X20" i="70"/>
  <c r="X24" i="70"/>
  <c r="W12" i="70"/>
  <c r="W16" i="70"/>
  <c r="W20" i="70"/>
  <c r="W24" i="70"/>
  <c r="V12" i="70"/>
  <c r="V16" i="70"/>
  <c r="V20" i="70"/>
  <c r="V24" i="70"/>
  <c r="U12" i="70"/>
  <c r="U16" i="70"/>
  <c r="U20" i="70"/>
  <c r="U24" i="70"/>
  <c r="T12" i="70"/>
  <c r="T16" i="70"/>
  <c r="T20" i="70"/>
  <c r="T24" i="70"/>
  <c r="S12" i="70"/>
  <c r="S16" i="70"/>
  <c r="S20" i="70"/>
  <c r="S24" i="70"/>
  <c r="R12" i="70"/>
  <c r="R16" i="70"/>
  <c r="R20" i="70"/>
  <c r="R24" i="70"/>
  <c r="Q12" i="70"/>
  <c r="Q16" i="70"/>
  <c r="Q20" i="70"/>
  <c r="Q24" i="70"/>
  <c r="P12" i="70"/>
  <c r="P16" i="70"/>
  <c r="P20" i="70"/>
  <c r="P24" i="70"/>
  <c r="O12" i="70"/>
  <c r="O16" i="70"/>
  <c r="O20" i="70"/>
  <c r="O24" i="70"/>
  <c r="N12" i="70"/>
  <c r="N16" i="70"/>
  <c r="N20" i="70"/>
  <c r="N24" i="70"/>
  <c r="M12" i="70"/>
  <c r="M16" i="70"/>
  <c r="M20" i="70"/>
  <c r="M24" i="70"/>
  <c r="L12" i="70"/>
  <c r="L16" i="70"/>
  <c r="K12" i="70"/>
  <c r="K16" i="70"/>
  <c r="K20" i="70"/>
  <c r="K24" i="70"/>
  <c r="J12" i="70"/>
  <c r="J16" i="70"/>
  <c r="J20" i="70"/>
  <c r="J24" i="70"/>
  <c r="I12" i="70"/>
  <c r="I16" i="70"/>
  <c r="I20" i="70"/>
  <c r="I24" i="70"/>
  <c r="H12" i="70"/>
  <c r="H16" i="70"/>
  <c r="H20" i="70"/>
  <c r="H24" i="70"/>
  <c r="G12" i="70"/>
  <c r="G16" i="70"/>
  <c r="G20" i="70"/>
  <c r="G24" i="70"/>
  <c r="F12" i="70"/>
  <c r="F16" i="70"/>
  <c r="F20" i="70"/>
  <c r="F24" i="70"/>
  <c r="E12" i="70"/>
  <c r="E16" i="70"/>
  <c r="E20" i="70"/>
  <c r="E24" i="70"/>
  <c r="Y17" i="71"/>
  <c r="Y14" i="71"/>
  <c r="X13" i="71"/>
  <c r="W13" i="71"/>
  <c r="W17" i="71"/>
  <c r="E15" i="69"/>
  <c r="E19" i="69"/>
  <c r="E20" i="69"/>
  <c r="E12" i="69"/>
  <c r="F11" i="69"/>
  <c r="G11" i="69"/>
  <c r="C9" i="69"/>
  <c r="E6" i="69"/>
  <c r="A4" i="69"/>
  <c r="A6" i="69"/>
  <c r="W18" i="71"/>
  <c r="W21" i="71"/>
  <c r="W22" i="71"/>
  <c r="V13" i="71"/>
  <c r="V14" i="71"/>
  <c r="W14" i="71"/>
  <c r="X17" i="71"/>
  <c r="X14" i="71"/>
  <c r="Y21" i="71"/>
  <c r="Y22" i="71"/>
  <c r="Y18" i="71"/>
  <c r="G15" i="69"/>
  <c r="G12" i="69"/>
  <c r="F12" i="69"/>
  <c r="F15" i="69"/>
  <c r="H11" i="69"/>
  <c r="E16" i="69"/>
  <c r="AJ22" i="68"/>
  <c r="AJ19" i="68"/>
  <c r="AI19" i="68"/>
  <c r="AI20" i="68"/>
  <c r="AJ17" i="68"/>
  <c r="AJ18" i="68"/>
  <c r="S17" i="68"/>
  <c r="T15" i="68"/>
  <c r="T19" i="68"/>
  <c r="T20" i="68"/>
  <c r="S15" i="68"/>
  <c r="S19" i="68"/>
  <c r="S20" i="68"/>
  <c r="R15" i="68"/>
  <c r="R16" i="68"/>
  <c r="Q15" i="68"/>
  <c r="Q19" i="68"/>
  <c r="Q20" i="68"/>
  <c r="P15" i="68"/>
  <c r="P19" i="68"/>
  <c r="P20" i="68"/>
  <c r="O15" i="68"/>
  <c r="O19" i="68"/>
  <c r="O20" i="68"/>
  <c r="N15" i="68"/>
  <c r="N16" i="68"/>
  <c r="M15" i="68"/>
  <c r="M19" i="68"/>
  <c r="M20" i="68"/>
  <c r="L15" i="68"/>
  <c r="L19" i="68"/>
  <c r="L20" i="68"/>
  <c r="K15" i="68"/>
  <c r="K19" i="68"/>
  <c r="K20" i="68"/>
  <c r="J15" i="68"/>
  <c r="J16" i="68"/>
  <c r="I15" i="68"/>
  <c r="I19" i="68"/>
  <c r="I20" i="68"/>
  <c r="H15" i="68"/>
  <c r="H19" i="68"/>
  <c r="H20" i="68"/>
  <c r="G15" i="68"/>
  <c r="G19" i="68"/>
  <c r="G20" i="68"/>
  <c r="F15" i="68"/>
  <c r="F16" i="68"/>
  <c r="E15" i="68"/>
  <c r="E19" i="68"/>
  <c r="E20" i="68"/>
  <c r="S14" i="68"/>
  <c r="AJ13" i="68"/>
  <c r="AJ14" i="68"/>
  <c r="T13" i="68"/>
  <c r="T17" i="68"/>
  <c r="R13" i="68"/>
  <c r="T12" i="68"/>
  <c r="S12" i="68"/>
  <c r="R12" i="68"/>
  <c r="Q12" i="68"/>
  <c r="P12" i="68"/>
  <c r="O12" i="68"/>
  <c r="N12" i="68"/>
  <c r="M12" i="68"/>
  <c r="L12" i="68"/>
  <c r="K12" i="68"/>
  <c r="J12" i="68"/>
  <c r="I12" i="68"/>
  <c r="H12" i="68"/>
  <c r="G12" i="68"/>
  <c r="F12" i="68"/>
  <c r="E12" i="68"/>
  <c r="C9" i="68"/>
  <c r="E6" i="68"/>
  <c r="A4" i="68"/>
  <c r="A6" i="68"/>
  <c r="F11" i="64"/>
  <c r="G11" i="64"/>
  <c r="H11" i="64"/>
  <c r="I11" i="64"/>
  <c r="J11" i="64"/>
  <c r="K11" i="64"/>
  <c r="L11" i="64"/>
  <c r="M11" i="64"/>
  <c r="N11" i="64"/>
  <c r="O11" i="64"/>
  <c r="P11" i="64"/>
  <c r="Q11" i="64"/>
  <c r="R11" i="64"/>
  <c r="S11" i="64"/>
  <c r="T11" i="64"/>
  <c r="U11" i="64"/>
  <c r="V11" i="64"/>
  <c r="W11" i="64"/>
  <c r="X11" i="64"/>
  <c r="Y11" i="64"/>
  <c r="AJ15" i="68"/>
  <c r="AI15" i="68"/>
  <c r="AI16" i="68"/>
  <c r="AH19" i="68"/>
  <c r="AG19" i="68"/>
  <c r="AG20" i="68"/>
  <c r="AI11" i="68"/>
  <c r="AI12" i="68"/>
  <c r="AG15" i="68"/>
  <c r="V17" i="71"/>
  <c r="U13" i="71"/>
  <c r="X21" i="71"/>
  <c r="X22" i="71"/>
  <c r="X18" i="71"/>
  <c r="F19" i="69"/>
  <c r="F20" i="69"/>
  <c r="F16" i="69"/>
  <c r="I11" i="69"/>
  <c r="H15" i="69"/>
  <c r="H12" i="69"/>
  <c r="G19" i="69"/>
  <c r="G20" i="69"/>
  <c r="G16" i="69"/>
  <c r="T21" i="68"/>
  <c r="T22" i="68"/>
  <c r="T18" i="68"/>
  <c r="R17" i="68"/>
  <c r="R14" i="68"/>
  <c r="Q13" i="68"/>
  <c r="E16" i="68"/>
  <c r="G16" i="68"/>
  <c r="I16" i="68"/>
  <c r="K16" i="68"/>
  <c r="M16" i="68"/>
  <c r="O16" i="68"/>
  <c r="Q16" i="68"/>
  <c r="S16" i="68"/>
  <c r="S21" i="68"/>
  <c r="S22" i="68"/>
  <c r="S18" i="68"/>
  <c r="F19" i="68"/>
  <c r="F20" i="68"/>
  <c r="J19" i="68"/>
  <c r="J20" i="68"/>
  <c r="N19" i="68"/>
  <c r="N20" i="68"/>
  <c r="R19" i="68"/>
  <c r="R20" i="68"/>
  <c r="AH20" i="68"/>
  <c r="T14" i="68"/>
  <c r="H16" i="68"/>
  <c r="L16" i="68"/>
  <c r="P16" i="68"/>
  <c r="T16" i="68"/>
  <c r="AF19" i="68"/>
  <c r="AJ20" i="68"/>
  <c r="AF11" i="67"/>
  <c r="AF15" i="67"/>
  <c r="AE11" i="67"/>
  <c r="AE15" i="67"/>
  <c r="AD11" i="67"/>
  <c r="AD15" i="67"/>
  <c r="AC11" i="67"/>
  <c r="AC15" i="67"/>
  <c r="AB11" i="67"/>
  <c r="AB15" i="67"/>
  <c r="AA11" i="67"/>
  <c r="AA15" i="67"/>
  <c r="Z11" i="67"/>
  <c r="Z15" i="67"/>
  <c r="Y11" i="67"/>
  <c r="Y15" i="67"/>
  <c r="X11" i="67"/>
  <c r="X15" i="67"/>
  <c r="W11" i="67"/>
  <c r="W15" i="67"/>
  <c r="V11" i="67"/>
  <c r="V15" i="67"/>
  <c r="U11" i="67"/>
  <c r="U15" i="67"/>
  <c r="T11" i="67"/>
  <c r="T15" i="67"/>
  <c r="S11" i="67"/>
  <c r="S15" i="67"/>
  <c r="R11" i="67"/>
  <c r="R15" i="67"/>
  <c r="Q11" i="67"/>
  <c r="Q15" i="67"/>
  <c r="P11" i="67"/>
  <c r="P15" i="67"/>
  <c r="O11" i="67"/>
  <c r="O15" i="67"/>
  <c r="N11" i="67"/>
  <c r="N15" i="67"/>
  <c r="M11" i="67"/>
  <c r="M15" i="67"/>
  <c r="L11" i="67"/>
  <c r="L15" i="67"/>
  <c r="K11" i="67"/>
  <c r="K15" i="67"/>
  <c r="J11" i="67"/>
  <c r="J15" i="67"/>
  <c r="I11" i="67"/>
  <c r="I15" i="67"/>
  <c r="H11" i="67"/>
  <c r="H15" i="67"/>
  <c r="G11" i="67"/>
  <c r="G15" i="67"/>
  <c r="F11" i="67"/>
  <c r="F15" i="67"/>
  <c r="E11" i="67"/>
  <c r="E15" i="67"/>
  <c r="C9" i="67"/>
  <c r="E6" i="67"/>
  <c r="A4" i="67"/>
  <c r="A6" i="67"/>
  <c r="E6" i="66"/>
  <c r="C9" i="66"/>
  <c r="Z11" i="66"/>
  <c r="Z13" i="66"/>
  <c r="Z14" i="66"/>
  <c r="Y11" i="66"/>
  <c r="X11" i="66"/>
  <c r="X13" i="66"/>
  <c r="X17" i="66"/>
  <c r="W11" i="66"/>
  <c r="V11" i="66"/>
  <c r="V13" i="66"/>
  <c r="U11" i="66"/>
  <c r="T11" i="66"/>
  <c r="T13" i="66"/>
  <c r="T14" i="66"/>
  <c r="S11" i="66"/>
  <c r="R11" i="66"/>
  <c r="R13" i="66"/>
  <c r="Q11" i="66"/>
  <c r="P11" i="66"/>
  <c r="P13" i="66"/>
  <c r="P17" i="66"/>
  <c r="O11" i="66"/>
  <c r="N11" i="66"/>
  <c r="N13" i="66"/>
  <c r="M11" i="66"/>
  <c r="L11" i="66"/>
  <c r="L13" i="66"/>
  <c r="L14" i="66"/>
  <c r="K11" i="66"/>
  <c r="K15" i="66"/>
  <c r="J11" i="66"/>
  <c r="J13" i="66"/>
  <c r="I11" i="66"/>
  <c r="I15" i="66"/>
  <c r="H11" i="66"/>
  <c r="H13" i="66"/>
  <c r="H17" i="66"/>
  <c r="G11" i="66"/>
  <c r="G15" i="66"/>
  <c r="F11" i="66"/>
  <c r="F13" i="66"/>
  <c r="E11" i="66"/>
  <c r="E15" i="66"/>
  <c r="A4" i="66"/>
  <c r="A6" i="66"/>
  <c r="AH15" i="68"/>
  <c r="AJ16" i="68"/>
  <c r="AJ11" i="68"/>
  <c r="AJ12" i="68"/>
  <c r="AG16" i="68"/>
  <c r="AG11" i="68"/>
  <c r="AG12" i="68"/>
  <c r="U17" i="71"/>
  <c r="T13" i="71"/>
  <c r="U14" i="71"/>
  <c r="V21" i="71"/>
  <c r="V22" i="71"/>
  <c r="V18" i="71"/>
  <c r="I15" i="69"/>
  <c r="I12" i="69"/>
  <c r="J11" i="69"/>
  <c r="H19" i="69"/>
  <c r="H20" i="69"/>
  <c r="H16" i="69"/>
  <c r="AH16" i="68"/>
  <c r="AH11" i="68"/>
  <c r="AH12" i="68"/>
  <c r="V12" i="66"/>
  <c r="AE19" i="68"/>
  <c r="AF20" i="68"/>
  <c r="AF15" i="68"/>
  <c r="Q17" i="68"/>
  <c r="Q14" i="68"/>
  <c r="P13" i="68"/>
  <c r="R21" i="68"/>
  <c r="R22" i="68"/>
  <c r="R18" i="68"/>
  <c r="H21" i="66"/>
  <c r="H22" i="66"/>
  <c r="H18" i="66"/>
  <c r="X21" i="66"/>
  <c r="X22" i="66"/>
  <c r="X18" i="66"/>
  <c r="P21" i="66"/>
  <c r="P22" i="66"/>
  <c r="P18" i="66"/>
  <c r="E16" i="66"/>
  <c r="E19" i="66"/>
  <c r="E20" i="66"/>
  <c r="G19" i="66"/>
  <c r="G20" i="66"/>
  <c r="G16" i="66"/>
  <c r="I19" i="66"/>
  <c r="I20" i="66"/>
  <c r="I16" i="66"/>
  <c r="K19" i="66"/>
  <c r="K20" i="66"/>
  <c r="K16" i="66"/>
  <c r="M15" i="66"/>
  <c r="M12" i="66"/>
  <c r="O15" i="66"/>
  <c r="O12" i="66"/>
  <c r="Q15" i="66"/>
  <c r="Q12" i="66"/>
  <c r="S15" i="66"/>
  <c r="S12" i="66"/>
  <c r="U15" i="66"/>
  <c r="U12" i="66"/>
  <c r="W15" i="66"/>
  <c r="W12" i="66"/>
  <c r="Y15" i="66"/>
  <c r="Y12" i="66"/>
  <c r="E12" i="66"/>
  <c r="G12" i="66"/>
  <c r="I12" i="66"/>
  <c r="K12" i="66"/>
  <c r="N12" i="66"/>
  <c r="R12" i="66"/>
  <c r="H14" i="66"/>
  <c r="P14" i="66"/>
  <c r="X14" i="66"/>
  <c r="G13" i="66"/>
  <c r="G17" i="66"/>
  <c r="G21" i="66"/>
  <c r="G22" i="66"/>
  <c r="K13" i="66"/>
  <c r="K17" i="66"/>
  <c r="K18" i="66"/>
  <c r="O13" i="66"/>
  <c r="O17" i="66"/>
  <c r="O21" i="66"/>
  <c r="O22" i="66"/>
  <c r="S13" i="66"/>
  <c r="S17" i="66"/>
  <c r="S21" i="66"/>
  <c r="S22" i="66"/>
  <c r="W13" i="66"/>
  <c r="W17" i="66"/>
  <c r="W18" i="66"/>
  <c r="H15" i="66"/>
  <c r="L15" i="66"/>
  <c r="P15" i="66"/>
  <c r="T15" i="66"/>
  <c r="X15" i="66"/>
  <c r="Z15" i="66"/>
  <c r="L17" i="66"/>
  <c r="T17" i="66"/>
  <c r="Z17" i="66"/>
  <c r="F17" i="66"/>
  <c r="F14" i="66"/>
  <c r="J17" i="66"/>
  <c r="J14" i="66"/>
  <c r="N17" i="66"/>
  <c r="N14" i="66"/>
  <c r="R17" i="66"/>
  <c r="R14" i="66"/>
  <c r="V17" i="66"/>
  <c r="V14" i="66"/>
  <c r="F12" i="66"/>
  <c r="H12" i="66"/>
  <c r="J12" i="66"/>
  <c r="L12" i="66"/>
  <c r="P12" i="66"/>
  <c r="T12" i="66"/>
  <c r="X12" i="66"/>
  <c r="Z12" i="66"/>
  <c r="E13" i="66"/>
  <c r="E17" i="66"/>
  <c r="E18" i="66"/>
  <c r="I13" i="66"/>
  <c r="I17" i="66"/>
  <c r="I21" i="66"/>
  <c r="I22" i="66"/>
  <c r="M13" i="66"/>
  <c r="M17" i="66"/>
  <c r="M18" i="66"/>
  <c r="Q13" i="66"/>
  <c r="Q17" i="66"/>
  <c r="Q21" i="66"/>
  <c r="Q22" i="66"/>
  <c r="U13" i="66"/>
  <c r="U17" i="66"/>
  <c r="U18" i="66"/>
  <c r="Y13" i="66"/>
  <c r="Y17" i="66"/>
  <c r="Y21" i="66"/>
  <c r="Y22" i="66"/>
  <c r="F15" i="66"/>
  <c r="J15" i="66"/>
  <c r="N15" i="66"/>
  <c r="R15" i="66"/>
  <c r="V15" i="66"/>
  <c r="E19" i="67"/>
  <c r="E20" i="67"/>
  <c r="E16" i="67"/>
  <c r="G19" i="67"/>
  <c r="G20" i="67"/>
  <c r="G16" i="67"/>
  <c r="I19" i="67"/>
  <c r="I20" i="67"/>
  <c r="I16" i="67"/>
  <c r="K19" i="67"/>
  <c r="K20" i="67"/>
  <c r="K16" i="67"/>
  <c r="M19" i="67"/>
  <c r="M20" i="67"/>
  <c r="M16" i="67"/>
  <c r="O19" i="67"/>
  <c r="O20" i="67"/>
  <c r="O16" i="67"/>
  <c r="Q19" i="67"/>
  <c r="Q20" i="67"/>
  <c r="Q16" i="67"/>
  <c r="S19" i="67"/>
  <c r="S20" i="67"/>
  <c r="S16" i="67"/>
  <c r="U19" i="67"/>
  <c r="U20" i="67"/>
  <c r="U16" i="67"/>
  <c r="W19" i="67"/>
  <c r="W20" i="67"/>
  <c r="W16" i="67"/>
  <c r="Y19" i="67"/>
  <c r="Y20" i="67"/>
  <c r="Y16" i="67"/>
  <c r="AA19" i="67"/>
  <c r="AA20" i="67"/>
  <c r="AA16" i="67"/>
  <c r="AC19" i="67"/>
  <c r="AC20" i="67"/>
  <c r="AC16" i="67"/>
  <c r="AE19" i="67"/>
  <c r="AE20" i="67"/>
  <c r="AE16" i="67"/>
  <c r="F19" i="67"/>
  <c r="F20" i="67"/>
  <c r="F16" i="67"/>
  <c r="H19" i="67"/>
  <c r="H20" i="67"/>
  <c r="H16" i="67"/>
  <c r="J19" i="67"/>
  <c r="J20" i="67"/>
  <c r="J16" i="67"/>
  <c r="L19" i="67"/>
  <c r="L20" i="67"/>
  <c r="L16" i="67"/>
  <c r="N19" i="67"/>
  <c r="N20" i="67"/>
  <c r="N16" i="67"/>
  <c r="P19" i="67"/>
  <c r="P20" i="67"/>
  <c r="P16" i="67"/>
  <c r="R19" i="67"/>
  <c r="R20" i="67"/>
  <c r="R16" i="67"/>
  <c r="T19" i="67"/>
  <c r="T20" i="67"/>
  <c r="T16" i="67"/>
  <c r="V19" i="67"/>
  <c r="V20" i="67"/>
  <c r="V16" i="67"/>
  <c r="X19" i="67"/>
  <c r="X20" i="67"/>
  <c r="X16" i="67"/>
  <c r="Z19" i="67"/>
  <c r="Z20" i="67"/>
  <c r="Z16" i="67"/>
  <c r="AB19" i="67"/>
  <c r="AB20" i="67"/>
  <c r="AB16" i="67"/>
  <c r="AD19" i="67"/>
  <c r="AD20" i="67"/>
  <c r="AD16" i="67"/>
  <c r="AF19" i="67"/>
  <c r="AF20" i="67"/>
  <c r="AF16" i="67"/>
  <c r="E12" i="67"/>
  <c r="G12" i="67"/>
  <c r="I12" i="67"/>
  <c r="K12" i="67"/>
  <c r="M12" i="67"/>
  <c r="O12" i="67"/>
  <c r="Q12" i="67"/>
  <c r="S12" i="67"/>
  <c r="U12" i="67"/>
  <c r="W12" i="67"/>
  <c r="Y12" i="67"/>
  <c r="AA12" i="67"/>
  <c r="AC12" i="67"/>
  <c r="AE12" i="67"/>
  <c r="E13" i="67"/>
  <c r="G13" i="67"/>
  <c r="I13" i="67"/>
  <c r="K13" i="67"/>
  <c r="M13" i="67"/>
  <c r="O13" i="67"/>
  <c r="Q13" i="67"/>
  <c r="S13" i="67"/>
  <c r="U13" i="67"/>
  <c r="W13" i="67"/>
  <c r="Y13" i="67"/>
  <c r="AA13" i="67"/>
  <c r="AC13" i="67"/>
  <c r="AE13" i="67"/>
  <c r="F12" i="67"/>
  <c r="H12" i="67"/>
  <c r="J12" i="67"/>
  <c r="L12" i="67"/>
  <c r="N12" i="67"/>
  <c r="P12" i="67"/>
  <c r="R12" i="67"/>
  <c r="T12" i="67"/>
  <c r="V12" i="67"/>
  <c r="X12" i="67"/>
  <c r="Z12" i="67"/>
  <c r="AB12" i="67"/>
  <c r="AD12" i="67"/>
  <c r="AF12" i="67"/>
  <c r="F13" i="67"/>
  <c r="H13" i="67"/>
  <c r="J13" i="67"/>
  <c r="L13" i="67"/>
  <c r="N13" i="67"/>
  <c r="P13" i="67"/>
  <c r="R13" i="67"/>
  <c r="T13" i="67"/>
  <c r="V13" i="67"/>
  <c r="X13" i="67"/>
  <c r="Z13" i="67"/>
  <c r="AB13" i="67"/>
  <c r="AD13" i="67"/>
  <c r="AF13" i="67"/>
  <c r="K21" i="66"/>
  <c r="K22" i="66"/>
  <c r="O18" i="66"/>
  <c r="S18" i="66"/>
  <c r="I18" i="66"/>
  <c r="Q18" i="66"/>
  <c r="W21" i="66"/>
  <c r="W22" i="66"/>
  <c r="I14" i="66"/>
  <c r="M14" i="66"/>
  <c r="S14" i="66"/>
  <c r="F12" i="65"/>
  <c r="G12" i="65"/>
  <c r="F15" i="65"/>
  <c r="F16" i="65"/>
  <c r="G15" i="65"/>
  <c r="G16" i="65"/>
  <c r="P15" i="65"/>
  <c r="P19" i="65"/>
  <c r="P20" i="65"/>
  <c r="O15" i="65"/>
  <c r="O19" i="65"/>
  <c r="O20" i="65"/>
  <c r="N15" i="65"/>
  <c r="N19" i="65"/>
  <c r="N20" i="65"/>
  <c r="M15" i="65"/>
  <c r="M19" i="65"/>
  <c r="M20" i="65"/>
  <c r="L15" i="65"/>
  <c r="L19" i="65"/>
  <c r="L20" i="65"/>
  <c r="K15" i="65"/>
  <c r="K19" i="65"/>
  <c r="K20" i="65"/>
  <c r="J15" i="65"/>
  <c r="J19" i="65"/>
  <c r="J20" i="65"/>
  <c r="I15" i="65"/>
  <c r="I19" i="65"/>
  <c r="I20" i="65"/>
  <c r="H15" i="65"/>
  <c r="H19" i="65"/>
  <c r="H20" i="65"/>
  <c r="E15" i="65"/>
  <c r="E19" i="65"/>
  <c r="E20" i="65"/>
  <c r="P13" i="65"/>
  <c r="P12" i="65"/>
  <c r="O12" i="65"/>
  <c r="N12" i="65"/>
  <c r="M12" i="65"/>
  <c r="L12" i="65"/>
  <c r="K12" i="65"/>
  <c r="J12" i="65"/>
  <c r="I12" i="65"/>
  <c r="H12" i="65"/>
  <c r="E12" i="65"/>
  <c r="C9" i="65"/>
  <c r="E6" i="65"/>
  <c r="A4" i="65"/>
  <c r="A6" i="65"/>
  <c r="C9" i="64"/>
  <c r="E6" i="64"/>
  <c r="A4" i="64"/>
  <c r="A6" i="64"/>
  <c r="Y15" i="64"/>
  <c r="Y19" i="64"/>
  <c r="Y20" i="64"/>
  <c r="X15" i="64"/>
  <c r="X19" i="64"/>
  <c r="X20" i="64"/>
  <c r="W15" i="64"/>
  <c r="W19" i="64"/>
  <c r="W20" i="64"/>
  <c r="V15" i="64"/>
  <c r="V19" i="64"/>
  <c r="V20" i="64"/>
  <c r="U15" i="64"/>
  <c r="U19" i="64"/>
  <c r="U20" i="64"/>
  <c r="T15" i="64"/>
  <c r="T19" i="64"/>
  <c r="T20" i="64"/>
  <c r="S15" i="64"/>
  <c r="S19" i="64"/>
  <c r="S20" i="64"/>
  <c r="R15" i="64"/>
  <c r="R19" i="64"/>
  <c r="R20" i="64"/>
  <c r="Q15" i="64"/>
  <c r="Q19" i="64"/>
  <c r="Q20" i="64"/>
  <c r="P15" i="64"/>
  <c r="P19" i="64"/>
  <c r="P20" i="64"/>
  <c r="O15" i="64"/>
  <c r="O19" i="64"/>
  <c r="O20" i="64"/>
  <c r="N15" i="64"/>
  <c r="N19" i="64"/>
  <c r="N20" i="64"/>
  <c r="M15" i="64"/>
  <c r="M19" i="64"/>
  <c r="M20" i="64"/>
  <c r="L15" i="64"/>
  <c r="L19" i="64"/>
  <c r="L20" i="64"/>
  <c r="K15" i="64"/>
  <c r="K19" i="64"/>
  <c r="K20" i="64"/>
  <c r="J15" i="64"/>
  <c r="J19" i="64"/>
  <c r="J20" i="64"/>
  <c r="I15" i="64"/>
  <c r="I19" i="64"/>
  <c r="I20" i="64"/>
  <c r="H15" i="64"/>
  <c r="H19" i="64"/>
  <c r="H20" i="64"/>
  <c r="G15" i="64"/>
  <c r="G19" i="64"/>
  <c r="G20" i="64"/>
  <c r="F15" i="64"/>
  <c r="F19" i="64"/>
  <c r="F20" i="64"/>
  <c r="E15" i="64"/>
  <c r="E19" i="64"/>
  <c r="E20" i="64"/>
  <c r="Y13" i="64"/>
  <c r="X13" i="64"/>
  <c r="Y12" i="64"/>
  <c r="X12" i="64"/>
  <c r="W12" i="64"/>
  <c r="V12" i="64"/>
  <c r="U12" i="64"/>
  <c r="T12" i="64"/>
  <c r="S12" i="64"/>
  <c r="R12" i="64"/>
  <c r="Q12" i="64"/>
  <c r="P12" i="64"/>
  <c r="O12" i="64"/>
  <c r="N12" i="64"/>
  <c r="M12" i="64"/>
  <c r="L12" i="64"/>
  <c r="K12" i="64"/>
  <c r="J12" i="64"/>
  <c r="I12" i="64"/>
  <c r="H12" i="64"/>
  <c r="G12" i="64"/>
  <c r="F12" i="64"/>
  <c r="E12" i="64"/>
  <c r="Y18" i="66"/>
  <c r="Y14" i="66"/>
  <c r="Q14" i="66"/>
  <c r="K14" i="66"/>
  <c r="T14" i="71"/>
  <c r="T17" i="71"/>
  <c r="S13" i="71"/>
  <c r="U21" i="71"/>
  <c r="U22" i="71"/>
  <c r="U18" i="71"/>
  <c r="K11" i="69"/>
  <c r="J15" i="69"/>
  <c r="J12" i="69"/>
  <c r="I19" i="69"/>
  <c r="I20" i="69"/>
  <c r="I16" i="69"/>
  <c r="U14" i="66"/>
  <c r="E14" i="66"/>
  <c r="M21" i="66"/>
  <c r="M22" i="66"/>
  <c r="G18" i="66"/>
  <c r="P17" i="68"/>
  <c r="P14" i="68"/>
  <c r="O13" i="68"/>
  <c r="Q21" i="68"/>
  <c r="Q22" i="68"/>
  <c r="Q18" i="68"/>
  <c r="AF16" i="68"/>
  <c r="AF11" i="68"/>
  <c r="AF12" i="68"/>
  <c r="AE20" i="68"/>
  <c r="AD19" i="68"/>
  <c r="AE15" i="68"/>
  <c r="W14" i="66"/>
  <c r="O14" i="66"/>
  <c r="G14" i="66"/>
  <c r="U21" i="66"/>
  <c r="U22" i="66"/>
  <c r="E21" i="66"/>
  <c r="E22" i="66"/>
  <c r="R19" i="66"/>
  <c r="R20" i="66"/>
  <c r="R16" i="66"/>
  <c r="J19" i="66"/>
  <c r="J20" i="66"/>
  <c r="J16" i="66"/>
  <c r="Z21" i="66"/>
  <c r="Z22" i="66"/>
  <c r="Z18" i="66"/>
  <c r="L21" i="66"/>
  <c r="L22" i="66"/>
  <c r="L18" i="66"/>
  <c r="X19" i="66"/>
  <c r="X20" i="66"/>
  <c r="X16" i="66"/>
  <c r="P19" i="66"/>
  <c r="P20" i="66"/>
  <c r="P16" i="66"/>
  <c r="H19" i="66"/>
  <c r="H20" i="66"/>
  <c r="H16" i="66"/>
  <c r="V19" i="66"/>
  <c r="V20" i="66"/>
  <c r="V16" i="66"/>
  <c r="N19" i="66"/>
  <c r="N20" i="66"/>
  <c r="N16" i="66"/>
  <c r="F19" i="66"/>
  <c r="F20" i="66"/>
  <c r="F16" i="66"/>
  <c r="V21" i="66"/>
  <c r="V22" i="66"/>
  <c r="V18" i="66"/>
  <c r="R21" i="66"/>
  <c r="R22" i="66"/>
  <c r="R18" i="66"/>
  <c r="N21" i="66"/>
  <c r="N22" i="66"/>
  <c r="N18" i="66"/>
  <c r="J21" i="66"/>
  <c r="J22" i="66"/>
  <c r="J18" i="66"/>
  <c r="F21" i="66"/>
  <c r="F22" i="66"/>
  <c r="F18" i="66"/>
  <c r="T21" i="66"/>
  <c r="T22" i="66"/>
  <c r="T18" i="66"/>
  <c r="Z19" i="66"/>
  <c r="Z20" i="66"/>
  <c r="Z16" i="66"/>
  <c r="T19" i="66"/>
  <c r="T20" i="66"/>
  <c r="T16" i="66"/>
  <c r="L19" i="66"/>
  <c r="L20" i="66"/>
  <c r="L16" i="66"/>
  <c r="Y19" i="66"/>
  <c r="Y20" i="66"/>
  <c r="Y16" i="66"/>
  <c r="W19" i="66"/>
  <c r="W20" i="66"/>
  <c r="W16" i="66"/>
  <c r="U19" i="66"/>
  <c r="U20" i="66"/>
  <c r="U16" i="66"/>
  <c r="S19" i="66"/>
  <c r="S20" i="66"/>
  <c r="S16" i="66"/>
  <c r="Q19" i="66"/>
  <c r="Q20" i="66"/>
  <c r="Q16" i="66"/>
  <c r="O19" i="66"/>
  <c r="O20" i="66"/>
  <c r="O16" i="66"/>
  <c r="M19" i="66"/>
  <c r="M20" i="66"/>
  <c r="M16" i="66"/>
  <c r="AD17" i="67"/>
  <c r="AD14" i="67"/>
  <c r="V17" i="67"/>
  <c r="V14" i="67"/>
  <c r="N17" i="67"/>
  <c r="N14" i="67"/>
  <c r="F17" i="67"/>
  <c r="F14" i="67"/>
  <c r="AC17" i="67"/>
  <c r="AC14" i="67"/>
  <c r="U17" i="67"/>
  <c r="U14" i="67"/>
  <c r="M17" i="67"/>
  <c r="M14" i="67"/>
  <c r="E17" i="67"/>
  <c r="E14" i="67"/>
  <c r="AF17" i="67"/>
  <c r="AF14" i="67"/>
  <c r="AB17" i="67"/>
  <c r="AB14" i="67"/>
  <c r="X17" i="67"/>
  <c r="X14" i="67"/>
  <c r="T17" i="67"/>
  <c r="T14" i="67"/>
  <c r="P17" i="67"/>
  <c r="P14" i="67"/>
  <c r="L17" i="67"/>
  <c r="L14" i="67"/>
  <c r="H17" i="67"/>
  <c r="H14" i="67"/>
  <c r="AE17" i="67"/>
  <c r="AE14" i="67"/>
  <c r="AA17" i="67"/>
  <c r="AA14" i="67"/>
  <c r="W17" i="67"/>
  <c r="W14" i="67"/>
  <c r="S17" i="67"/>
  <c r="S14" i="67"/>
  <c r="O17" i="67"/>
  <c r="O14" i="67"/>
  <c r="K17" i="67"/>
  <c r="K14" i="67"/>
  <c r="G17" i="67"/>
  <c r="G14" i="67"/>
  <c r="Z17" i="67"/>
  <c r="Z14" i="67"/>
  <c r="R17" i="67"/>
  <c r="R14" i="67"/>
  <c r="J17" i="67"/>
  <c r="J14" i="67"/>
  <c r="Y17" i="67"/>
  <c r="Y14" i="67"/>
  <c r="Q17" i="67"/>
  <c r="Q14" i="67"/>
  <c r="I17" i="67"/>
  <c r="I14" i="67"/>
  <c r="G19" i="65"/>
  <c r="G20" i="65"/>
  <c r="F19" i="65"/>
  <c r="F20" i="65"/>
  <c r="P17" i="65"/>
  <c r="P14" i="65"/>
  <c r="O13" i="65"/>
  <c r="E16" i="65"/>
  <c r="H16" i="65"/>
  <c r="J16" i="65"/>
  <c r="L16" i="65"/>
  <c r="N16" i="65"/>
  <c r="P16" i="65"/>
  <c r="I16" i="65"/>
  <c r="K16" i="65"/>
  <c r="M16" i="65"/>
  <c r="O16" i="65"/>
  <c r="X17" i="64"/>
  <c r="X14" i="64"/>
  <c r="W13" i="64"/>
  <c r="Y17" i="64"/>
  <c r="Y14" i="64"/>
  <c r="E16" i="64"/>
  <c r="G16" i="64"/>
  <c r="I16" i="64"/>
  <c r="K16" i="64"/>
  <c r="M16" i="64"/>
  <c r="O16" i="64"/>
  <c r="Q16" i="64"/>
  <c r="S16" i="64"/>
  <c r="U16" i="64"/>
  <c r="W16" i="64"/>
  <c r="Y16" i="64"/>
  <c r="F16" i="64"/>
  <c r="H16" i="64"/>
  <c r="J16" i="64"/>
  <c r="L16" i="64"/>
  <c r="N16" i="64"/>
  <c r="P16" i="64"/>
  <c r="R16" i="64"/>
  <c r="T16" i="64"/>
  <c r="V16" i="64"/>
  <c r="X16" i="64"/>
  <c r="Y15" i="63"/>
  <c r="Y19" i="63"/>
  <c r="Y20" i="63"/>
  <c r="X15" i="63"/>
  <c r="W15" i="63"/>
  <c r="W19" i="63"/>
  <c r="W20" i="63"/>
  <c r="V15" i="63"/>
  <c r="U15" i="63"/>
  <c r="U19" i="63"/>
  <c r="U20" i="63"/>
  <c r="T15" i="63"/>
  <c r="S15" i="63"/>
  <c r="S19" i="63"/>
  <c r="S20" i="63"/>
  <c r="R15" i="63"/>
  <c r="Q15" i="63"/>
  <c r="Q19" i="63"/>
  <c r="Q20" i="63"/>
  <c r="P15" i="63"/>
  <c r="O15" i="63"/>
  <c r="O19" i="63"/>
  <c r="O20" i="63"/>
  <c r="N15" i="63"/>
  <c r="M15" i="63"/>
  <c r="M19" i="63"/>
  <c r="M20" i="63"/>
  <c r="L15" i="63"/>
  <c r="K15" i="63"/>
  <c r="K19" i="63"/>
  <c r="K20" i="63"/>
  <c r="J15" i="63"/>
  <c r="I15" i="63"/>
  <c r="I19" i="63"/>
  <c r="I20" i="63"/>
  <c r="H15" i="63"/>
  <c r="G15" i="63"/>
  <c r="G19" i="63"/>
  <c r="G20" i="63"/>
  <c r="F15" i="63"/>
  <c r="E15" i="63"/>
  <c r="E16" i="63"/>
  <c r="Y13" i="63"/>
  <c r="Y14" i="63"/>
  <c r="Y16" i="63"/>
  <c r="U16" i="63"/>
  <c r="Q16" i="63"/>
  <c r="M16" i="63"/>
  <c r="Y12" i="63"/>
  <c r="X12" i="63"/>
  <c r="W12" i="63"/>
  <c r="V12" i="63"/>
  <c r="U12" i="63"/>
  <c r="T12" i="63"/>
  <c r="S12" i="63"/>
  <c r="R12" i="63"/>
  <c r="Q12" i="63"/>
  <c r="P12" i="63"/>
  <c r="O12" i="63"/>
  <c r="N12" i="63"/>
  <c r="M12" i="63"/>
  <c r="L12" i="63"/>
  <c r="K12" i="63"/>
  <c r="J12" i="63"/>
  <c r="I12" i="63"/>
  <c r="H12" i="63"/>
  <c r="G12" i="63"/>
  <c r="F12" i="63"/>
  <c r="E12" i="63"/>
  <c r="I16" i="63"/>
  <c r="G16" i="63"/>
  <c r="K16" i="63"/>
  <c r="O16" i="63"/>
  <c r="S16" i="63"/>
  <c r="W16" i="63"/>
  <c r="T21" i="71"/>
  <c r="T22" i="71"/>
  <c r="T18" i="71"/>
  <c r="S17" i="71"/>
  <c r="R13" i="71"/>
  <c r="S14" i="71"/>
  <c r="K15" i="69"/>
  <c r="K12" i="69"/>
  <c r="L11" i="69"/>
  <c r="J16" i="69"/>
  <c r="J19" i="69"/>
  <c r="J20" i="69"/>
  <c r="F19" i="63"/>
  <c r="F20" i="63"/>
  <c r="F16" i="63"/>
  <c r="H19" i="63"/>
  <c r="H20" i="63"/>
  <c r="H16" i="63"/>
  <c r="J19" i="63"/>
  <c r="J20" i="63"/>
  <c r="J16" i="63"/>
  <c r="L19" i="63"/>
  <c r="L20" i="63"/>
  <c r="L16" i="63"/>
  <c r="N19" i="63"/>
  <c r="N20" i="63"/>
  <c r="N16" i="63"/>
  <c r="P19" i="63"/>
  <c r="P20" i="63"/>
  <c r="P16" i="63"/>
  <c r="R19" i="63"/>
  <c r="R20" i="63"/>
  <c r="R16" i="63"/>
  <c r="T19" i="63"/>
  <c r="T20" i="63"/>
  <c r="T16" i="63"/>
  <c r="V19" i="63"/>
  <c r="V20" i="63"/>
  <c r="V16" i="63"/>
  <c r="X19" i="63"/>
  <c r="X20" i="63"/>
  <c r="X16" i="63"/>
  <c r="X13" i="63"/>
  <c r="Y17" i="63"/>
  <c r="Y21" i="63"/>
  <c r="Y22" i="63"/>
  <c r="E19" i="63"/>
  <c r="E20" i="63"/>
  <c r="AE11" i="68"/>
  <c r="AE12" i="68"/>
  <c r="AE16" i="68"/>
  <c r="AC19" i="68"/>
  <c r="AD15" i="68"/>
  <c r="AD20" i="68"/>
  <c r="O17" i="68"/>
  <c r="O14" i="68"/>
  <c r="N13" i="68"/>
  <c r="P21" i="68"/>
  <c r="P22" i="68"/>
  <c r="P18" i="68"/>
  <c r="Q21" i="67"/>
  <c r="Q22" i="67"/>
  <c r="Q18" i="67"/>
  <c r="J21" i="67"/>
  <c r="J22" i="67"/>
  <c r="J18" i="67"/>
  <c r="G21" i="67"/>
  <c r="G22" i="67"/>
  <c r="G18" i="67"/>
  <c r="I21" i="67"/>
  <c r="I22" i="67"/>
  <c r="I18" i="67"/>
  <c r="Y21" i="67"/>
  <c r="Y22" i="67"/>
  <c r="Y18" i="67"/>
  <c r="R21" i="67"/>
  <c r="R22" i="67"/>
  <c r="R18" i="67"/>
  <c r="Z21" i="67"/>
  <c r="Z22" i="67"/>
  <c r="Z18" i="67"/>
  <c r="K21" i="67"/>
  <c r="K22" i="67"/>
  <c r="K18" i="67"/>
  <c r="O21" i="67"/>
  <c r="O22" i="67"/>
  <c r="O18" i="67"/>
  <c r="S21" i="67"/>
  <c r="S22" i="67"/>
  <c r="S18" i="67"/>
  <c r="W21" i="67"/>
  <c r="W22" i="67"/>
  <c r="W18" i="67"/>
  <c r="AA21" i="67"/>
  <c r="AA22" i="67"/>
  <c r="AA18" i="67"/>
  <c r="AE21" i="67"/>
  <c r="AE22" i="67"/>
  <c r="AE18" i="67"/>
  <c r="H21" i="67"/>
  <c r="H22" i="67"/>
  <c r="H18" i="67"/>
  <c r="L21" i="67"/>
  <c r="L22" i="67"/>
  <c r="L18" i="67"/>
  <c r="P21" i="67"/>
  <c r="P22" i="67"/>
  <c r="P18" i="67"/>
  <c r="T21" i="67"/>
  <c r="T22" i="67"/>
  <c r="T18" i="67"/>
  <c r="X21" i="67"/>
  <c r="X22" i="67"/>
  <c r="X18" i="67"/>
  <c r="AB21" i="67"/>
  <c r="AB22" i="67"/>
  <c r="AB18" i="67"/>
  <c r="AF21" i="67"/>
  <c r="AF22" i="67"/>
  <c r="AF18" i="67"/>
  <c r="E21" i="67"/>
  <c r="E22" i="67"/>
  <c r="E18" i="67"/>
  <c r="M21" i="67"/>
  <c r="M22" i="67"/>
  <c r="M18" i="67"/>
  <c r="U21" i="67"/>
  <c r="U22" i="67"/>
  <c r="U18" i="67"/>
  <c r="AC21" i="67"/>
  <c r="AC22" i="67"/>
  <c r="AC18" i="67"/>
  <c r="F21" i="67"/>
  <c r="F22" i="67"/>
  <c r="F18" i="67"/>
  <c r="N21" i="67"/>
  <c r="N22" i="67"/>
  <c r="N18" i="67"/>
  <c r="V21" i="67"/>
  <c r="V22" i="67"/>
  <c r="V18" i="67"/>
  <c r="AD21" i="67"/>
  <c r="AD22" i="67"/>
  <c r="AD18" i="67"/>
  <c r="O17" i="65"/>
  <c r="O14" i="65"/>
  <c r="N13" i="65"/>
  <c r="P21" i="65"/>
  <c r="P22" i="65"/>
  <c r="P18" i="65"/>
  <c r="Y21" i="64"/>
  <c r="Y22" i="64"/>
  <c r="Y18" i="64"/>
  <c r="W17" i="64"/>
  <c r="W14" i="64"/>
  <c r="V13" i="64"/>
  <c r="X21" i="64"/>
  <c r="X22" i="64"/>
  <c r="X18" i="64"/>
  <c r="Y18" i="63"/>
  <c r="AF17" i="62"/>
  <c r="AF21" i="62"/>
  <c r="AE17" i="62"/>
  <c r="AE21" i="62"/>
  <c r="AD17" i="62"/>
  <c r="AD21" i="62"/>
  <c r="AC17" i="62"/>
  <c r="AC21" i="62"/>
  <c r="AB17" i="62"/>
  <c r="AB21" i="62"/>
  <c r="AA17" i="62"/>
  <c r="AA21" i="62"/>
  <c r="Z17" i="62"/>
  <c r="Z21" i="62"/>
  <c r="Y17" i="62"/>
  <c r="Y21" i="62"/>
  <c r="X17" i="62"/>
  <c r="X21" i="62"/>
  <c r="W17" i="62"/>
  <c r="W21" i="62"/>
  <c r="V17" i="62"/>
  <c r="V21" i="62"/>
  <c r="U17" i="62"/>
  <c r="U21" i="62"/>
  <c r="T17" i="62"/>
  <c r="T21" i="62"/>
  <c r="S17" i="62"/>
  <c r="S21" i="62"/>
  <c r="R17" i="62"/>
  <c r="R21" i="62"/>
  <c r="Q17" i="62"/>
  <c r="Q21" i="62"/>
  <c r="P17" i="62"/>
  <c r="P21" i="62"/>
  <c r="O17" i="62"/>
  <c r="O21" i="62"/>
  <c r="N17" i="62"/>
  <c r="N21" i="62"/>
  <c r="M17" i="62"/>
  <c r="M21" i="62"/>
  <c r="L17" i="62"/>
  <c r="L21" i="62"/>
  <c r="K17" i="62"/>
  <c r="K21" i="62"/>
  <c r="J17" i="62"/>
  <c r="J21" i="62"/>
  <c r="I17" i="62"/>
  <c r="I21" i="62"/>
  <c r="H17" i="62"/>
  <c r="H21" i="62"/>
  <c r="G17" i="62"/>
  <c r="G21" i="62"/>
  <c r="F17" i="62"/>
  <c r="F21" i="62"/>
  <c r="E17" i="62"/>
  <c r="E21" i="62"/>
  <c r="AG21" i="62"/>
  <c r="AF15" i="62"/>
  <c r="AF19" i="62"/>
  <c r="AE15" i="62"/>
  <c r="AE19" i="62"/>
  <c r="AD15" i="62"/>
  <c r="AD19" i="62"/>
  <c r="AC15" i="62"/>
  <c r="AC19" i="62"/>
  <c r="AB15" i="62"/>
  <c r="AB19" i="62"/>
  <c r="AA15" i="62"/>
  <c r="AA19" i="62"/>
  <c r="Z15" i="62"/>
  <c r="Z19" i="62"/>
  <c r="Y15" i="62"/>
  <c r="Y19" i="62"/>
  <c r="X15" i="62"/>
  <c r="X19" i="62"/>
  <c r="W15" i="62"/>
  <c r="W19" i="62"/>
  <c r="V15" i="62"/>
  <c r="V19" i="62"/>
  <c r="U15" i="62"/>
  <c r="U19" i="62"/>
  <c r="T15" i="62"/>
  <c r="T19" i="62"/>
  <c r="S15" i="62"/>
  <c r="S19" i="62"/>
  <c r="R15" i="62"/>
  <c r="R19" i="62"/>
  <c r="Q15" i="62"/>
  <c r="Q19" i="62"/>
  <c r="P15" i="62"/>
  <c r="P19" i="62"/>
  <c r="O15" i="62"/>
  <c r="O19" i="62"/>
  <c r="N15" i="62"/>
  <c r="N19" i="62"/>
  <c r="M15" i="62"/>
  <c r="M19" i="62"/>
  <c r="L15" i="62"/>
  <c r="L19" i="62"/>
  <c r="K15" i="62"/>
  <c r="K19" i="62"/>
  <c r="J15" i="62"/>
  <c r="J19" i="62"/>
  <c r="I15" i="62"/>
  <c r="I19" i="62"/>
  <c r="H15" i="62"/>
  <c r="H19" i="62"/>
  <c r="G15" i="62"/>
  <c r="G19" i="62"/>
  <c r="F15" i="62"/>
  <c r="F19" i="62"/>
  <c r="E15" i="62"/>
  <c r="E19" i="62"/>
  <c r="AF12" i="62"/>
  <c r="AF16" i="62"/>
  <c r="AF20" i="62"/>
  <c r="AE12" i="62"/>
  <c r="AE16" i="62"/>
  <c r="AE20" i="62"/>
  <c r="AD12" i="62"/>
  <c r="AD16" i="62"/>
  <c r="AD20" i="62"/>
  <c r="AC12" i="62"/>
  <c r="AC16" i="62"/>
  <c r="AC20" i="62"/>
  <c r="AB12" i="62"/>
  <c r="AB16" i="62"/>
  <c r="AB20" i="62"/>
  <c r="AA12" i="62"/>
  <c r="AA16" i="62"/>
  <c r="AA20" i="62"/>
  <c r="Z12" i="62"/>
  <c r="Z16" i="62"/>
  <c r="Z20" i="62"/>
  <c r="Y12" i="62"/>
  <c r="Y16" i="62"/>
  <c r="Y20" i="62"/>
  <c r="X12" i="62"/>
  <c r="X16" i="62"/>
  <c r="X20" i="62"/>
  <c r="W12" i="62"/>
  <c r="W16" i="62"/>
  <c r="W20" i="62"/>
  <c r="V12" i="62"/>
  <c r="V16" i="62"/>
  <c r="V20" i="62"/>
  <c r="U12" i="62"/>
  <c r="U16" i="62"/>
  <c r="U20" i="62"/>
  <c r="T12" i="62"/>
  <c r="T16" i="62"/>
  <c r="T20" i="62"/>
  <c r="S12" i="62"/>
  <c r="S16" i="62"/>
  <c r="S20" i="62"/>
  <c r="R12" i="62"/>
  <c r="R16" i="62"/>
  <c r="R20" i="62"/>
  <c r="Q12" i="62"/>
  <c r="Q16" i="62"/>
  <c r="Q20" i="62"/>
  <c r="P12" i="62"/>
  <c r="P16" i="62"/>
  <c r="P20" i="62"/>
  <c r="O12" i="62"/>
  <c r="O16" i="62"/>
  <c r="O20" i="62"/>
  <c r="N12" i="62"/>
  <c r="N16" i="62"/>
  <c r="N20" i="62"/>
  <c r="M12" i="62"/>
  <c r="M16" i="62"/>
  <c r="M20" i="62"/>
  <c r="L12" i="62"/>
  <c r="L16" i="62"/>
  <c r="L20" i="62"/>
  <c r="K12" i="62"/>
  <c r="K16" i="62"/>
  <c r="K20" i="62"/>
  <c r="J12" i="62"/>
  <c r="J16" i="62"/>
  <c r="J20" i="62"/>
  <c r="I12" i="62"/>
  <c r="I16" i="62"/>
  <c r="I20" i="62"/>
  <c r="H12" i="62"/>
  <c r="H16" i="62"/>
  <c r="H20" i="62"/>
  <c r="G12" i="62"/>
  <c r="G16" i="62"/>
  <c r="G20" i="62"/>
  <c r="F12" i="62"/>
  <c r="F16" i="62"/>
  <c r="F20" i="62"/>
  <c r="E12" i="62"/>
  <c r="E16" i="62"/>
  <c r="E20" i="62"/>
  <c r="AF14" i="62"/>
  <c r="AF18" i="62"/>
  <c r="AF22" i="62"/>
  <c r="AE14" i="62"/>
  <c r="AE18" i="62"/>
  <c r="AE22" i="62"/>
  <c r="AD14" i="62"/>
  <c r="AD18" i="62"/>
  <c r="AD22" i="62"/>
  <c r="AC14" i="62"/>
  <c r="AC18" i="62"/>
  <c r="AC22" i="62"/>
  <c r="AB14" i="62"/>
  <c r="AB18" i="62"/>
  <c r="AB22" i="62"/>
  <c r="AA14" i="62"/>
  <c r="AA18" i="62"/>
  <c r="AA22" i="62"/>
  <c r="Z14" i="62"/>
  <c r="Z18" i="62"/>
  <c r="Z22" i="62"/>
  <c r="Y14" i="62"/>
  <c r="Y18" i="62"/>
  <c r="Y22" i="62"/>
  <c r="X14" i="62"/>
  <c r="X18" i="62"/>
  <c r="X22" i="62"/>
  <c r="W14" i="62"/>
  <c r="W18" i="62"/>
  <c r="W22" i="62"/>
  <c r="V14" i="62"/>
  <c r="V18" i="62"/>
  <c r="V22" i="62"/>
  <c r="U14" i="62"/>
  <c r="U18" i="62"/>
  <c r="U22" i="62"/>
  <c r="T14" i="62"/>
  <c r="T18" i="62"/>
  <c r="T22" i="62"/>
  <c r="S14" i="62"/>
  <c r="S18" i="62"/>
  <c r="S22" i="62"/>
  <c r="R14" i="62"/>
  <c r="R18" i="62"/>
  <c r="R22" i="62"/>
  <c r="Q14" i="62"/>
  <c r="Q18" i="62"/>
  <c r="Q22" i="62"/>
  <c r="P14" i="62"/>
  <c r="P18" i="62"/>
  <c r="P22" i="62"/>
  <c r="O14" i="62"/>
  <c r="O18" i="62"/>
  <c r="O22" i="62"/>
  <c r="N14" i="62"/>
  <c r="N18" i="62"/>
  <c r="N22" i="62"/>
  <c r="M14" i="62"/>
  <c r="M18" i="62"/>
  <c r="M22" i="62"/>
  <c r="L14" i="62"/>
  <c r="L18" i="62"/>
  <c r="L22" i="62"/>
  <c r="K14" i="62"/>
  <c r="K18" i="62"/>
  <c r="K22" i="62"/>
  <c r="J14" i="62"/>
  <c r="J18" i="62"/>
  <c r="J22" i="62"/>
  <c r="I14" i="62"/>
  <c r="I18" i="62"/>
  <c r="I22" i="62"/>
  <c r="H14" i="62"/>
  <c r="H18" i="62"/>
  <c r="H22" i="62"/>
  <c r="G14" i="62"/>
  <c r="G18" i="62"/>
  <c r="G22" i="62"/>
  <c r="F14" i="62"/>
  <c r="F18" i="62"/>
  <c r="F22" i="62"/>
  <c r="E14" i="62"/>
  <c r="E18" i="62"/>
  <c r="E22" i="62"/>
  <c r="BD17" i="61"/>
  <c r="BD13" i="61"/>
  <c r="BC17" i="61"/>
  <c r="BC13" i="61"/>
  <c r="BB17" i="61"/>
  <c r="BA17" i="61"/>
  <c r="AZ17" i="61"/>
  <c r="AY17" i="61"/>
  <c r="AX17" i="61"/>
  <c r="AW17" i="61"/>
  <c r="AW13" i="61"/>
  <c r="AV17" i="61"/>
  <c r="AV13" i="61"/>
  <c r="AU17" i="61"/>
  <c r="AU13" i="61"/>
  <c r="AT17" i="61"/>
  <c r="AS17" i="61"/>
  <c r="AR17" i="61"/>
  <c r="AQ17" i="61"/>
  <c r="AP17" i="61"/>
  <c r="AO17" i="61"/>
  <c r="AO13" i="61"/>
  <c r="AN17" i="61"/>
  <c r="AN13" i="61"/>
  <c r="AM17" i="61"/>
  <c r="AM13" i="61"/>
  <c r="AL17" i="61"/>
  <c r="AK17" i="61"/>
  <c r="AJ17" i="61"/>
  <c r="AI17" i="61"/>
  <c r="AH17" i="61"/>
  <c r="AG17" i="61"/>
  <c r="AG13" i="61"/>
  <c r="AF17" i="61"/>
  <c r="AF13" i="61"/>
  <c r="AE17" i="61"/>
  <c r="AE13" i="61"/>
  <c r="BD15" i="61"/>
  <c r="BC15" i="61"/>
  <c r="BB15" i="61"/>
  <c r="BA15" i="61"/>
  <c r="AZ15" i="61"/>
  <c r="AY15" i="61"/>
  <c r="AY11" i="61"/>
  <c r="AX15" i="61"/>
  <c r="AX11" i="61"/>
  <c r="AW15" i="61"/>
  <c r="AW11" i="61"/>
  <c r="AV15" i="61"/>
  <c r="AU15" i="61"/>
  <c r="AT15" i="61"/>
  <c r="AS15" i="61"/>
  <c r="AR15" i="61"/>
  <c r="AQ15" i="61"/>
  <c r="AQ11" i="61"/>
  <c r="AP15" i="61"/>
  <c r="AP11" i="61"/>
  <c r="AO15" i="61"/>
  <c r="AO11" i="61"/>
  <c r="AN15" i="61"/>
  <c r="AM15" i="61"/>
  <c r="AL15" i="61"/>
  <c r="AK15" i="61"/>
  <c r="AJ15" i="61"/>
  <c r="AI15" i="61"/>
  <c r="AI11" i="61"/>
  <c r="AH15" i="61"/>
  <c r="AH11" i="61"/>
  <c r="AG15" i="61"/>
  <c r="AG11" i="61"/>
  <c r="AF15" i="61"/>
  <c r="AE15" i="61"/>
  <c r="BB13" i="61"/>
  <c r="BA13" i="61"/>
  <c r="AZ13" i="61"/>
  <c r="AY13" i="61"/>
  <c r="AX13" i="61"/>
  <c r="AT13" i="61"/>
  <c r="AS13" i="61"/>
  <c r="AR13" i="61"/>
  <c r="AQ13" i="61"/>
  <c r="AP13" i="61"/>
  <c r="AL13" i="61"/>
  <c r="AK13" i="61"/>
  <c r="AJ13" i="61"/>
  <c r="AI13" i="61"/>
  <c r="AH13" i="61"/>
  <c r="BD11" i="61"/>
  <c r="BC11" i="61"/>
  <c r="BB11" i="61"/>
  <c r="BA11" i="61"/>
  <c r="AZ11" i="61"/>
  <c r="AV11" i="61"/>
  <c r="AU11" i="61"/>
  <c r="AT11" i="61"/>
  <c r="AS11" i="61"/>
  <c r="AR11" i="61"/>
  <c r="AN11" i="61"/>
  <c r="AM11" i="61"/>
  <c r="AL11" i="61"/>
  <c r="AK11" i="61"/>
  <c r="AJ11" i="61"/>
  <c r="AF11" i="61"/>
  <c r="AE11" i="61"/>
  <c r="AI20" i="61"/>
  <c r="AI16" i="61"/>
  <c r="AI12" i="61"/>
  <c r="AJ20" i="61"/>
  <c r="AJ16" i="61"/>
  <c r="AJ12" i="61"/>
  <c r="AI22" i="61"/>
  <c r="AI18" i="61"/>
  <c r="AI14" i="61"/>
  <c r="AJ22" i="61"/>
  <c r="AJ18" i="61"/>
  <c r="AJ14" i="61"/>
  <c r="X15" i="61"/>
  <c r="Y15" i="61"/>
  <c r="Z15" i="61"/>
  <c r="AA15" i="61"/>
  <c r="X16" i="61"/>
  <c r="Y16" i="61"/>
  <c r="Y20" i="61"/>
  <c r="Z16" i="61"/>
  <c r="AA16" i="61"/>
  <c r="X17" i="61"/>
  <c r="Y17" i="61"/>
  <c r="Z17" i="61"/>
  <c r="AA17" i="61"/>
  <c r="X18" i="61"/>
  <c r="Y18" i="61"/>
  <c r="Z18" i="61"/>
  <c r="AA18" i="61"/>
  <c r="X19" i="61"/>
  <c r="Y19" i="61"/>
  <c r="Z19" i="61"/>
  <c r="AA19" i="61"/>
  <c r="X20" i="61"/>
  <c r="Z20" i="61"/>
  <c r="AA20" i="61"/>
  <c r="X21" i="61"/>
  <c r="Y21" i="61"/>
  <c r="Z21" i="61"/>
  <c r="AA21" i="61"/>
  <c r="X22" i="61"/>
  <c r="Y22" i="61"/>
  <c r="Z22" i="61"/>
  <c r="AA22" i="61"/>
  <c r="AD18" i="61"/>
  <c r="AD22" i="61"/>
  <c r="AC18" i="61"/>
  <c r="AC22" i="61"/>
  <c r="AB18" i="61"/>
  <c r="AB22" i="61"/>
  <c r="W18" i="61"/>
  <c r="W22" i="61"/>
  <c r="V18" i="61"/>
  <c r="V22" i="61"/>
  <c r="U18" i="61"/>
  <c r="U22" i="61"/>
  <c r="T18" i="61"/>
  <c r="T22" i="61"/>
  <c r="S18" i="61"/>
  <c r="S22" i="61"/>
  <c r="R18" i="61"/>
  <c r="R22" i="61"/>
  <c r="Q18" i="61"/>
  <c r="Q22" i="61"/>
  <c r="P18" i="61"/>
  <c r="P22" i="61"/>
  <c r="O18" i="61"/>
  <c r="O22" i="61"/>
  <c r="N18" i="61"/>
  <c r="N22" i="61"/>
  <c r="M18" i="61"/>
  <c r="M22" i="61"/>
  <c r="L18" i="61"/>
  <c r="L22" i="61"/>
  <c r="K18" i="61"/>
  <c r="K22" i="61"/>
  <c r="J18" i="61"/>
  <c r="J22" i="61"/>
  <c r="I18" i="61"/>
  <c r="I22" i="61"/>
  <c r="H18" i="61"/>
  <c r="H22" i="61"/>
  <c r="G18" i="61"/>
  <c r="G22" i="61"/>
  <c r="F18" i="61"/>
  <c r="F22" i="61"/>
  <c r="E18" i="61"/>
  <c r="E22" i="61"/>
  <c r="AD17" i="61"/>
  <c r="AD21" i="61"/>
  <c r="AC17" i="61"/>
  <c r="AC21" i="61"/>
  <c r="AB17" i="61"/>
  <c r="AB21" i="61"/>
  <c r="W17" i="61"/>
  <c r="W21" i="61"/>
  <c r="V17" i="61"/>
  <c r="V21" i="61"/>
  <c r="U17" i="61"/>
  <c r="U21" i="61"/>
  <c r="T17" i="61"/>
  <c r="T21" i="61"/>
  <c r="S17" i="61"/>
  <c r="S21" i="61"/>
  <c r="R17" i="61"/>
  <c r="R21" i="61"/>
  <c r="Q17" i="61"/>
  <c r="Q21" i="61"/>
  <c r="P17" i="61"/>
  <c r="P21" i="61"/>
  <c r="O17" i="61"/>
  <c r="O21" i="61"/>
  <c r="N17" i="61"/>
  <c r="N21" i="61"/>
  <c r="M17" i="61"/>
  <c r="M21" i="61"/>
  <c r="L17" i="61"/>
  <c r="L21" i="61"/>
  <c r="K17" i="61"/>
  <c r="K21" i="61"/>
  <c r="J17" i="61"/>
  <c r="J21" i="61"/>
  <c r="I17" i="61"/>
  <c r="I21" i="61"/>
  <c r="H17" i="61"/>
  <c r="H21" i="61"/>
  <c r="G17" i="61"/>
  <c r="G21" i="61"/>
  <c r="F17" i="61"/>
  <c r="F21" i="61"/>
  <c r="E17" i="61"/>
  <c r="E21" i="61"/>
  <c r="AD16" i="61"/>
  <c r="AD20" i="61"/>
  <c r="AC16" i="61"/>
  <c r="AC20" i="61"/>
  <c r="AB16" i="61"/>
  <c r="AB20" i="61"/>
  <c r="W16" i="61"/>
  <c r="W20" i="61"/>
  <c r="V16" i="61"/>
  <c r="V20" i="61"/>
  <c r="U16" i="61"/>
  <c r="U20" i="61"/>
  <c r="T16" i="61"/>
  <c r="T20" i="61"/>
  <c r="S16" i="61"/>
  <c r="S20" i="61"/>
  <c r="R16" i="61"/>
  <c r="R20" i="61"/>
  <c r="Q16" i="61"/>
  <c r="Q20" i="61"/>
  <c r="P16" i="61"/>
  <c r="P20" i="61"/>
  <c r="O16" i="61"/>
  <c r="O20" i="61"/>
  <c r="N16" i="61"/>
  <c r="N20" i="61"/>
  <c r="M16" i="61"/>
  <c r="M20" i="61"/>
  <c r="L16" i="61"/>
  <c r="L20" i="61"/>
  <c r="K16" i="61"/>
  <c r="K20" i="61"/>
  <c r="J16" i="61"/>
  <c r="J20" i="61"/>
  <c r="I16" i="61"/>
  <c r="I20" i="61"/>
  <c r="H16" i="61"/>
  <c r="H20" i="61"/>
  <c r="G16" i="61"/>
  <c r="G20" i="61"/>
  <c r="F16" i="61"/>
  <c r="F20" i="61"/>
  <c r="E16" i="61"/>
  <c r="E20" i="61"/>
  <c r="AD15" i="61"/>
  <c r="AD19" i="61"/>
  <c r="AC15" i="61"/>
  <c r="AC19" i="61"/>
  <c r="AB15" i="61"/>
  <c r="AB19" i="61"/>
  <c r="W15" i="61"/>
  <c r="W19" i="61"/>
  <c r="V15" i="61"/>
  <c r="V19" i="61"/>
  <c r="U15" i="61"/>
  <c r="U19" i="61"/>
  <c r="T15" i="61"/>
  <c r="T19" i="61"/>
  <c r="S15" i="61"/>
  <c r="S19" i="61"/>
  <c r="R15" i="61"/>
  <c r="R19" i="61"/>
  <c r="Q15" i="61"/>
  <c r="Q19" i="61"/>
  <c r="P15" i="61"/>
  <c r="P19" i="61"/>
  <c r="O15" i="61"/>
  <c r="O19" i="61"/>
  <c r="N15" i="61"/>
  <c r="N19" i="61"/>
  <c r="M15" i="61"/>
  <c r="M19" i="61"/>
  <c r="L15" i="61"/>
  <c r="L19" i="61"/>
  <c r="K15" i="61"/>
  <c r="K19" i="61"/>
  <c r="J15" i="61"/>
  <c r="J19" i="61"/>
  <c r="I15" i="61"/>
  <c r="I19" i="61"/>
  <c r="H15" i="61"/>
  <c r="H19" i="61"/>
  <c r="G15" i="61"/>
  <c r="G19" i="61"/>
  <c r="F15" i="61"/>
  <c r="F19" i="61"/>
  <c r="E15" i="61"/>
  <c r="E19" i="61"/>
  <c r="AB15" i="59"/>
  <c r="AA15" i="59"/>
  <c r="Z15" i="59"/>
  <c r="Y15" i="59"/>
  <c r="X15" i="59"/>
  <c r="W15" i="59"/>
  <c r="V15" i="59"/>
  <c r="U15" i="59"/>
  <c r="T15" i="59"/>
  <c r="S15" i="59"/>
  <c r="R15" i="59"/>
  <c r="Q15" i="59"/>
  <c r="P15" i="59"/>
  <c r="O15" i="59"/>
  <c r="N15" i="59"/>
  <c r="M15" i="59"/>
  <c r="L15" i="59"/>
  <c r="K15" i="59"/>
  <c r="J15" i="59"/>
  <c r="I15" i="59"/>
  <c r="H15" i="59"/>
  <c r="G15" i="59"/>
  <c r="F15" i="59"/>
  <c r="E15" i="59"/>
  <c r="BD22" i="61"/>
  <c r="BD18" i="61"/>
  <c r="BD14" i="61"/>
  <c r="BC22" i="61"/>
  <c r="BC18" i="61"/>
  <c r="BC14" i="61"/>
  <c r="BB22" i="61"/>
  <c r="BB18" i="61"/>
  <c r="BB14" i="61"/>
  <c r="BA22" i="61"/>
  <c r="BA18" i="61"/>
  <c r="BA14" i="61"/>
  <c r="AZ22" i="61"/>
  <c r="AZ18" i="61"/>
  <c r="AZ14" i="61"/>
  <c r="AY22" i="61"/>
  <c r="AY18" i="61"/>
  <c r="AY14" i="61"/>
  <c r="AX22" i="61"/>
  <c r="AX18" i="61"/>
  <c r="AX14" i="61"/>
  <c r="AW22" i="61"/>
  <c r="AW18" i="61"/>
  <c r="AW14" i="61"/>
  <c r="AV22" i="61"/>
  <c r="AV18" i="61"/>
  <c r="AV14" i="61"/>
  <c r="AU22" i="61"/>
  <c r="AU18" i="61"/>
  <c r="AU14" i="61"/>
  <c r="AT22" i="61"/>
  <c r="AT18" i="61"/>
  <c r="AT14" i="61"/>
  <c r="AS22" i="61"/>
  <c r="AS18" i="61"/>
  <c r="AS14" i="61"/>
  <c r="AR22" i="61"/>
  <c r="AR18" i="61"/>
  <c r="AR14" i="61"/>
  <c r="AQ22" i="61"/>
  <c r="AQ18" i="61"/>
  <c r="AQ14" i="61"/>
  <c r="AP22" i="61"/>
  <c r="AP18" i="61"/>
  <c r="AP14" i="61"/>
  <c r="AO22" i="61"/>
  <c r="AO18" i="61"/>
  <c r="AO14" i="61"/>
  <c r="AN22" i="61"/>
  <c r="AN18" i="61"/>
  <c r="AN14" i="61"/>
  <c r="AM22" i="61"/>
  <c r="AM18" i="61"/>
  <c r="AM14" i="61"/>
  <c r="AL22" i="61"/>
  <c r="AL18" i="61"/>
  <c r="AL14" i="61"/>
  <c r="AK22" i="61"/>
  <c r="AK18" i="61"/>
  <c r="AK14" i="61"/>
  <c r="AH22" i="61"/>
  <c r="AH18" i="61"/>
  <c r="AH14" i="61"/>
  <c r="AG22" i="61"/>
  <c r="AG18" i="61"/>
  <c r="AG14" i="61"/>
  <c r="AF22" i="61"/>
  <c r="AF18" i="61"/>
  <c r="AF14" i="61"/>
  <c r="AE22" i="61"/>
  <c r="AE18" i="61"/>
  <c r="AE14" i="61"/>
  <c r="BD20" i="61"/>
  <c r="BD16" i="61"/>
  <c r="BD12" i="61"/>
  <c r="BC20" i="61"/>
  <c r="BC16" i="61"/>
  <c r="BC12" i="61"/>
  <c r="BB20" i="61"/>
  <c r="BB16" i="61"/>
  <c r="BB12" i="61"/>
  <c r="BA20" i="61"/>
  <c r="BA16" i="61"/>
  <c r="BA12" i="61"/>
  <c r="AZ20" i="61"/>
  <c r="AZ16" i="61"/>
  <c r="AZ12" i="61"/>
  <c r="AY20" i="61"/>
  <c r="AY16" i="61"/>
  <c r="AY12" i="61"/>
  <c r="AX20" i="61"/>
  <c r="AX16" i="61"/>
  <c r="AX12" i="61"/>
  <c r="AW20" i="61"/>
  <c r="AW16" i="61"/>
  <c r="AW12" i="61"/>
  <c r="AV20" i="61"/>
  <c r="AV16" i="61"/>
  <c r="AV12" i="61"/>
  <c r="AU20" i="61"/>
  <c r="AU16" i="61"/>
  <c r="AU12" i="61"/>
  <c r="AT20" i="61"/>
  <c r="AT16" i="61"/>
  <c r="AT12" i="61"/>
  <c r="AS20" i="61"/>
  <c r="AS16" i="61"/>
  <c r="AS12" i="61"/>
  <c r="AR20" i="61"/>
  <c r="AR16" i="61"/>
  <c r="AR12" i="61"/>
  <c r="AQ20" i="61"/>
  <c r="AQ16" i="61"/>
  <c r="AQ12" i="61"/>
  <c r="AP20" i="61"/>
  <c r="AP16" i="61"/>
  <c r="AP12" i="61"/>
  <c r="AO20" i="61"/>
  <c r="AO16" i="61"/>
  <c r="AO12" i="61"/>
  <c r="AN20" i="61"/>
  <c r="AN16" i="61"/>
  <c r="AN12" i="61"/>
  <c r="AM20" i="61"/>
  <c r="AM16" i="61"/>
  <c r="AM12" i="61"/>
  <c r="AL20" i="61"/>
  <c r="AL16" i="61"/>
  <c r="AL12" i="61"/>
  <c r="AK20" i="61"/>
  <c r="AK16" i="61"/>
  <c r="AK12" i="61"/>
  <c r="AH20" i="61"/>
  <c r="AH16" i="61"/>
  <c r="AH12" i="61"/>
  <c r="AG20" i="61"/>
  <c r="AG16" i="61"/>
  <c r="AG12" i="61"/>
  <c r="AF20" i="61"/>
  <c r="AF16" i="61"/>
  <c r="AF12" i="61"/>
  <c r="AE20" i="61"/>
  <c r="AE16" i="61"/>
  <c r="AE12" i="61"/>
  <c r="R17" i="71"/>
  <c r="R14" i="71"/>
  <c r="Q13" i="71"/>
  <c r="S21" i="71"/>
  <c r="S22" i="71"/>
  <c r="S18" i="71"/>
  <c r="M11" i="69"/>
  <c r="L15" i="69"/>
  <c r="L12" i="69"/>
  <c r="K19" i="69"/>
  <c r="K20" i="69"/>
  <c r="K16" i="69"/>
  <c r="AH21" i="62"/>
  <c r="AG17" i="62"/>
  <c r="AG13" i="62"/>
  <c r="AG22" i="62"/>
  <c r="AG18" i="62"/>
  <c r="AG14" i="62"/>
  <c r="X17" i="63"/>
  <c r="X14" i="63"/>
  <c r="W13" i="63"/>
  <c r="N17" i="68"/>
  <c r="N14" i="68"/>
  <c r="M13" i="68"/>
  <c r="O21" i="68"/>
  <c r="O22" i="68"/>
  <c r="O18" i="68"/>
  <c r="AD16" i="68"/>
  <c r="AD11" i="68"/>
  <c r="AD12" i="68"/>
  <c r="AC20" i="68"/>
  <c r="AB19" i="68"/>
  <c r="AC15" i="68"/>
  <c r="N17" i="65"/>
  <c r="N14" i="65"/>
  <c r="M13" i="65"/>
  <c r="O21" i="65"/>
  <c r="O22" i="65"/>
  <c r="O18" i="65"/>
  <c r="V17" i="64"/>
  <c r="V14" i="64"/>
  <c r="U13" i="64"/>
  <c r="W21" i="64"/>
  <c r="W22" i="64"/>
  <c r="W18" i="64"/>
  <c r="BL22" i="60"/>
  <c r="BK22" i="60"/>
  <c r="BJ22" i="60"/>
  <c r="BJ18" i="60"/>
  <c r="BJ14" i="60"/>
  <c r="BI22" i="60"/>
  <c r="BI18" i="60"/>
  <c r="BI14" i="60"/>
  <c r="BH22" i="60"/>
  <c r="BG22" i="60"/>
  <c r="BF22" i="60"/>
  <c r="BE22" i="60"/>
  <c r="BD22" i="60"/>
  <c r="BC22" i="60"/>
  <c r="BB22" i="60"/>
  <c r="BB18" i="60"/>
  <c r="BB14" i="60"/>
  <c r="BA22" i="60"/>
  <c r="BA18" i="60"/>
  <c r="BA14" i="60"/>
  <c r="AZ22" i="60"/>
  <c r="AY22" i="60"/>
  <c r="AX22" i="60"/>
  <c r="AW22" i="60"/>
  <c r="AV22" i="60"/>
  <c r="AU22" i="60"/>
  <c r="AT22" i="60"/>
  <c r="AT18" i="60"/>
  <c r="AT14" i="60"/>
  <c r="AS22" i="60"/>
  <c r="AS18" i="60"/>
  <c r="AS14" i="60"/>
  <c r="AR22" i="60"/>
  <c r="AQ22" i="60"/>
  <c r="AP22" i="60"/>
  <c r="AO22" i="60"/>
  <c r="AN22" i="60"/>
  <c r="AM22" i="60"/>
  <c r="AL22" i="60"/>
  <c r="AL18" i="60"/>
  <c r="AL14" i="60"/>
  <c r="AK22" i="60"/>
  <c r="AK18" i="60"/>
  <c r="AK14" i="60"/>
  <c r="AJ22" i="60"/>
  <c r="AI22" i="60"/>
  <c r="BL20" i="60"/>
  <c r="BK20" i="60"/>
  <c r="BJ20" i="60"/>
  <c r="BI20" i="60"/>
  <c r="BH20" i="60"/>
  <c r="BG20" i="60"/>
  <c r="BF20" i="60"/>
  <c r="BE20" i="60"/>
  <c r="BD20" i="60"/>
  <c r="BC20" i="60"/>
  <c r="BB20" i="60"/>
  <c r="BA20" i="60"/>
  <c r="AZ20" i="60"/>
  <c r="AY20" i="60"/>
  <c r="AX20" i="60"/>
  <c r="AW20" i="60"/>
  <c r="AV20" i="60"/>
  <c r="AU20" i="60"/>
  <c r="AT20" i="60"/>
  <c r="AS20" i="60"/>
  <c r="AR20" i="60"/>
  <c r="AQ20" i="60"/>
  <c r="AP20" i="60"/>
  <c r="AO20" i="60"/>
  <c r="AN20" i="60"/>
  <c r="AM20" i="60"/>
  <c r="AL20" i="60"/>
  <c r="AK20" i="60"/>
  <c r="AJ20" i="60"/>
  <c r="AI20" i="60"/>
  <c r="BL18" i="60"/>
  <c r="BK18" i="60"/>
  <c r="BH18" i="60"/>
  <c r="BG18" i="60"/>
  <c r="BF18" i="60"/>
  <c r="BF14" i="60"/>
  <c r="BE18" i="60"/>
  <c r="BE14" i="60"/>
  <c r="BD18" i="60"/>
  <c r="BC18" i="60"/>
  <c r="AZ18" i="60"/>
  <c r="AY18" i="60"/>
  <c r="AX18" i="60"/>
  <c r="AX14" i="60"/>
  <c r="AW18" i="60"/>
  <c r="AW14" i="60"/>
  <c r="AV18" i="60"/>
  <c r="AU18" i="60"/>
  <c r="AR18" i="60"/>
  <c r="AQ18" i="60"/>
  <c r="AP18" i="60"/>
  <c r="AP14" i="60"/>
  <c r="AO18" i="60"/>
  <c r="AO14" i="60"/>
  <c r="AN18" i="60"/>
  <c r="AM18" i="60"/>
  <c r="AJ18" i="60"/>
  <c r="AI18" i="60"/>
  <c r="BL17" i="60"/>
  <c r="BL13" i="60"/>
  <c r="BK17" i="60"/>
  <c r="BK13" i="60"/>
  <c r="BJ17" i="60"/>
  <c r="BI17" i="60"/>
  <c r="BH17" i="60"/>
  <c r="BG17" i="60"/>
  <c r="BF17" i="60"/>
  <c r="BE17" i="60"/>
  <c r="BD17" i="60"/>
  <c r="BD13" i="60"/>
  <c r="BC17" i="60"/>
  <c r="BC13" i="60"/>
  <c r="BB17" i="60"/>
  <c r="BA17" i="60"/>
  <c r="AZ17" i="60"/>
  <c r="AY17" i="60"/>
  <c r="AX17" i="60"/>
  <c r="AW17" i="60"/>
  <c r="AV17" i="60"/>
  <c r="AV13" i="60"/>
  <c r="AU17" i="60"/>
  <c r="AU13" i="60"/>
  <c r="AT17" i="60"/>
  <c r="AS17" i="60"/>
  <c r="AR17" i="60"/>
  <c r="AQ17" i="60"/>
  <c r="AP17" i="60"/>
  <c r="AO17" i="60"/>
  <c r="AN17" i="60"/>
  <c r="AN13" i="60"/>
  <c r="AM17" i="60"/>
  <c r="AM13" i="60"/>
  <c r="AL17" i="60"/>
  <c r="AK17" i="60"/>
  <c r="AJ17" i="60"/>
  <c r="AI17" i="60"/>
  <c r="AH17" i="60"/>
  <c r="AH21" i="60"/>
  <c r="AG17" i="60"/>
  <c r="AG21" i="60"/>
  <c r="AF17" i="60"/>
  <c r="AF21" i="60"/>
  <c r="AE17" i="60"/>
  <c r="AE21" i="60"/>
  <c r="AD17" i="60"/>
  <c r="AD21" i="60"/>
  <c r="AC17" i="60"/>
  <c r="AC21" i="60"/>
  <c r="AB17" i="60"/>
  <c r="AB21" i="60"/>
  <c r="AA17" i="60"/>
  <c r="AA21" i="60"/>
  <c r="Z17" i="60"/>
  <c r="Z21" i="60"/>
  <c r="Y17" i="60"/>
  <c r="Y21" i="60"/>
  <c r="X17" i="60"/>
  <c r="X21" i="60"/>
  <c r="W17" i="60"/>
  <c r="W21" i="60"/>
  <c r="V17" i="60"/>
  <c r="V21" i="60"/>
  <c r="U17" i="60"/>
  <c r="U21" i="60"/>
  <c r="T17" i="60"/>
  <c r="T21" i="60"/>
  <c r="S17" i="60"/>
  <c r="S21" i="60"/>
  <c r="R17" i="60"/>
  <c r="R21" i="60"/>
  <c r="Q17" i="60"/>
  <c r="Q21" i="60"/>
  <c r="P17" i="60"/>
  <c r="P21" i="60"/>
  <c r="O17" i="60"/>
  <c r="O21" i="60"/>
  <c r="N17" i="60"/>
  <c r="N21" i="60"/>
  <c r="M17" i="60"/>
  <c r="M21" i="60"/>
  <c r="L17" i="60"/>
  <c r="L21" i="60"/>
  <c r="K17" i="60"/>
  <c r="K21" i="60"/>
  <c r="J17" i="60"/>
  <c r="J21" i="60"/>
  <c r="I17" i="60"/>
  <c r="I21" i="60"/>
  <c r="H17" i="60"/>
  <c r="H21" i="60"/>
  <c r="G17" i="60"/>
  <c r="G21" i="60"/>
  <c r="F17" i="60"/>
  <c r="F21" i="60"/>
  <c r="E17" i="60"/>
  <c r="E21" i="60"/>
  <c r="BL16" i="60"/>
  <c r="BK16" i="60"/>
  <c r="BJ16" i="60"/>
  <c r="BI16" i="60"/>
  <c r="BH16" i="60"/>
  <c r="BH12" i="60"/>
  <c r="BG16" i="60"/>
  <c r="BG12" i="60"/>
  <c r="BF16" i="60"/>
  <c r="BE16" i="60"/>
  <c r="BD16" i="60"/>
  <c r="BC16" i="60"/>
  <c r="BB16" i="60"/>
  <c r="BA16" i="60"/>
  <c r="AZ16" i="60"/>
  <c r="AZ12" i="60"/>
  <c r="AY16" i="60"/>
  <c r="AY12" i="60"/>
  <c r="AX16" i="60"/>
  <c r="AW16" i="60"/>
  <c r="AV16" i="60"/>
  <c r="AU16" i="60"/>
  <c r="AT16" i="60"/>
  <c r="AS16" i="60"/>
  <c r="AR16" i="60"/>
  <c r="AR12" i="60"/>
  <c r="AQ16" i="60"/>
  <c r="AQ12" i="60"/>
  <c r="AP16" i="60"/>
  <c r="AO16" i="60"/>
  <c r="AN16" i="60"/>
  <c r="AM16" i="60"/>
  <c r="AL16" i="60"/>
  <c r="AK16" i="60"/>
  <c r="AJ16" i="60"/>
  <c r="AJ12" i="60"/>
  <c r="AI16" i="60"/>
  <c r="AI12" i="60"/>
  <c r="BL15" i="60"/>
  <c r="BK15" i="60"/>
  <c r="BJ15" i="60"/>
  <c r="BI15" i="60"/>
  <c r="BH15" i="60"/>
  <c r="BG15" i="60"/>
  <c r="BF15" i="60"/>
  <c r="BF11" i="60"/>
  <c r="BE15" i="60"/>
  <c r="BE11" i="60"/>
  <c r="BD15" i="60"/>
  <c r="BC15" i="60"/>
  <c r="BB15" i="60"/>
  <c r="BA15" i="60"/>
  <c r="AZ15" i="60"/>
  <c r="AY15" i="60"/>
  <c r="AX15" i="60"/>
  <c r="AX11" i="60"/>
  <c r="AW15" i="60"/>
  <c r="AW11" i="60"/>
  <c r="AV15" i="60"/>
  <c r="AU15" i="60"/>
  <c r="AT15" i="60"/>
  <c r="AS15" i="60"/>
  <c r="AR15" i="60"/>
  <c r="AQ15" i="60"/>
  <c r="AP15" i="60"/>
  <c r="AP11" i="60"/>
  <c r="AO15" i="60"/>
  <c r="AO11" i="60"/>
  <c r="AN15" i="60"/>
  <c r="AM15" i="60"/>
  <c r="AL15" i="60"/>
  <c r="AK15" i="60"/>
  <c r="AJ15" i="60"/>
  <c r="AI15" i="60"/>
  <c r="AH15" i="60"/>
  <c r="AH19" i="60"/>
  <c r="AG15" i="60"/>
  <c r="AG19" i="60"/>
  <c r="AF15" i="60"/>
  <c r="AF19" i="60"/>
  <c r="AE15" i="60"/>
  <c r="AE19" i="60"/>
  <c r="AD15" i="60"/>
  <c r="AD19" i="60"/>
  <c r="AC15" i="60"/>
  <c r="AC19" i="60"/>
  <c r="AB15" i="60"/>
  <c r="AB19" i="60"/>
  <c r="AA15" i="60"/>
  <c r="AA19" i="60"/>
  <c r="Z15" i="60"/>
  <c r="Z19" i="60"/>
  <c r="Y15" i="60"/>
  <c r="Y19" i="60"/>
  <c r="X15" i="60"/>
  <c r="X19" i="60"/>
  <c r="W15" i="60"/>
  <c r="W19" i="60"/>
  <c r="V15" i="60"/>
  <c r="V19" i="60"/>
  <c r="U15" i="60"/>
  <c r="U19" i="60"/>
  <c r="T15" i="60"/>
  <c r="T19" i="60"/>
  <c r="S15" i="60"/>
  <c r="S19" i="60"/>
  <c r="R15" i="60"/>
  <c r="R19" i="60"/>
  <c r="Q15" i="60"/>
  <c r="Q19" i="60"/>
  <c r="P15" i="60"/>
  <c r="P19" i="60"/>
  <c r="O15" i="60"/>
  <c r="O19" i="60"/>
  <c r="N15" i="60"/>
  <c r="N19" i="60"/>
  <c r="M15" i="60"/>
  <c r="M19" i="60"/>
  <c r="L15" i="60"/>
  <c r="L19" i="60"/>
  <c r="K15" i="60"/>
  <c r="K19" i="60"/>
  <c r="J15" i="60"/>
  <c r="J19" i="60"/>
  <c r="I15" i="60"/>
  <c r="I19" i="60"/>
  <c r="H15" i="60"/>
  <c r="H19" i="60"/>
  <c r="G15" i="60"/>
  <c r="G19" i="60"/>
  <c r="F15" i="60"/>
  <c r="F19" i="60"/>
  <c r="E15" i="60"/>
  <c r="E19" i="60"/>
  <c r="BL14" i="60"/>
  <c r="BK14" i="60"/>
  <c r="BH14" i="60"/>
  <c r="BG14" i="60"/>
  <c r="BD14" i="60"/>
  <c r="BC14" i="60"/>
  <c r="AZ14" i="60"/>
  <c r="AY14" i="60"/>
  <c r="AV14" i="60"/>
  <c r="AU14" i="60"/>
  <c r="AR14" i="60"/>
  <c r="AQ14" i="60"/>
  <c r="AN14" i="60"/>
  <c r="AM14" i="60"/>
  <c r="AJ14" i="60"/>
  <c r="AI14" i="60"/>
  <c r="AH14" i="60"/>
  <c r="AH18" i="60"/>
  <c r="AH22" i="60"/>
  <c r="AG14" i="60"/>
  <c r="AG18" i="60"/>
  <c r="AG22" i="60"/>
  <c r="AF14" i="60"/>
  <c r="AF18" i="60"/>
  <c r="AF22" i="60"/>
  <c r="AE14" i="60"/>
  <c r="AE18" i="60"/>
  <c r="AE22" i="60"/>
  <c r="AD14" i="60"/>
  <c r="AD18" i="60"/>
  <c r="AD22" i="60"/>
  <c r="AC14" i="60"/>
  <c r="AC18" i="60"/>
  <c r="AC22" i="60"/>
  <c r="AB14" i="60"/>
  <c r="AB18" i="60"/>
  <c r="AB22" i="60"/>
  <c r="AA14" i="60"/>
  <c r="AA18" i="60"/>
  <c r="AA22" i="60"/>
  <c r="Z14" i="60"/>
  <c r="Z18" i="60"/>
  <c r="Z22" i="60"/>
  <c r="Y14" i="60"/>
  <c r="Y18" i="60"/>
  <c r="Y22" i="60"/>
  <c r="X14" i="60"/>
  <c r="X18" i="60"/>
  <c r="X22" i="60"/>
  <c r="W14" i="60"/>
  <c r="W18" i="60"/>
  <c r="W22" i="60"/>
  <c r="V14" i="60"/>
  <c r="V18" i="60"/>
  <c r="V22" i="60"/>
  <c r="U14" i="60"/>
  <c r="U18" i="60"/>
  <c r="U22" i="60"/>
  <c r="T14" i="60"/>
  <c r="T18" i="60"/>
  <c r="T22" i="60"/>
  <c r="S14" i="60"/>
  <c r="S18" i="60"/>
  <c r="S22" i="60"/>
  <c r="R14" i="60"/>
  <c r="R18" i="60"/>
  <c r="R22" i="60"/>
  <c r="Q14" i="60"/>
  <c r="Q18" i="60"/>
  <c r="Q22" i="60"/>
  <c r="P14" i="60"/>
  <c r="P18" i="60"/>
  <c r="P22" i="60"/>
  <c r="O14" i="60"/>
  <c r="O18" i="60"/>
  <c r="O22" i="60"/>
  <c r="N14" i="60"/>
  <c r="N18" i="60"/>
  <c r="N22" i="60"/>
  <c r="M14" i="60"/>
  <c r="M18" i="60"/>
  <c r="M22" i="60"/>
  <c r="L14" i="60"/>
  <c r="L18" i="60"/>
  <c r="L22" i="60"/>
  <c r="K14" i="60"/>
  <c r="K18" i="60"/>
  <c r="K22" i="60"/>
  <c r="J14" i="60"/>
  <c r="J18" i="60"/>
  <c r="J22" i="60"/>
  <c r="I14" i="60"/>
  <c r="I18" i="60"/>
  <c r="I22" i="60"/>
  <c r="H14" i="60"/>
  <c r="H18" i="60"/>
  <c r="H22" i="60"/>
  <c r="G14" i="60"/>
  <c r="G18" i="60"/>
  <c r="G22" i="60"/>
  <c r="F14" i="60"/>
  <c r="F18" i="60"/>
  <c r="F22" i="60"/>
  <c r="E14" i="60"/>
  <c r="E18" i="60"/>
  <c r="E22" i="60"/>
  <c r="BJ13" i="60"/>
  <c r="BI13" i="60"/>
  <c r="BH13" i="60"/>
  <c r="BG13" i="60"/>
  <c r="BF13" i="60"/>
  <c r="BE13" i="60"/>
  <c r="BB13" i="60"/>
  <c r="BA13" i="60"/>
  <c r="AZ13" i="60"/>
  <c r="AY13" i="60"/>
  <c r="AX13" i="60"/>
  <c r="AW13" i="60"/>
  <c r="AT13" i="60"/>
  <c r="AS13" i="60"/>
  <c r="AR13" i="60"/>
  <c r="AQ13" i="60"/>
  <c r="AP13" i="60"/>
  <c r="AO13" i="60"/>
  <c r="AL13" i="60"/>
  <c r="AK13" i="60"/>
  <c r="AJ13" i="60"/>
  <c r="AI13" i="60"/>
  <c r="BL12" i="60"/>
  <c r="BK12" i="60"/>
  <c r="BJ12" i="60"/>
  <c r="BI12" i="60"/>
  <c r="BF12" i="60"/>
  <c r="BE12" i="60"/>
  <c r="BD12" i="60"/>
  <c r="BC12" i="60"/>
  <c r="BB12" i="60"/>
  <c r="BA12" i="60"/>
  <c r="AX12" i="60"/>
  <c r="AW12" i="60"/>
  <c r="AV12" i="60"/>
  <c r="AU12" i="60"/>
  <c r="AT12" i="60"/>
  <c r="AS12" i="60"/>
  <c r="AP12" i="60"/>
  <c r="AO12" i="60"/>
  <c r="AN12" i="60"/>
  <c r="AM12" i="60"/>
  <c r="AL12" i="60"/>
  <c r="AK12" i="60"/>
  <c r="AH12" i="60"/>
  <c r="AH16" i="60"/>
  <c r="AH20" i="60"/>
  <c r="AG12" i="60"/>
  <c r="AG16" i="60"/>
  <c r="AG20" i="60"/>
  <c r="AF12" i="60"/>
  <c r="AF16" i="60"/>
  <c r="AF20" i="60"/>
  <c r="AE12" i="60"/>
  <c r="AE16" i="60"/>
  <c r="AE20" i="60"/>
  <c r="AD12" i="60"/>
  <c r="AD16" i="60"/>
  <c r="AD20" i="60"/>
  <c r="AC12" i="60"/>
  <c r="AC16" i="60"/>
  <c r="AC20" i="60"/>
  <c r="AB12" i="60"/>
  <c r="AB16" i="60"/>
  <c r="AB20" i="60"/>
  <c r="AA12" i="60"/>
  <c r="AA16" i="60"/>
  <c r="AA20" i="60"/>
  <c r="Z12" i="60"/>
  <c r="Z16" i="60"/>
  <c r="Z20" i="60"/>
  <c r="Y12" i="60"/>
  <c r="Y16" i="60"/>
  <c r="Y20" i="60"/>
  <c r="X12" i="60"/>
  <c r="X16" i="60"/>
  <c r="X20" i="60"/>
  <c r="W12" i="60"/>
  <c r="W16" i="60"/>
  <c r="W20" i="60"/>
  <c r="V12" i="60"/>
  <c r="V16" i="60"/>
  <c r="V20" i="60"/>
  <c r="U12" i="60"/>
  <c r="U16" i="60"/>
  <c r="U20" i="60"/>
  <c r="T12" i="60"/>
  <c r="T16" i="60"/>
  <c r="T20" i="60"/>
  <c r="S12" i="60"/>
  <c r="S16" i="60"/>
  <c r="S20" i="60"/>
  <c r="R12" i="60"/>
  <c r="R16" i="60"/>
  <c r="R20" i="60"/>
  <c r="Q12" i="60"/>
  <c r="Q16" i="60"/>
  <c r="Q20" i="60"/>
  <c r="P12" i="60"/>
  <c r="P16" i="60"/>
  <c r="P20" i="60"/>
  <c r="O12" i="60"/>
  <c r="O16" i="60"/>
  <c r="O20" i="60"/>
  <c r="N12" i="60"/>
  <c r="N16" i="60"/>
  <c r="N20" i="60"/>
  <c r="M12" i="60"/>
  <c r="M16" i="60"/>
  <c r="M20" i="60"/>
  <c r="L12" i="60"/>
  <c r="L16" i="60"/>
  <c r="L20" i="60"/>
  <c r="K12" i="60"/>
  <c r="K16" i="60"/>
  <c r="K20" i="60"/>
  <c r="J12" i="60"/>
  <c r="J16" i="60"/>
  <c r="J20" i="60"/>
  <c r="I12" i="60"/>
  <c r="I16" i="60"/>
  <c r="I20" i="60"/>
  <c r="H12" i="60"/>
  <c r="H16" i="60"/>
  <c r="H20" i="60"/>
  <c r="G12" i="60"/>
  <c r="G16" i="60"/>
  <c r="G20" i="60"/>
  <c r="F12" i="60"/>
  <c r="F16" i="60"/>
  <c r="F20" i="60"/>
  <c r="E12" i="60"/>
  <c r="E16" i="60"/>
  <c r="E20" i="60"/>
  <c r="BL11" i="60"/>
  <c r="BK11" i="60"/>
  <c r="BJ11" i="60"/>
  <c r="BI11" i="60"/>
  <c r="BH11" i="60"/>
  <c r="BG11" i="60"/>
  <c r="BD11" i="60"/>
  <c r="BC11" i="60"/>
  <c r="BB11" i="60"/>
  <c r="BA11" i="60"/>
  <c r="AZ11" i="60"/>
  <c r="AY11" i="60"/>
  <c r="AV11" i="60"/>
  <c r="AU11" i="60"/>
  <c r="AT11" i="60"/>
  <c r="AS11" i="60"/>
  <c r="AR11" i="60"/>
  <c r="AQ11" i="60"/>
  <c r="AN11" i="60"/>
  <c r="AM11" i="60"/>
  <c r="AL11" i="60"/>
  <c r="AK11" i="60"/>
  <c r="AJ11" i="60"/>
  <c r="AI11" i="60"/>
  <c r="AZ22" i="59"/>
  <c r="AY22" i="59"/>
  <c r="AX22" i="59"/>
  <c r="AW22" i="59"/>
  <c r="AV22" i="59"/>
  <c r="AU22" i="59"/>
  <c r="AT22" i="59"/>
  <c r="AS22" i="59"/>
  <c r="AR22" i="59"/>
  <c r="AQ22" i="59"/>
  <c r="AP22" i="59"/>
  <c r="AO22" i="59"/>
  <c r="AN22" i="59"/>
  <c r="AM22" i="59"/>
  <c r="AL22" i="59"/>
  <c r="AL18" i="59"/>
  <c r="AL14" i="59"/>
  <c r="AK22" i="59"/>
  <c r="AJ22" i="59"/>
  <c r="AI22" i="59"/>
  <c r="AH22" i="59"/>
  <c r="AG22" i="59"/>
  <c r="AF22" i="59"/>
  <c r="AE22" i="59"/>
  <c r="AD22" i="59"/>
  <c r="AC22" i="59"/>
  <c r="AZ20" i="59"/>
  <c r="AY20" i="59"/>
  <c r="AX20" i="59"/>
  <c r="AW20" i="59"/>
  <c r="AV20" i="59"/>
  <c r="AU20" i="59"/>
  <c r="AT20" i="59"/>
  <c r="AS20" i="59"/>
  <c r="AR20" i="59"/>
  <c r="AQ20" i="59"/>
  <c r="AP20" i="59"/>
  <c r="AO20" i="59"/>
  <c r="AN20" i="59"/>
  <c r="AM20" i="59"/>
  <c r="AL20" i="59"/>
  <c r="AK20" i="59"/>
  <c r="AJ20" i="59"/>
  <c r="AI20" i="59"/>
  <c r="AH20" i="59"/>
  <c r="AG20" i="59"/>
  <c r="AF20" i="59"/>
  <c r="AE20" i="59"/>
  <c r="AD20" i="59"/>
  <c r="AC20" i="59"/>
  <c r="AZ18" i="59"/>
  <c r="AY18" i="59"/>
  <c r="AX18" i="59"/>
  <c r="AW18" i="59"/>
  <c r="AV18" i="59"/>
  <c r="AU18" i="59"/>
  <c r="AT18" i="59"/>
  <c r="AS18" i="59"/>
  <c r="AR18" i="59"/>
  <c r="AQ18" i="59"/>
  <c r="AP18" i="59"/>
  <c r="AO18" i="59"/>
  <c r="AN18" i="59"/>
  <c r="AM18" i="59"/>
  <c r="AK18" i="59"/>
  <c r="AJ18" i="59"/>
  <c r="AI18" i="59"/>
  <c r="AH18" i="59"/>
  <c r="AG18" i="59"/>
  <c r="AF18" i="59"/>
  <c r="AE18" i="59"/>
  <c r="AD18" i="59"/>
  <c r="AC18" i="59"/>
  <c r="AB18" i="59"/>
  <c r="AB22" i="59"/>
  <c r="AA18" i="59"/>
  <c r="AA22" i="59"/>
  <c r="Z18" i="59"/>
  <c r="Z22" i="59"/>
  <c r="Y18" i="59"/>
  <c r="Y22" i="59"/>
  <c r="X18" i="59"/>
  <c r="X22" i="59"/>
  <c r="W18" i="59"/>
  <c r="W22" i="59"/>
  <c r="V18" i="59"/>
  <c r="V22" i="59"/>
  <c r="U18" i="59"/>
  <c r="U22" i="59"/>
  <c r="T18" i="59"/>
  <c r="T22" i="59"/>
  <c r="S18" i="59"/>
  <c r="S22" i="59"/>
  <c r="R18" i="59"/>
  <c r="R22" i="59"/>
  <c r="Q18" i="59"/>
  <c r="Q22" i="59"/>
  <c r="P18" i="59"/>
  <c r="P22" i="59"/>
  <c r="O18" i="59"/>
  <c r="O22" i="59"/>
  <c r="N18" i="59"/>
  <c r="N22" i="59"/>
  <c r="M18" i="59"/>
  <c r="M22" i="59"/>
  <c r="L18" i="59"/>
  <c r="L22" i="59"/>
  <c r="K18" i="59"/>
  <c r="K22" i="59"/>
  <c r="J18" i="59"/>
  <c r="J22" i="59"/>
  <c r="I18" i="59"/>
  <c r="I22" i="59"/>
  <c r="H18" i="59"/>
  <c r="H22" i="59"/>
  <c r="G18" i="59"/>
  <c r="G22" i="59"/>
  <c r="F18" i="59"/>
  <c r="F22" i="59"/>
  <c r="E18" i="59"/>
  <c r="E22" i="59"/>
  <c r="AZ17" i="59"/>
  <c r="AY17" i="59"/>
  <c r="AX17" i="59"/>
  <c r="AW17" i="59"/>
  <c r="AV17" i="59"/>
  <c r="AU17" i="59"/>
  <c r="AT17" i="59"/>
  <c r="AS17" i="59"/>
  <c r="AR17" i="59"/>
  <c r="AQ17" i="59"/>
  <c r="AP17" i="59"/>
  <c r="AO17" i="59"/>
  <c r="AN17" i="59"/>
  <c r="AM17" i="59"/>
  <c r="AL17" i="59"/>
  <c r="AK17" i="59"/>
  <c r="AJ17" i="59"/>
  <c r="AI17" i="59"/>
  <c r="AH17" i="59"/>
  <c r="AG17" i="59"/>
  <c r="AF17" i="59"/>
  <c r="AE17" i="59"/>
  <c r="AD17" i="59"/>
  <c r="AC17" i="59"/>
  <c r="AB17" i="59"/>
  <c r="AB21" i="59"/>
  <c r="AA17" i="59"/>
  <c r="AA21" i="59"/>
  <c r="Z17" i="59"/>
  <c r="Z21" i="59"/>
  <c r="Y17" i="59"/>
  <c r="Y21" i="59"/>
  <c r="X17" i="59"/>
  <c r="X21" i="59"/>
  <c r="W17" i="59"/>
  <c r="W21" i="59"/>
  <c r="V17" i="59"/>
  <c r="V21" i="59"/>
  <c r="U17" i="59"/>
  <c r="U21" i="59"/>
  <c r="T17" i="59"/>
  <c r="T21" i="59"/>
  <c r="S17" i="59"/>
  <c r="S21" i="59"/>
  <c r="R17" i="59"/>
  <c r="R21" i="59"/>
  <c r="Q17" i="59"/>
  <c r="Q21" i="59"/>
  <c r="P17" i="59"/>
  <c r="P21" i="59"/>
  <c r="O17" i="59"/>
  <c r="O21" i="59"/>
  <c r="N17" i="59"/>
  <c r="N21" i="59"/>
  <c r="M17" i="59"/>
  <c r="M21" i="59"/>
  <c r="L17" i="59"/>
  <c r="L21" i="59"/>
  <c r="K17" i="59"/>
  <c r="K21" i="59"/>
  <c r="J17" i="59"/>
  <c r="J21" i="59"/>
  <c r="I17" i="59"/>
  <c r="I21" i="59"/>
  <c r="H17" i="59"/>
  <c r="H21" i="59"/>
  <c r="G17" i="59"/>
  <c r="G21" i="59"/>
  <c r="F17" i="59"/>
  <c r="F21" i="59"/>
  <c r="E17" i="59"/>
  <c r="E21" i="59"/>
  <c r="AZ16" i="59"/>
  <c r="AY16" i="59"/>
  <c r="AX16" i="59"/>
  <c r="AW16" i="59"/>
  <c r="AV16" i="59"/>
  <c r="AU16" i="59"/>
  <c r="AT16" i="59"/>
  <c r="AS16" i="59"/>
  <c r="AR16" i="59"/>
  <c r="AQ16" i="59"/>
  <c r="AP16" i="59"/>
  <c r="AO16" i="59"/>
  <c r="AN16" i="59"/>
  <c r="AM16" i="59"/>
  <c r="AL16" i="59"/>
  <c r="AK16" i="59"/>
  <c r="AJ16" i="59"/>
  <c r="AI16" i="59"/>
  <c r="AH16" i="59"/>
  <c r="AG16" i="59"/>
  <c r="AF16" i="59"/>
  <c r="AE16" i="59"/>
  <c r="AD16" i="59"/>
  <c r="AC16" i="59"/>
  <c r="AB16" i="59"/>
  <c r="AB20" i="59"/>
  <c r="AA16" i="59"/>
  <c r="AA20" i="59"/>
  <c r="Z16" i="59"/>
  <c r="Z20" i="59"/>
  <c r="Y16" i="59"/>
  <c r="Y20" i="59"/>
  <c r="X16" i="59"/>
  <c r="X20" i="59"/>
  <c r="W16" i="59"/>
  <c r="W20" i="59"/>
  <c r="V16" i="59"/>
  <c r="V20" i="59"/>
  <c r="U16" i="59"/>
  <c r="U20" i="59"/>
  <c r="T16" i="59"/>
  <c r="T20" i="59"/>
  <c r="S16" i="59"/>
  <c r="S20" i="59"/>
  <c r="R16" i="59"/>
  <c r="R20" i="59"/>
  <c r="Q16" i="59"/>
  <c r="Q20" i="59"/>
  <c r="P16" i="59"/>
  <c r="P20" i="59"/>
  <c r="O16" i="59"/>
  <c r="O20" i="59"/>
  <c r="N16" i="59"/>
  <c r="N20" i="59"/>
  <c r="M16" i="59"/>
  <c r="M20" i="59"/>
  <c r="L16" i="59"/>
  <c r="L20" i="59"/>
  <c r="K16" i="59"/>
  <c r="K20" i="59"/>
  <c r="J16" i="59"/>
  <c r="J20" i="59"/>
  <c r="I16" i="59"/>
  <c r="I20" i="59"/>
  <c r="H16" i="59"/>
  <c r="H20" i="59"/>
  <c r="G16" i="59"/>
  <c r="G20" i="59"/>
  <c r="F16" i="59"/>
  <c r="F20" i="59"/>
  <c r="E16" i="59"/>
  <c r="E20" i="59"/>
  <c r="AZ15" i="59"/>
  <c r="AY15" i="59"/>
  <c r="AX15" i="59"/>
  <c r="AW15" i="59"/>
  <c r="AV15" i="59"/>
  <c r="AU15" i="59"/>
  <c r="AT15" i="59"/>
  <c r="AS15" i="59"/>
  <c r="AR15" i="59"/>
  <c r="AQ15" i="59"/>
  <c r="AP15" i="59"/>
  <c r="AO15" i="59"/>
  <c r="AN15" i="59"/>
  <c r="AM15" i="59"/>
  <c r="AL15" i="59"/>
  <c r="AK15" i="59"/>
  <c r="AJ15" i="59"/>
  <c r="AI15" i="59"/>
  <c r="AH15" i="59"/>
  <c r="AG15" i="59"/>
  <c r="AF15" i="59"/>
  <c r="AE15" i="59"/>
  <c r="AD15" i="59"/>
  <c r="AC15" i="59"/>
  <c r="AB19" i="59"/>
  <c r="AA19" i="59"/>
  <c r="Z19" i="59"/>
  <c r="Y19" i="59"/>
  <c r="X19" i="59"/>
  <c r="W19" i="59"/>
  <c r="V19" i="59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H19" i="59"/>
  <c r="G19" i="59"/>
  <c r="F19" i="59"/>
  <c r="E19" i="59"/>
  <c r="AZ14" i="59"/>
  <c r="AY14" i="59"/>
  <c r="AX14" i="59"/>
  <c r="AW14" i="59"/>
  <c r="AV14" i="59"/>
  <c r="AU14" i="59"/>
  <c r="AT14" i="59"/>
  <c r="AS14" i="59"/>
  <c r="AR14" i="59"/>
  <c r="AQ14" i="59"/>
  <c r="AP14" i="59"/>
  <c r="AO14" i="59"/>
  <c r="AN14" i="59"/>
  <c r="AM14" i="59"/>
  <c r="AK14" i="59"/>
  <c r="AJ14" i="59"/>
  <c r="AI14" i="59"/>
  <c r="AH14" i="59"/>
  <c r="AG14" i="59"/>
  <c r="AF14" i="59"/>
  <c r="AE14" i="59"/>
  <c r="AD14" i="59"/>
  <c r="AC14" i="59"/>
  <c r="AZ13" i="59"/>
  <c r="AY13" i="59"/>
  <c r="AX13" i="59"/>
  <c r="AW13" i="59"/>
  <c r="AV13" i="59"/>
  <c r="AU13" i="59"/>
  <c r="AT13" i="59"/>
  <c r="AS13" i="59"/>
  <c r="AR13" i="59"/>
  <c r="AQ13" i="59"/>
  <c r="AP13" i="59"/>
  <c r="AO13" i="59"/>
  <c r="AN13" i="59"/>
  <c r="AM13" i="59"/>
  <c r="AL13" i="59"/>
  <c r="AK13" i="59"/>
  <c r="AJ13" i="59"/>
  <c r="AI13" i="59"/>
  <c r="AH13" i="59"/>
  <c r="AG13" i="59"/>
  <c r="AF13" i="59"/>
  <c r="AE13" i="59"/>
  <c r="AD13" i="59"/>
  <c r="AC13" i="59"/>
  <c r="AZ12" i="59"/>
  <c r="AY12" i="59"/>
  <c r="AX12" i="59"/>
  <c r="AW12" i="59"/>
  <c r="AV12" i="59"/>
  <c r="AU12" i="59"/>
  <c r="AT12" i="59"/>
  <c r="AS12" i="59"/>
  <c r="AR12" i="59"/>
  <c r="AQ12" i="59"/>
  <c r="AP12" i="59"/>
  <c r="AO12" i="59"/>
  <c r="AN12" i="59"/>
  <c r="AM12" i="59"/>
  <c r="AL12" i="59"/>
  <c r="AK12" i="59"/>
  <c r="AJ12" i="59"/>
  <c r="AI12" i="59"/>
  <c r="AH12" i="59"/>
  <c r="AG12" i="59"/>
  <c r="AF12" i="59"/>
  <c r="AE12" i="59"/>
  <c r="AD12" i="59"/>
  <c r="AC12" i="59"/>
  <c r="AZ11" i="59"/>
  <c r="AY11" i="59"/>
  <c r="AX11" i="59"/>
  <c r="AW11" i="59"/>
  <c r="AV11" i="59"/>
  <c r="AU11" i="59"/>
  <c r="AT11" i="59"/>
  <c r="AS11" i="59"/>
  <c r="AR11" i="59"/>
  <c r="AQ11" i="59"/>
  <c r="AP11" i="59"/>
  <c r="AO11" i="59"/>
  <c r="AN11" i="59"/>
  <c r="AM11" i="59"/>
  <c r="AL11" i="59"/>
  <c r="AK11" i="59"/>
  <c r="AJ11" i="59"/>
  <c r="AI11" i="59"/>
  <c r="AH11" i="59"/>
  <c r="AG11" i="59"/>
  <c r="AF11" i="59"/>
  <c r="AE11" i="59"/>
  <c r="AD11" i="59"/>
  <c r="AC11" i="59"/>
  <c r="Q17" i="71"/>
  <c r="P13" i="71"/>
  <c r="Q14" i="71"/>
  <c r="R21" i="71"/>
  <c r="R22" i="71"/>
  <c r="R18" i="71"/>
  <c r="M15" i="69"/>
  <c r="M12" i="69"/>
  <c r="N11" i="69"/>
  <c r="L19" i="69"/>
  <c r="L20" i="69"/>
  <c r="L16" i="69"/>
  <c r="AH17" i="62"/>
  <c r="AH13" i="62"/>
  <c r="AH22" i="62"/>
  <c r="AH18" i="62"/>
  <c r="AH14" i="62"/>
  <c r="AI21" i="62"/>
  <c r="V13" i="63"/>
  <c r="W17" i="63"/>
  <c r="W14" i="63"/>
  <c r="X21" i="63"/>
  <c r="X22" i="63"/>
  <c r="X18" i="63"/>
  <c r="AC16" i="68"/>
  <c r="AC11" i="68"/>
  <c r="AC12" i="68"/>
  <c r="AA19" i="68"/>
  <c r="AB20" i="68"/>
  <c r="AB15" i="68"/>
  <c r="M17" i="68"/>
  <c r="M14" i="68"/>
  <c r="L13" i="68"/>
  <c r="N21" i="68"/>
  <c r="N22" i="68"/>
  <c r="N18" i="68"/>
  <c r="M17" i="65"/>
  <c r="M14" i="65"/>
  <c r="L13" i="65"/>
  <c r="N21" i="65"/>
  <c r="N22" i="65"/>
  <c r="N18" i="65"/>
  <c r="U17" i="64"/>
  <c r="U14" i="64"/>
  <c r="T13" i="64"/>
  <c r="V21" i="64"/>
  <c r="V22" i="64"/>
  <c r="V18" i="64"/>
  <c r="AF20" i="58"/>
  <c r="AF16" i="58"/>
  <c r="AF12" i="58"/>
  <c r="AE20" i="58"/>
  <c r="AE16" i="58"/>
  <c r="AE12" i="58"/>
  <c r="AD20" i="58"/>
  <c r="AD16" i="58"/>
  <c r="AD12" i="58"/>
  <c r="AC20" i="58"/>
  <c r="AC16" i="58"/>
  <c r="AC12" i="58"/>
  <c r="AB20" i="58"/>
  <c r="AB16" i="58"/>
  <c r="AB12" i="58"/>
  <c r="AA20" i="58"/>
  <c r="AA16" i="58"/>
  <c r="AA12" i="58"/>
  <c r="Z20" i="58"/>
  <c r="Z16" i="58"/>
  <c r="Z12" i="58"/>
  <c r="Y20" i="58"/>
  <c r="Y16" i="58"/>
  <c r="Y12" i="58"/>
  <c r="X20" i="58"/>
  <c r="X16" i="58"/>
  <c r="X12" i="58"/>
  <c r="W20" i="58"/>
  <c r="W16" i="58"/>
  <c r="W12" i="58"/>
  <c r="V20" i="58"/>
  <c r="V16" i="58"/>
  <c r="V12" i="58"/>
  <c r="U20" i="58"/>
  <c r="U16" i="58"/>
  <c r="U12" i="58"/>
  <c r="T20" i="58"/>
  <c r="T16" i="58"/>
  <c r="T12" i="58"/>
  <c r="S20" i="58"/>
  <c r="S16" i="58"/>
  <c r="S12" i="58"/>
  <c r="AF22" i="58"/>
  <c r="AF18" i="58"/>
  <c r="AF14" i="58"/>
  <c r="AE22" i="58"/>
  <c r="AE18" i="58"/>
  <c r="AE14" i="58"/>
  <c r="AD22" i="58"/>
  <c r="AD18" i="58"/>
  <c r="AD14" i="58"/>
  <c r="AC22" i="58"/>
  <c r="AC18" i="58"/>
  <c r="AC14" i="58"/>
  <c r="AB22" i="58"/>
  <c r="AB18" i="58"/>
  <c r="AB14" i="58"/>
  <c r="AA22" i="58"/>
  <c r="AA18" i="58"/>
  <c r="AA14" i="58"/>
  <c r="Z22" i="58"/>
  <c r="Z18" i="58"/>
  <c r="Z14" i="58"/>
  <c r="Y22" i="58"/>
  <c r="Y18" i="58"/>
  <c r="Y14" i="58"/>
  <c r="X22" i="58"/>
  <c r="X18" i="58"/>
  <c r="X14" i="58"/>
  <c r="W22" i="58"/>
  <c r="W18" i="58"/>
  <c r="W14" i="58"/>
  <c r="V22" i="58"/>
  <c r="V18" i="58"/>
  <c r="V14" i="58"/>
  <c r="U22" i="58"/>
  <c r="U18" i="58"/>
  <c r="U14" i="58"/>
  <c r="T22" i="58"/>
  <c r="T18" i="58"/>
  <c r="T14" i="58"/>
  <c r="S22" i="58"/>
  <c r="S18" i="58"/>
  <c r="S14" i="58"/>
  <c r="AT18" i="58"/>
  <c r="AT22" i="58"/>
  <c r="AT26" i="58"/>
  <c r="AS18" i="58"/>
  <c r="AS22" i="58"/>
  <c r="AS26" i="58"/>
  <c r="AR18" i="58"/>
  <c r="AR22" i="58"/>
  <c r="AR26" i="58"/>
  <c r="AQ18" i="58"/>
  <c r="AQ22" i="58"/>
  <c r="AQ26" i="58"/>
  <c r="AP18" i="58"/>
  <c r="AP22" i="58"/>
  <c r="AP26" i="58"/>
  <c r="AO18" i="58"/>
  <c r="AO22" i="58"/>
  <c r="AO26" i="58"/>
  <c r="AN18" i="58"/>
  <c r="AN22" i="58"/>
  <c r="AN26" i="58"/>
  <c r="AM18" i="58"/>
  <c r="AM22" i="58"/>
  <c r="AM26" i="58"/>
  <c r="AL18" i="58"/>
  <c r="AL22" i="58"/>
  <c r="AL26" i="58"/>
  <c r="AK18" i="58"/>
  <c r="AK22" i="58"/>
  <c r="AK26" i="58"/>
  <c r="AJ18" i="58"/>
  <c r="AJ22" i="58"/>
  <c r="AJ26" i="58"/>
  <c r="AI18" i="58"/>
  <c r="AI22" i="58"/>
  <c r="AI26" i="58"/>
  <c r="AH18" i="58"/>
  <c r="AH22" i="58"/>
  <c r="AH26" i="58"/>
  <c r="AG18" i="58"/>
  <c r="AG22" i="58"/>
  <c r="AG26" i="58"/>
  <c r="R18" i="58"/>
  <c r="R22" i="58"/>
  <c r="R26" i="58"/>
  <c r="Q18" i="58"/>
  <c r="Q22" i="58"/>
  <c r="Q26" i="58"/>
  <c r="P18" i="58"/>
  <c r="P22" i="58"/>
  <c r="P26" i="58"/>
  <c r="O18" i="58"/>
  <c r="O22" i="58"/>
  <c r="O26" i="58"/>
  <c r="N18" i="58"/>
  <c r="N22" i="58"/>
  <c r="N26" i="58"/>
  <c r="M18" i="58"/>
  <c r="M22" i="58"/>
  <c r="M26" i="58"/>
  <c r="L18" i="58"/>
  <c r="L22" i="58"/>
  <c r="L26" i="58"/>
  <c r="K18" i="58"/>
  <c r="K22" i="58"/>
  <c r="K26" i="58"/>
  <c r="J18" i="58"/>
  <c r="J22" i="58"/>
  <c r="J26" i="58"/>
  <c r="I18" i="58"/>
  <c r="I22" i="58"/>
  <c r="I26" i="58"/>
  <c r="H18" i="58"/>
  <c r="H22" i="58"/>
  <c r="H26" i="58"/>
  <c r="G18" i="58"/>
  <c r="G22" i="58"/>
  <c r="G26" i="58"/>
  <c r="F18" i="58"/>
  <c r="F22" i="58"/>
  <c r="F26" i="58"/>
  <c r="E18" i="58"/>
  <c r="E22" i="58"/>
  <c r="E26" i="58"/>
  <c r="AT16" i="58"/>
  <c r="AT20" i="58"/>
  <c r="AT24" i="58"/>
  <c r="AS16" i="58"/>
  <c r="AS20" i="58"/>
  <c r="AS24" i="58"/>
  <c r="AR16" i="58"/>
  <c r="AR20" i="58"/>
  <c r="AR24" i="58"/>
  <c r="AQ16" i="58"/>
  <c r="AQ20" i="58"/>
  <c r="AQ24" i="58"/>
  <c r="AP16" i="58"/>
  <c r="AP20" i="58"/>
  <c r="AP24" i="58"/>
  <c r="AO16" i="58"/>
  <c r="AO20" i="58"/>
  <c r="AO24" i="58"/>
  <c r="AN16" i="58"/>
  <c r="AN20" i="58"/>
  <c r="AN24" i="58"/>
  <c r="AM16" i="58"/>
  <c r="AM20" i="58"/>
  <c r="AM24" i="58"/>
  <c r="AL16" i="58"/>
  <c r="AL20" i="58"/>
  <c r="AL24" i="58"/>
  <c r="AK16" i="58"/>
  <c r="AK20" i="58"/>
  <c r="AK24" i="58"/>
  <c r="AJ16" i="58"/>
  <c r="AJ20" i="58"/>
  <c r="AJ24" i="58"/>
  <c r="AI16" i="58"/>
  <c r="AI20" i="58"/>
  <c r="AI24" i="58"/>
  <c r="AH16" i="58"/>
  <c r="AH20" i="58"/>
  <c r="AH24" i="58"/>
  <c r="AG16" i="58"/>
  <c r="AG20" i="58"/>
  <c r="AG24" i="58"/>
  <c r="R16" i="58"/>
  <c r="R20" i="58"/>
  <c r="R24" i="58"/>
  <c r="Q16" i="58"/>
  <c r="Q20" i="58"/>
  <c r="Q24" i="58"/>
  <c r="P16" i="58"/>
  <c r="P20" i="58"/>
  <c r="P24" i="58"/>
  <c r="O16" i="58"/>
  <c r="O20" i="58"/>
  <c r="O24" i="58"/>
  <c r="N16" i="58"/>
  <c r="N20" i="58"/>
  <c r="N24" i="58"/>
  <c r="M16" i="58"/>
  <c r="M20" i="58"/>
  <c r="M24" i="58"/>
  <c r="L16" i="58"/>
  <c r="L20" i="58"/>
  <c r="L24" i="58"/>
  <c r="K16" i="58"/>
  <c r="K20" i="58"/>
  <c r="K24" i="58"/>
  <c r="J16" i="58"/>
  <c r="J20" i="58"/>
  <c r="J24" i="58"/>
  <c r="I16" i="58"/>
  <c r="I20" i="58"/>
  <c r="I24" i="58"/>
  <c r="H16" i="58"/>
  <c r="H20" i="58"/>
  <c r="H24" i="58"/>
  <c r="G16" i="58"/>
  <c r="G20" i="58"/>
  <c r="G24" i="58"/>
  <c r="F16" i="58"/>
  <c r="F20" i="58"/>
  <c r="F24" i="58"/>
  <c r="E16" i="58"/>
  <c r="E20" i="58"/>
  <c r="E24" i="58"/>
  <c r="P14" i="71"/>
  <c r="P17" i="71"/>
  <c r="O13" i="71"/>
  <c r="Q21" i="71"/>
  <c r="Q22" i="71"/>
  <c r="Q18" i="71"/>
  <c r="O11" i="69"/>
  <c r="N15" i="69"/>
  <c r="N12" i="69"/>
  <c r="M19" i="69"/>
  <c r="M20" i="69"/>
  <c r="M16" i="69"/>
  <c r="W21" i="63"/>
  <c r="W22" i="63"/>
  <c r="W18" i="63"/>
  <c r="AJ21" i="62"/>
  <c r="AI17" i="62"/>
  <c r="AI13" i="62"/>
  <c r="AI22" i="62"/>
  <c r="AI18" i="62"/>
  <c r="AI14" i="62"/>
  <c r="V17" i="63"/>
  <c r="U13" i="63"/>
  <c r="V14" i="63"/>
  <c r="L17" i="68"/>
  <c r="L14" i="68"/>
  <c r="K13" i="68"/>
  <c r="M21" i="68"/>
  <c r="M22" i="68"/>
  <c r="M18" i="68"/>
  <c r="AB16" i="68"/>
  <c r="AB11" i="68"/>
  <c r="AB12" i="68"/>
  <c r="AA20" i="68"/>
  <c r="Z19" i="68"/>
  <c r="AA15" i="68"/>
  <c r="L17" i="65"/>
  <c r="L14" i="65"/>
  <c r="K13" i="65"/>
  <c r="M21" i="65"/>
  <c r="M22" i="65"/>
  <c r="M18" i="65"/>
  <c r="T17" i="64"/>
  <c r="T14" i="64"/>
  <c r="S13" i="64"/>
  <c r="U21" i="64"/>
  <c r="U22" i="64"/>
  <c r="U18" i="64"/>
  <c r="AH17" i="56"/>
  <c r="AH18" i="56"/>
  <c r="AG17" i="56"/>
  <c r="AG18" i="56"/>
  <c r="AF17" i="56"/>
  <c r="AF18" i="56"/>
  <c r="AE17" i="56"/>
  <c r="AD17" i="56"/>
  <c r="AD18" i="56"/>
  <c r="AC17" i="56"/>
  <c r="AC18" i="56"/>
  <c r="AB17" i="56"/>
  <c r="AB18" i="56"/>
  <c r="AA17" i="56"/>
  <c r="Z17" i="56"/>
  <c r="Z18" i="56"/>
  <c r="Y17" i="56"/>
  <c r="Y18" i="56"/>
  <c r="X17" i="56"/>
  <c r="X18" i="56"/>
  <c r="W17" i="56"/>
  <c r="V17" i="56"/>
  <c r="V18" i="56"/>
  <c r="U17" i="56"/>
  <c r="U18" i="56"/>
  <c r="T17" i="56"/>
  <c r="T18" i="56"/>
  <c r="S17" i="56"/>
  <c r="S21" i="56"/>
  <c r="S22" i="56"/>
  <c r="R17" i="56"/>
  <c r="R21" i="56"/>
  <c r="Q17" i="56"/>
  <c r="Q21" i="56"/>
  <c r="Q22" i="56"/>
  <c r="P17" i="56"/>
  <c r="P21" i="56"/>
  <c r="O17" i="56"/>
  <c r="O21" i="56"/>
  <c r="O22" i="56"/>
  <c r="N17" i="56"/>
  <c r="N21" i="56"/>
  <c r="M17" i="56"/>
  <c r="M21" i="56"/>
  <c r="M22" i="56"/>
  <c r="L17" i="56"/>
  <c r="L21" i="56"/>
  <c r="K17" i="56"/>
  <c r="K21" i="56"/>
  <c r="K22" i="56"/>
  <c r="J17" i="56"/>
  <c r="J21" i="56"/>
  <c r="I17" i="56"/>
  <c r="I21" i="56"/>
  <c r="I22" i="56"/>
  <c r="H17" i="56"/>
  <c r="H21" i="56"/>
  <c r="G17" i="56"/>
  <c r="G21" i="56"/>
  <c r="G22" i="56"/>
  <c r="F17" i="56"/>
  <c r="F21" i="56"/>
  <c r="E17" i="56"/>
  <c r="E21" i="56"/>
  <c r="E22" i="56"/>
  <c r="AH15" i="56"/>
  <c r="AH11" i="56"/>
  <c r="AH12" i="56"/>
  <c r="AG15" i="56"/>
  <c r="AG11" i="56"/>
  <c r="AG12" i="56"/>
  <c r="AF15" i="56"/>
  <c r="AF16" i="56"/>
  <c r="AE15" i="56"/>
  <c r="AE11" i="56"/>
  <c r="AE12" i="56"/>
  <c r="AD15" i="56"/>
  <c r="AD16" i="56"/>
  <c r="AC15" i="56"/>
  <c r="AC11" i="56"/>
  <c r="AC12" i="56"/>
  <c r="AB15" i="56"/>
  <c r="AB16" i="56"/>
  <c r="AA15" i="56"/>
  <c r="AA11" i="56"/>
  <c r="AA12" i="56"/>
  <c r="Z15" i="56"/>
  <c r="Z16" i="56"/>
  <c r="Y15" i="56"/>
  <c r="Y11" i="56"/>
  <c r="Y12" i="56"/>
  <c r="X15" i="56"/>
  <c r="X16" i="56"/>
  <c r="W15" i="56"/>
  <c r="W11" i="56"/>
  <c r="W12" i="56"/>
  <c r="V15" i="56"/>
  <c r="V16" i="56"/>
  <c r="U15" i="56"/>
  <c r="U11" i="56"/>
  <c r="U12" i="56"/>
  <c r="T15" i="56"/>
  <c r="T16" i="56"/>
  <c r="S15" i="56"/>
  <c r="S19" i="56"/>
  <c r="S20" i="56"/>
  <c r="R15" i="56"/>
  <c r="R19" i="56"/>
  <c r="R20" i="56"/>
  <c r="Q15" i="56"/>
  <c r="Q19" i="56"/>
  <c r="Q20" i="56"/>
  <c r="P15" i="56"/>
  <c r="P19" i="56"/>
  <c r="P20" i="56"/>
  <c r="O15" i="56"/>
  <c r="O19" i="56"/>
  <c r="O20" i="56"/>
  <c r="N15" i="56"/>
  <c r="N19" i="56"/>
  <c r="N20" i="56"/>
  <c r="M15" i="56"/>
  <c r="M19" i="56"/>
  <c r="M20" i="56"/>
  <c r="L15" i="56"/>
  <c r="L19" i="56"/>
  <c r="L20" i="56"/>
  <c r="K15" i="56"/>
  <c r="K19" i="56"/>
  <c r="K20" i="56"/>
  <c r="J15" i="56"/>
  <c r="J19" i="56"/>
  <c r="J20" i="56"/>
  <c r="I15" i="56"/>
  <c r="I19" i="56"/>
  <c r="I20" i="56"/>
  <c r="H15" i="56"/>
  <c r="H19" i="56"/>
  <c r="H20" i="56"/>
  <c r="G15" i="56"/>
  <c r="G19" i="56"/>
  <c r="G20" i="56"/>
  <c r="F15" i="56"/>
  <c r="F19" i="56"/>
  <c r="F20" i="56"/>
  <c r="E15" i="56"/>
  <c r="E19" i="56"/>
  <c r="E20" i="56"/>
  <c r="AG13" i="56"/>
  <c r="AF13" i="56"/>
  <c r="AF14" i="56"/>
  <c r="AE13" i="56"/>
  <c r="AE14" i="56"/>
  <c r="AD13" i="56"/>
  <c r="AD14" i="56"/>
  <c r="AC13" i="56"/>
  <c r="AB13" i="56"/>
  <c r="AB14" i="56"/>
  <c r="AA13" i="56"/>
  <c r="AA14" i="56"/>
  <c r="Y13" i="56"/>
  <c r="Y14" i="56"/>
  <c r="X13" i="56"/>
  <c r="X14" i="56"/>
  <c r="W13" i="56"/>
  <c r="W14" i="56"/>
  <c r="V13" i="56"/>
  <c r="V14" i="56"/>
  <c r="U13" i="56"/>
  <c r="T13" i="56"/>
  <c r="T14" i="56"/>
  <c r="AD11" i="56"/>
  <c r="AB11" i="56"/>
  <c r="Z11" i="56"/>
  <c r="V11" i="56"/>
  <c r="V12" i="56"/>
  <c r="T11" i="56"/>
  <c r="AH22" i="56"/>
  <c r="AG22" i="56"/>
  <c r="AF22" i="56"/>
  <c r="AE22" i="56"/>
  <c r="AD22" i="56"/>
  <c r="AC22" i="56"/>
  <c r="AB22" i="56"/>
  <c r="AA22" i="56"/>
  <c r="Z22" i="56"/>
  <c r="Y22" i="56"/>
  <c r="X22" i="56"/>
  <c r="W22" i="56"/>
  <c r="V22" i="56"/>
  <c r="U22" i="56"/>
  <c r="T22" i="56"/>
  <c r="AH20" i="56"/>
  <c r="AG20" i="56"/>
  <c r="AF20" i="56"/>
  <c r="AE20" i="56"/>
  <c r="AD20" i="56"/>
  <c r="AC20" i="56"/>
  <c r="AB20" i="56"/>
  <c r="AA20" i="56"/>
  <c r="Z20" i="56"/>
  <c r="Y20" i="56"/>
  <c r="X20" i="56"/>
  <c r="W20" i="56"/>
  <c r="V20" i="56"/>
  <c r="U20" i="56"/>
  <c r="T20" i="56"/>
  <c r="AE18" i="56"/>
  <c r="AA18" i="56"/>
  <c r="W18" i="56"/>
  <c r="N18" i="56"/>
  <c r="F18" i="56"/>
  <c r="AG16" i="56"/>
  <c r="AC16" i="56"/>
  <c r="Y16" i="56"/>
  <c r="U16" i="56"/>
  <c r="S14" i="56"/>
  <c r="R14" i="56"/>
  <c r="Q14" i="56"/>
  <c r="P14" i="56"/>
  <c r="O14" i="56"/>
  <c r="N14" i="56"/>
  <c r="M14" i="56"/>
  <c r="L14" i="56"/>
  <c r="K14" i="56"/>
  <c r="J14" i="56"/>
  <c r="I14" i="56"/>
  <c r="H14" i="56"/>
  <c r="G14" i="56"/>
  <c r="F14" i="56"/>
  <c r="E14" i="56"/>
  <c r="AG14" i="56"/>
  <c r="AC14" i="56"/>
  <c r="U14" i="56"/>
  <c r="S12" i="56"/>
  <c r="R12" i="56"/>
  <c r="Q12" i="56"/>
  <c r="P12" i="56"/>
  <c r="O12" i="56"/>
  <c r="N12" i="56"/>
  <c r="M12" i="56"/>
  <c r="L12" i="56"/>
  <c r="K12" i="56"/>
  <c r="J12" i="56"/>
  <c r="I12" i="56"/>
  <c r="H12" i="56"/>
  <c r="G12" i="56"/>
  <c r="F12" i="56"/>
  <c r="E12" i="56"/>
  <c r="AD12" i="56"/>
  <c r="AB12" i="56"/>
  <c r="Z12" i="56"/>
  <c r="T12" i="56"/>
  <c r="X11" i="56"/>
  <c r="X12" i="56"/>
  <c r="J18" i="56"/>
  <c r="Z13" i="56"/>
  <c r="Z14" i="56"/>
  <c r="AH13" i="56"/>
  <c r="AH14" i="56"/>
  <c r="R18" i="56"/>
  <c r="AF11" i="56"/>
  <c r="AF12" i="56"/>
  <c r="W16" i="56"/>
  <c r="AA16" i="56"/>
  <c r="AE16" i="56"/>
  <c r="P21" i="71"/>
  <c r="P22" i="71"/>
  <c r="P18" i="71"/>
  <c r="O17" i="71"/>
  <c r="N13" i="71"/>
  <c r="O14" i="71"/>
  <c r="O15" i="69"/>
  <c r="O12" i="69"/>
  <c r="P11" i="69"/>
  <c r="N19" i="69"/>
  <c r="N20" i="69"/>
  <c r="N16" i="69"/>
  <c r="U17" i="63"/>
  <c r="T13" i="63"/>
  <c r="U14" i="63"/>
  <c r="AJ22" i="62"/>
  <c r="AJ18" i="62"/>
  <c r="AJ14" i="62"/>
  <c r="AJ17" i="62"/>
  <c r="AJ13" i="62"/>
  <c r="AK21" i="62"/>
  <c r="AH16" i="56"/>
  <c r="H18" i="56"/>
  <c r="L18" i="56"/>
  <c r="P18" i="56"/>
  <c r="V21" i="63"/>
  <c r="V22" i="63"/>
  <c r="V18" i="63"/>
  <c r="AA16" i="68"/>
  <c r="AA11" i="68"/>
  <c r="AA12" i="68"/>
  <c r="Y19" i="68"/>
  <c r="Z15" i="68"/>
  <c r="Z20" i="68"/>
  <c r="K17" i="68"/>
  <c r="K14" i="68"/>
  <c r="J13" i="68"/>
  <c r="L21" i="68"/>
  <c r="L22" i="68"/>
  <c r="L18" i="68"/>
  <c r="K17" i="65"/>
  <c r="K14" i="65"/>
  <c r="J13" i="65"/>
  <c r="L21" i="65"/>
  <c r="L22" i="65"/>
  <c r="L18" i="65"/>
  <c r="S17" i="64"/>
  <c r="S14" i="64"/>
  <c r="R13" i="64"/>
  <c r="T21" i="64"/>
  <c r="T22" i="64"/>
  <c r="T18" i="64"/>
  <c r="E16" i="56"/>
  <c r="G16" i="56"/>
  <c r="I16" i="56"/>
  <c r="K16" i="56"/>
  <c r="M16" i="56"/>
  <c r="O16" i="56"/>
  <c r="Q16" i="56"/>
  <c r="S16" i="56"/>
  <c r="E18" i="56"/>
  <c r="G18" i="56"/>
  <c r="I18" i="56"/>
  <c r="K18" i="56"/>
  <c r="M18" i="56"/>
  <c r="O18" i="56"/>
  <c r="Q18" i="56"/>
  <c r="S18" i="56"/>
  <c r="F22" i="56"/>
  <c r="H22" i="56"/>
  <c r="J22" i="56"/>
  <c r="L22" i="56"/>
  <c r="N22" i="56"/>
  <c r="P22" i="56"/>
  <c r="R22" i="56"/>
  <c r="F16" i="56"/>
  <c r="H16" i="56"/>
  <c r="J16" i="56"/>
  <c r="L16" i="56"/>
  <c r="N16" i="56"/>
  <c r="P16" i="56"/>
  <c r="R16" i="56"/>
  <c r="AR18" i="54"/>
  <c r="AR14" i="54"/>
  <c r="AQ18" i="54"/>
  <c r="AP18" i="54"/>
  <c r="AP14" i="54"/>
  <c r="AO18" i="54"/>
  <c r="AN18" i="54"/>
  <c r="AN14" i="54"/>
  <c r="AM18" i="54"/>
  <c r="AM14" i="54"/>
  <c r="AL18" i="54"/>
  <c r="AL14" i="54"/>
  <c r="AK18" i="54"/>
  <c r="AJ18" i="54"/>
  <c r="AJ14" i="54"/>
  <c r="AI18" i="54"/>
  <c r="AH18" i="54"/>
  <c r="AH14" i="54"/>
  <c r="AG18" i="54"/>
  <c r="AF18" i="54"/>
  <c r="AF14" i="54"/>
  <c r="AE18" i="54"/>
  <c r="AD18" i="54"/>
  <c r="AD14" i="54"/>
  <c r="AC18" i="54"/>
  <c r="AB18" i="54"/>
  <c r="AB14" i="54"/>
  <c r="AA18" i="54"/>
  <c r="Z18" i="54"/>
  <c r="Z14" i="54"/>
  <c r="Y18" i="54"/>
  <c r="AR17" i="54"/>
  <c r="AR13" i="54"/>
  <c r="AQ17" i="54"/>
  <c r="AQ13" i="54"/>
  <c r="AP17" i="54"/>
  <c r="AP13" i="54"/>
  <c r="AO17" i="54"/>
  <c r="AN17" i="54"/>
  <c r="AN13" i="54"/>
  <c r="AM17" i="54"/>
  <c r="AL17" i="54"/>
  <c r="AL13" i="54"/>
  <c r="AK17" i="54"/>
  <c r="AJ17" i="54"/>
  <c r="AJ13" i="54"/>
  <c r="AI17" i="54"/>
  <c r="AH17" i="54"/>
  <c r="AH13" i="54"/>
  <c r="AG17" i="54"/>
  <c r="AF17" i="54"/>
  <c r="AF13" i="54"/>
  <c r="AE17" i="54"/>
  <c r="AD17" i="54"/>
  <c r="AD13" i="54"/>
  <c r="AC17" i="54"/>
  <c r="AB17" i="54"/>
  <c r="AB13" i="54"/>
  <c r="AA17" i="54"/>
  <c r="AA13" i="54"/>
  <c r="Z17" i="54"/>
  <c r="Z13" i="54"/>
  <c r="AR16" i="54"/>
  <c r="AQ16" i="54"/>
  <c r="AP16" i="54"/>
  <c r="AO16" i="54"/>
  <c r="AN16" i="54"/>
  <c r="AM16" i="54"/>
  <c r="AL16" i="54"/>
  <c r="AL12" i="54"/>
  <c r="AK16" i="54"/>
  <c r="AJ16" i="54"/>
  <c r="AI16" i="54"/>
  <c r="AH16" i="54"/>
  <c r="AG16" i="54"/>
  <c r="AF16" i="54"/>
  <c r="AE16" i="54"/>
  <c r="AD16" i="54"/>
  <c r="AD12" i="54"/>
  <c r="AC16" i="54"/>
  <c r="AB16" i="54"/>
  <c r="AA16" i="54"/>
  <c r="Z16" i="54"/>
  <c r="Y16" i="54"/>
  <c r="AR15" i="54"/>
  <c r="AQ15" i="54"/>
  <c r="AP15" i="54"/>
  <c r="AP11" i="54"/>
  <c r="AO15" i="54"/>
  <c r="AN15" i="54"/>
  <c r="AM15" i="54"/>
  <c r="AL15" i="54"/>
  <c r="AK15" i="54"/>
  <c r="AJ15" i="54"/>
  <c r="AI15" i="54"/>
  <c r="AH15" i="54"/>
  <c r="AH11" i="54"/>
  <c r="AG15" i="54"/>
  <c r="AF15" i="54"/>
  <c r="AE15" i="54"/>
  <c r="AD15" i="54"/>
  <c r="AC15" i="54"/>
  <c r="AB15" i="54"/>
  <c r="AA15" i="54"/>
  <c r="Z15" i="54"/>
  <c r="Z11" i="54"/>
  <c r="Y15" i="54"/>
  <c r="AQ14" i="54"/>
  <c r="AO14" i="54"/>
  <c r="AK14" i="54"/>
  <c r="AI14" i="54"/>
  <c r="AG14" i="54"/>
  <c r="AE14" i="54"/>
  <c r="AC14" i="54"/>
  <c r="AA14" i="54"/>
  <c r="Y14" i="54"/>
  <c r="AO13" i="54"/>
  <c r="AM13" i="54"/>
  <c r="AK13" i="54"/>
  <c r="AI13" i="54"/>
  <c r="AG13" i="54"/>
  <c r="AE13" i="54"/>
  <c r="AC13" i="54"/>
  <c r="AR12" i="54"/>
  <c r="AQ12" i="54"/>
  <c r="AP12" i="54"/>
  <c r="AO12" i="54"/>
  <c r="AN12" i="54"/>
  <c r="AM12" i="54"/>
  <c r="AK12" i="54"/>
  <c r="AJ12" i="54"/>
  <c r="AI12" i="54"/>
  <c r="AH12" i="54"/>
  <c r="AG12" i="54"/>
  <c r="AF12" i="54"/>
  <c r="AE12" i="54"/>
  <c r="AC12" i="54"/>
  <c r="AB12" i="54"/>
  <c r="AA12" i="54"/>
  <c r="Z12" i="54"/>
  <c r="Y12" i="54"/>
  <c r="AR11" i="54"/>
  <c r="AQ11" i="54"/>
  <c r="AO11" i="54"/>
  <c r="AN11" i="54"/>
  <c r="AM11" i="54"/>
  <c r="AL11" i="54"/>
  <c r="AK11" i="54"/>
  <c r="AJ11" i="54"/>
  <c r="AI11" i="54"/>
  <c r="AG11" i="54"/>
  <c r="AF11" i="54"/>
  <c r="AE11" i="54"/>
  <c r="AD11" i="54"/>
  <c r="AC11" i="54"/>
  <c r="AB11" i="54"/>
  <c r="AA11" i="54"/>
  <c r="Y11" i="54"/>
  <c r="Y17" i="54"/>
  <c r="Y13" i="54"/>
  <c r="X18" i="54"/>
  <c r="X22" i="54"/>
  <c r="W18" i="54"/>
  <c r="W22" i="54"/>
  <c r="V18" i="54"/>
  <c r="V22" i="54"/>
  <c r="U18" i="54"/>
  <c r="U22" i="54"/>
  <c r="T18" i="54"/>
  <c r="T22" i="54"/>
  <c r="S18" i="54"/>
  <c r="S22" i="54"/>
  <c r="R18" i="54"/>
  <c r="R22" i="54"/>
  <c r="Q18" i="54"/>
  <c r="Q22" i="54"/>
  <c r="P18" i="54"/>
  <c r="P22" i="54"/>
  <c r="O18" i="54"/>
  <c r="O22" i="54"/>
  <c r="N18" i="54"/>
  <c r="N22" i="54"/>
  <c r="M18" i="54"/>
  <c r="M22" i="54"/>
  <c r="L18" i="54"/>
  <c r="L22" i="54"/>
  <c r="K18" i="54"/>
  <c r="K22" i="54"/>
  <c r="J18" i="54"/>
  <c r="J22" i="54"/>
  <c r="I18" i="54"/>
  <c r="I22" i="54"/>
  <c r="H18" i="54"/>
  <c r="H22" i="54"/>
  <c r="G18" i="54"/>
  <c r="G22" i="54"/>
  <c r="F18" i="54"/>
  <c r="F22" i="54"/>
  <c r="E18" i="54"/>
  <c r="E22" i="54"/>
  <c r="X17" i="54"/>
  <c r="X21" i="54"/>
  <c r="W17" i="54"/>
  <c r="W21" i="54"/>
  <c r="V17" i="54"/>
  <c r="V21" i="54"/>
  <c r="U17" i="54"/>
  <c r="U21" i="54"/>
  <c r="T17" i="54"/>
  <c r="T21" i="54"/>
  <c r="S17" i="54"/>
  <c r="S21" i="54"/>
  <c r="R17" i="54"/>
  <c r="R21" i="54"/>
  <c r="Q17" i="54"/>
  <c r="Q21" i="54"/>
  <c r="P17" i="54"/>
  <c r="P21" i="54"/>
  <c r="O17" i="54"/>
  <c r="O21" i="54"/>
  <c r="N17" i="54"/>
  <c r="N21" i="54"/>
  <c r="M17" i="54"/>
  <c r="M21" i="54"/>
  <c r="L17" i="54"/>
  <c r="L21" i="54"/>
  <c r="K17" i="54"/>
  <c r="K21" i="54"/>
  <c r="J17" i="54"/>
  <c r="J21" i="54"/>
  <c r="I17" i="54"/>
  <c r="I21" i="54"/>
  <c r="H17" i="54"/>
  <c r="H21" i="54"/>
  <c r="G17" i="54"/>
  <c r="G21" i="54"/>
  <c r="F17" i="54"/>
  <c r="F21" i="54"/>
  <c r="E17" i="54"/>
  <c r="E21" i="54"/>
  <c r="X16" i="54"/>
  <c r="X20" i="54"/>
  <c r="W16" i="54"/>
  <c r="W20" i="54"/>
  <c r="V16" i="54"/>
  <c r="V20" i="54"/>
  <c r="U16" i="54"/>
  <c r="U20" i="54"/>
  <c r="T16" i="54"/>
  <c r="T20" i="54"/>
  <c r="S16" i="54"/>
  <c r="S20" i="54"/>
  <c r="R16" i="54"/>
  <c r="R20" i="54"/>
  <c r="Q16" i="54"/>
  <c r="Q20" i="54"/>
  <c r="P16" i="54"/>
  <c r="P20" i="54"/>
  <c r="O16" i="54"/>
  <c r="O20" i="54"/>
  <c r="N16" i="54"/>
  <c r="N20" i="54"/>
  <c r="M16" i="54"/>
  <c r="M20" i="54"/>
  <c r="L16" i="54"/>
  <c r="L20" i="54"/>
  <c r="K16" i="54"/>
  <c r="K20" i="54"/>
  <c r="J16" i="54"/>
  <c r="J20" i="54"/>
  <c r="I16" i="54"/>
  <c r="I20" i="54"/>
  <c r="H16" i="54"/>
  <c r="H20" i="54"/>
  <c r="G16" i="54"/>
  <c r="G20" i="54"/>
  <c r="F16" i="54"/>
  <c r="F20" i="54"/>
  <c r="E16" i="54"/>
  <c r="E20" i="54"/>
  <c r="X15" i="54"/>
  <c r="X19" i="54"/>
  <c r="W15" i="54"/>
  <c r="W19" i="54"/>
  <c r="V15" i="54"/>
  <c r="V19" i="54"/>
  <c r="U15" i="54"/>
  <c r="U19" i="54"/>
  <c r="T15" i="54"/>
  <c r="T19" i="54"/>
  <c r="S15" i="54"/>
  <c r="S19" i="54"/>
  <c r="R15" i="54"/>
  <c r="R19" i="54"/>
  <c r="Q15" i="54"/>
  <c r="Q19" i="54"/>
  <c r="P15" i="54"/>
  <c r="P19" i="54"/>
  <c r="O15" i="54"/>
  <c r="O19" i="54"/>
  <c r="N15" i="54"/>
  <c r="N19" i="54"/>
  <c r="M15" i="54"/>
  <c r="M19" i="54"/>
  <c r="L15" i="54"/>
  <c r="L19" i="54"/>
  <c r="K15" i="54"/>
  <c r="K19" i="54"/>
  <c r="J15" i="54"/>
  <c r="J19" i="54"/>
  <c r="I15" i="54"/>
  <c r="I19" i="54"/>
  <c r="H15" i="54"/>
  <c r="H19" i="54"/>
  <c r="G15" i="54"/>
  <c r="G19" i="54"/>
  <c r="F15" i="54"/>
  <c r="F19" i="54"/>
  <c r="E15" i="54"/>
  <c r="E19" i="54"/>
  <c r="N17" i="71"/>
  <c r="N14" i="71"/>
  <c r="M13" i="71"/>
  <c r="O21" i="71"/>
  <c r="O22" i="71"/>
  <c r="O18" i="71"/>
  <c r="Q11" i="69"/>
  <c r="P15" i="69"/>
  <c r="P12" i="69"/>
  <c r="O19" i="69"/>
  <c r="O20" i="69"/>
  <c r="O16" i="69"/>
  <c r="U21" i="63"/>
  <c r="U22" i="63"/>
  <c r="U18" i="63"/>
  <c r="AL21" i="62"/>
  <c r="AK22" i="62"/>
  <c r="AK18" i="62"/>
  <c r="AK14" i="62"/>
  <c r="AK17" i="62"/>
  <c r="AK13" i="62"/>
  <c r="T17" i="63"/>
  <c r="T14" i="63"/>
  <c r="S13" i="63"/>
  <c r="J17" i="68"/>
  <c r="J14" i="68"/>
  <c r="I13" i="68"/>
  <c r="K21" i="68"/>
  <c r="K22" i="68"/>
  <c r="K18" i="68"/>
  <c r="Z16" i="68"/>
  <c r="Z11" i="68"/>
  <c r="Z12" i="68"/>
  <c r="Y20" i="68"/>
  <c r="X19" i="68"/>
  <c r="Y15" i="68"/>
  <c r="J17" i="65"/>
  <c r="I13" i="65"/>
  <c r="J14" i="65"/>
  <c r="K21" i="65"/>
  <c r="K22" i="65"/>
  <c r="K18" i="65"/>
  <c r="R17" i="64"/>
  <c r="R14" i="64"/>
  <c r="Q13" i="64"/>
  <c r="S21" i="64"/>
  <c r="S22" i="64"/>
  <c r="S18" i="64"/>
  <c r="AP15" i="44"/>
  <c r="AP11" i="44"/>
  <c r="AP12" i="44"/>
  <c r="AO15" i="44"/>
  <c r="AO11" i="44"/>
  <c r="AO12" i="44"/>
  <c r="AN15" i="44"/>
  <c r="AN11" i="44"/>
  <c r="AN12" i="44"/>
  <c r="AM15" i="44"/>
  <c r="AM11" i="44"/>
  <c r="AM12" i="44"/>
  <c r="AL15" i="44"/>
  <c r="AL11" i="44"/>
  <c r="AL12" i="44"/>
  <c r="AK15" i="44"/>
  <c r="AK11" i="44"/>
  <c r="AK12" i="44"/>
  <c r="AJ15" i="44"/>
  <c r="AJ11" i="44"/>
  <c r="AJ12" i="44"/>
  <c r="AI15" i="44"/>
  <c r="AI11" i="44"/>
  <c r="AI12" i="44"/>
  <c r="AH15" i="44"/>
  <c r="AH11" i="44"/>
  <c r="AH12" i="44"/>
  <c r="AG15" i="44"/>
  <c r="AG11" i="44"/>
  <c r="AG12" i="44"/>
  <c r="AF15" i="44"/>
  <c r="AF11" i="44"/>
  <c r="AF12" i="44"/>
  <c r="AE15" i="44"/>
  <c r="AE11" i="44"/>
  <c r="AE12" i="44"/>
  <c r="AD15" i="44"/>
  <c r="AD11" i="44"/>
  <c r="AD12" i="44"/>
  <c r="AC15" i="44"/>
  <c r="AC11" i="44"/>
  <c r="AC12" i="44"/>
  <c r="AB15" i="44"/>
  <c r="AB11" i="44"/>
  <c r="AB12" i="44"/>
  <c r="AA15" i="44"/>
  <c r="AA11" i="44"/>
  <c r="AA12" i="44"/>
  <c r="Z15" i="44"/>
  <c r="Z11" i="44"/>
  <c r="Z12" i="44"/>
  <c r="Y15" i="44"/>
  <c r="Y11" i="44"/>
  <c r="Y12" i="44"/>
  <c r="X15" i="44"/>
  <c r="X11" i="44"/>
  <c r="X12" i="44"/>
  <c r="AP17" i="44"/>
  <c r="AP13" i="44"/>
  <c r="AP14" i="44"/>
  <c r="AO17" i="44"/>
  <c r="AO13" i="44"/>
  <c r="AO14" i="44"/>
  <c r="AN17" i="44"/>
  <c r="AN13" i="44"/>
  <c r="AN14" i="44"/>
  <c r="AM17" i="44"/>
  <c r="AM13" i="44"/>
  <c r="AM14" i="44"/>
  <c r="AL17" i="44"/>
  <c r="AL13" i="44"/>
  <c r="AL14" i="44"/>
  <c r="AK17" i="44"/>
  <c r="AK13" i="44"/>
  <c r="AK14" i="44"/>
  <c r="AJ17" i="44"/>
  <c r="AJ13" i="44"/>
  <c r="AJ14" i="44"/>
  <c r="AI17" i="44"/>
  <c r="AI13" i="44"/>
  <c r="AI14" i="44"/>
  <c r="AH17" i="44"/>
  <c r="AH13" i="44"/>
  <c r="AH14" i="44"/>
  <c r="AG17" i="44"/>
  <c r="AG13" i="44"/>
  <c r="AG14" i="44"/>
  <c r="AF17" i="44"/>
  <c r="AF13" i="44"/>
  <c r="AF14" i="44"/>
  <c r="AE17" i="44"/>
  <c r="AE13" i="44"/>
  <c r="AE14" i="44"/>
  <c r="AD17" i="44"/>
  <c r="AD13" i="44"/>
  <c r="AD14" i="44"/>
  <c r="AC17" i="44"/>
  <c r="AC13" i="44"/>
  <c r="AC14" i="44"/>
  <c r="AB17" i="44"/>
  <c r="AB13" i="44"/>
  <c r="AB14" i="44"/>
  <c r="AA17" i="44"/>
  <c r="AA13" i="44"/>
  <c r="AA14" i="44"/>
  <c r="Z17" i="44"/>
  <c r="Z13" i="44"/>
  <c r="Z14" i="44"/>
  <c r="Y17" i="44"/>
  <c r="Y13" i="44"/>
  <c r="Y14" i="44"/>
  <c r="X17" i="44"/>
  <c r="X18" i="44"/>
  <c r="AL21" i="50"/>
  <c r="AK21" i="50"/>
  <c r="AJ21" i="50"/>
  <c r="AI21" i="50"/>
  <c r="AH21" i="50"/>
  <c r="AG21" i="50"/>
  <c r="AF21" i="50"/>
  <c r="AE21" i="50"/>
  <c r="AD21" i="50"/>
  <c r="AC21" i="50"/>
  <c r="AB21" i="50"/>
  <c r="AA21" i="50"/>
  <c r="Z21" i="50"/>
  <c r="Y21" i="50"/>
  <c r="X21" i="50"/>
  <c r="W21" i="50"/>
  <c r="V21" i="50"/>
  <c r="AL19" i="50"/>
  <c r="AK19" i="50"/>
  <c r="AJ19" i="50"/>
  <c r="AI19" i="50"/>
  <c r="AH19" i="50"/>
  <c r="AG19" i="50"/>
  <c r="AF19" i="50"/>
  <c r="AE19" i="50"/>
  <c r="AD19" i="50"/>
  <c r="AC19" i="50"/>
  <c r="AB19" i="50"/>
  <c r="AA19" i="50"/>
  <c r="Z19" i="50"/>
  <c r="Y19" i="50"/>
  <c r="X19" i="50"/>
  <c r="W19" i="50"/>
  <c r="V19" i="50"/>
  <c r="AJ15" i="50"/>
  <c r="U13" i="50"/>
  <c r="T13" i="50"/>
  <c r="S13" i="50"/>
  <c r="R13" i="50"/>
  <c r="Q13" i="50"/>
  <c r="P13" i="50"/>
  <c r="O13" i="50"/>
  <c r="N13" i="50"/>
  <c r="M13" i="50"/>
  <c r="L13" i="50"/>
  <c r="K13" i="50"/>
  <c r="J13" i="50"/>
  <c r="I13" i="50"/>
  <c r="H13" i="50"/>
  <c r="G13" i="50"/>
  <c r="F13" i="50"/>
  <c r="E13" i="50"/>
  <c r="U11" i="50"/>
  <c r="T11" i="50"/>
  <c r="S11" i="50"/>
  <c r="R11" i="50"/>
  <c r="Q11" i="50"/>
  <c r="P11" i="50"/>
  <c r="O11" i="50"/>
  <c r="N11" i="50"/>
  <c r="M11" i="50"/>
  <c r="L11" i="50"/>
  <c r="K11" i="50"/>
  <c r="J11" i="50"/>
  <c r="I11" i="50"/>
  <c r="H11" i="50"/>
  <c r="G11" i="50"/>
  <c r="F11" i="50"/>
  <c r="E11" i="50"/>
  <c r="AL14" i="50"/>
  <c r="AL10" i="50"/>
  <c r="AL11" i="50"/>
  <c r="AK14" i="50"/>
  <c r="AK10" i="50"/>
  <c r="AK11" i="50"/>
  <c r="AJ14" i="50"/>
  <c r="AJ10" i="50"/>
  <c r="AJ11" i="50"/>
  <c r="AI14" i="50"/>
  <c r="AI10" i="50"/>
  <c r="AI11" i="50"/>
  <c r="AH14" i="50"/>
  <c r="AH10" i="50"/>
  <c r="AH11" i="50"/>
  <c r="AG14" i="50"/>
  <c r="AG10" i="50"/>
  <c r="AG11" i="50"/>
  <c r="AF14" i="50"/>
  <c r="AF10" i="50"/>
  <c r="AF11" i="50"/>
  <c r="AE14" i="50"/>
  <c r="AE10" i="50"/>
  <c r="AE11" i="50"/>
  <c r="AD14" i="50"/>
  <c r="AD10" i="50"/>
  <c r="AD11" i="50"/>
  <c r="AC14" i="50"/>
  <c r="AC10" i="50"/>
  <c r="AC11" i="50"/>
  <c r="AB14" i="50"/>
  <c r="AB10" i="50"/>
  <c r="AB11" i="50"/>
  <c r="AA14" i="50"/>
  <c r="AA10" i="50"/>
  <c r="AA11" i="50"/>
  <c r="Z14" i="50"/>
  <c r="Z10" i="50"/>
  <c r="Z11" i="50"/>
  <c r="Y14" i="50"/>
  <c r="Y10" i="50"/>
  <c r="Y11" i="50"/>
  <c r="X14" i="50"/>
  <c r="X10" i="50"/>
  <c r="X11" i="50"/>
  <c r="W14" i="50"/>
  <c r="W10" i="50"/>
  <c r="W11" i="50"/>
  <c r="V14" i="50"/>
  <c r="V10" i="50"/>
  <c r="V11" i="50"/>
  <c r="AL16" i="50"/>
  <c r="AL12" i="50"/>
  <c r="AL13" i="50"/>
  <c r="AK16" i="50"/>
  <c r="AK12" i="50"/>
  <c r="AK13" i="50"/>
  <c r="AJ16" i="50"/>
  <c r="AJ12" i="50"/>
  <c r="AJ13" i="50"/>
  <c r="AI16" i="50"/>
  <c r="AI12" i="50"/>
  <c r="AI13" i="50"/>
  <c r="AH16" i="50"/>
  <c r="AH12" i="50"/>
  <c r="AH13" i="50"/>
  <c r="AG16" i="50"/>
  <c r="AG12" i="50"/>
  <c r="AG13" i="50"/>
  <c r="AF16" i="50"/>
  <c r="AF12" i="50"/>
  <c r="AF13" i="50"/>
  <c r="AE16" i="50"/>
  <c r="AE12" i="50"/>
  <c r="AE13" i="50"/>
  <c r="AD16" i="50"/>
  <c r="AD12" i="50"/>
  <c r="AD13" i="50"/>
  <c r="AC16" i="50"/>
  <c r="AC12" i="50"/>
  <c r="AC13" i="50"/>
  <c r="AB16" i="50"/>
  <c r="AB12" i="50"/>
  <c r="AB13" i="50"/>
  <c r="AA16" i="50"/>
  <c r="AA12" i="50"/>
  <c r="AA13" i="50"/>
  <c r="Z16" i="50"/>
  <c r="Z12" i="50"/>
  <c r="Z13" i="50"/>
  <c r="Y16" i="50"/>
  <c r="Y12" i="50"/>
  <c r="Y13" i="50"/>
  <c r="X16" i="50"/>
  <c r="X12" i="50"/>
  <c r="X13" i="50"/>
  <c r="W16" i="50"/>
  <c r="W12" i="50"/>
  <c r="W13" i="50"/>
  <c r="V16" i="50"/>
  <c r="V17" i="50"/>
  <c r="U16" i="50"/>
  <c r="U20" i="50"/>
  <c r="U21" i="50"/>
  <c r="T16" i="50"/>
  <c r="T20" i="50"/>
  <c r="T21" i="50"/>
  <c r="S16" i="50"/>
  <c r="S20" i="50"/>
  <c r="S21" i="50"/>
  <c r="R16" i="50"/>
  <c r="R20" i="50"/>
  <c r="R21" i="50"/>
  <c r="Q16" i="50"/>
  <c r="Q20" i="50"/>
  <c r="Q21" i="50"/>
  <c r="P16" i="50"/>
  <c r="P20" i="50"/>
  <c r="P21" i="50"/>
  <c r="O16" i="50"/>
  <c r="O20" i="50"/>
  <c r="O21" i="50"/>
  <c r="N16" i="50"/>
  <c r="N20" i="50"/>
  <c r="N21" i="50"/>
  <c r="M16" i="50"/>
  <c r="M20" i="50"/>
  <c r="M21" i="50"/>
  <c r="L16" i="50"/>
  <c r="L20" i="50"/>
  <c r="L21" i="50"/>
  <c r="K16" i="50"/>
  <c r="K20" i="50"/>
  <c r="K21" i="50"/>
  <c r="J16" i="50"/>
  <c r="J20" i="50"/>
  <c r="J21" i="50"/>
  <c r="I16" i="50"/>
  <c r="I20" i="50"/>
  <c r="I21" i="50"/>
  <c r="H16" i="50"/>
  <c r="H20" i="50"/>
  <c r="H21" i="50"/>
  <c r="G16" i="50"/>
  <c r="G20" i="50"/>
  <c r="G21" i="50"/>
  <c r="F16" i="50"/>
  <c r="F20" i="50"/>
  <c r="F21" i="50"/>
  <c r="E16" i="50"/>
  <c r="E20" i="50"/>
  <c r="E21" i="50"/>
  <c r="U14" i="50"/>
  <c r="U18" i="50"/>
  <c r="U19" i="50"/>
  <c r="T14" i="50"/>
  <c r="T18" i="50"/>
  <c r="T19" i="50"/>
  <c r="S14" i="50"/>
  <c r="S18" i="50"/>
  <c r="S19" i="50"/>
  <c r="R14" i="50"/>
  <c r="R18" i="50"/>
  <c r="R19" i="50"/>
  <c r="Q14" i="50"/>
  <c r="Q18" i="50"/>
  <c r="Q19" i="50"/>
  <c r="P14" i="50"/>
  <c r="P18" i="50"/>
  <c r="P19" i="50"/>
  <c r="O14" i="50"/>
  <c r="O18" i="50"/>
  <c r="O19" i="50"/>
  <c r="N14" i="50"/>
  <c r="N18" i="50"/>
  <c r="N19" i="50"/>
  <c r="M14" i="50"/>
  <c r="M18" i="50"/>
  <c r="M19" i="50"/>
  <c r="L14" i="50"/>
  <c r="L18" i="50"/>
  <c r="L19" i="50"/>
  <c r="K14" i="50"/>
  <c r="K18" i="50"/>
  <c r="K19" i="50"/>
  <c r="J14" i="50"/>
  <c r="J18" i="50"/>
  <c r="J19" i="50"/>
  <c r="I14" i="50"/>
  <c r="I18" i="50"/>
  <c r="I19" i="50"/>
  <c r="H14" i="50"/>
  <c r="H18" i="50"/>
  <c r="H19" i="50"/>
  <c r="G14" i="50"/>
  <c r="G18" i="50"/>
  <c r="G19" i="50"/>
  <c r="F14" i="50"/>
  <c r="F18" i="50"/>
  <c r="F19" i="50"/>
  <c r="E14" i="50"/>
  <c r="E15" i="50"/>
  <c r="AF15" i="50"/>
  <c r="X15" i="50"/>
  <c r="AB15" i="50"/>
  <c r="F17" i="50"/>
  <c r="J17" i="50"/>
  <c r="N17" i="50"/>
  <c r="R17" i="50"/>
  <c r="V15" i="50"/>
  <c r="Z15" i="50"/>
  <c r="AD15" i="50"/>
  <c r="AH15" i="50"/>
  <c r="AL15" i="50"/>
  <c r="H17" i="50"/>
  <c r="L17" i="50"/>
  <c r="P17" i="50"/>
  <c r="T17" i="50"/>
  <c r="M17" i="71"/>
  <c r="L13" i="71"/>
  <c r="M14" i="71"/>
  <c r="N21" i="71"/>
  <c r="N22" i="71"/>
  <c r="N18" i="71"/>
  <c r="Q15" i="69"/>
  <c r="Q12" i="69"/>
  <c r="R11" i="69"/>
  <c r="P19" i="69"/>
  <c r="P20" i="69"/>
  <c r="P16" i="69"/>
  <c r="V12" i="50"/>
  <c r="V13" i="50"/>
  <c r="F15" i="50"/>
  <c r="H15" i="50"/>
  <c r="J15" i="50"/>
  <c r="L15" i="50"/>
  <c r="N15" i="50"/>
  <c r="P15" i="50"/>
  <c r="R15" i="50"/>
  <c r="T15" i="50"/>
  <c r="X17" i="50"/>
  <c r="Z17" i="50"/>
  <c r="AB17" i="50"/>
  <c r="AD17" i="50"/>
  <c r="AF17" i="50"/>
  <c r="AH17" i="50"/>
  <c r="AJ17" i="50"/>
  <c r="AL17" i="50"/>
  <c r="AM21" i="62"/>
  <c r="AL22" i="62"/>
  <c r="AL18" i="62"/>
  <c r="AL14" i="62"/>
  <c r="AL17" i="62"/>
  <c r="AL13" i="62"/>
  <c r="E18" i="50"/>
  <c r="E19" i="50"/>
  <c r="G15" i="50"/>
  <c r="I15" i="50"/>
  <c r="K15" i="50"/>
  <c r="M15" i="50"/>
  <c r="O15" i="50"/>
  <c r="Q15" i="50"/>
  <c r="S15" i="50"/>
  <c r="U15" i="50"/>
  <c r="W15" i="50"/>
  <c r="Y15" i="50"/>
  <c r="AA15" i="50"/>
  <c r="AC15" i="50"/>
  <c r="AE15" i="50"/>
  <c r="AG15" i="50"/>
  <c r="AI15" i="50"/>
  <c r="AK15" i="50"/>
  <c r="E17" i="50"/>
  <c r="G17" i="50"/>
  <c r="I17" i="50"/>
  <c r="K17" i="50"/>
  <c r="M17" i="50"/>
  <c r="O17" i="50"/>
  <c r="Q17" i="50"/>
  <c r="S17" i="50"/>
  <c r="U17" i="50"/>
  <c r="W17" i="50"/>
  <c r="Y17" i="50"/>
  <c r="AA17" i="50"/>
  <c r="AC17" i="50"/>
  <c r="AE17" i="50"/>
  <c r="AG17" i="50"/>
  <c r="AI17" i="50"/>
  <c r="AK17" i="50"/>
  <c r="S17" i="63"/>
  <c r="R13" i="63"/>
  <c r="S14" i="63"/>
  <c r="T21" i="63"/>
  <c r="T22" i="63"/>
  <c r="T18" i="63"/>
  <c r="Y16" i="68"/>
  <c r="Y11" i="68"/>
  <c r="Y12" i="68"/>
  <c r="W19" i="68"/>
  <c r="X20" i="68"/>
  <c r="X15" i="68"/>
  <c r="I17" i="68"/>
  <c r="I14" i="68"/>
  <c r="H13" i="68"/>
  <c r="J21" i="68"/>
  <c r="J22" i="68"/>
  <c r="J18" i="68"/>
  <c r="I17" i="65"/>
  <c r="I14" i="65"/>
  <c r="H13" i="65"/>
  <c r="G13" i="65"/>
  <c r="J21" i="65"/>
  <c r="J22" i="65"/>
  <c r="J18" i="65"/>
  <c r="Q17" i="64"/>
  <c r="Q14" i="64"/>
  <c r="P13" i="64"/>
  <c r="R21" i="64"/>
  <c r="R22" i="64"/>
  <c r="R18" i="64"/>
  <c r="X16" i="44"/>
  <c r="Z16" i="44"/>
  <c r="AB16" i="44"/>
  <c r="AD16" i="44"/>
  <c r="AF16" i="44"/>
  <c r="AH16" i="44"/>
  <c r="AJ16" i="44"/>
  <c r="AL16" i="44"/>
  <c r="AN16" i="44"/>
  <c r="AP16" i="44"/>
  <c r="Y18" i="44"/>
  <c r="AA18" i="44"/>
  <c r="AC18" i="44"/>
  <c r="AE18" i="44"/>
  <c r="AG18" i="44"/>
  <c r="AI18" i="44"/>
  <c r="AK18" i="44"/>
  <c r="AM18" i="44"/>
  <c r="AO18" i="44"/>
  <c r="X13" i="44"/>
  <c r="X14" i="44"/>
  <c r="Y16" i="44"/>
  <c r="AA16" i="44"/>
  <c r="AC16" i="44"/>
  <c r="AE16" i="44"/>
  <c r="AG16" i="44"/>
  <c r="AI16" i="44"/>
  <c r="AK16" i="44"/>
  <c r="AM16" i="44"/>
  <c r="AO16" i="44"/>
  <c r="Z18" i="44"/>
  <c r="AB18" i="44"/>
  <c r="AD18" i="44"/>
  <c r="AF18" i="44"/>
  <c r="AH18" i="44"/>
  <c r="AJ18" i="44"/>
  <c r="AL18" i="44"/>
  <c r="AN18" i="44"/>
  <c r="AP18" i="44"/>
  <c r="B115" i="43"/>
  <c r="B116" i="43"/>
  <c r="B224" i="43"/>
  <c r="B117" i="43"/>
  <c r="B118" i="43"/>
  <c r="B226" i="43"/>
  <c r="B334" i="43"/>
  <c r="B442" i="43"/>
  <c r="B550" i="43"/>
  <c r="B119" i="43"/>
  <c r="B120" i="43"/>
  <c r="B228" i="43"/>
  <c r="B121" i="43"/>
  <c r="B122" i="43"/>
  <c r="B230" i="43"/>
  <c r="B338" i="43"/>
  <c r="B446" i="43"/>
  <c r="B554" i="43"/>
  <c r="B123" i="43"/>
  <c r="B124" i="43"/>
  <c r="B232" i="43"/>
  <c r="B125" i="43"/>
  <c r="B126" i="43"/>
  <c r="B234" i="43"/>
  <c r="B342" i="43"/>
  <c r="B450" i="43"/>
  <c r="B558" i="43"/>
  <c r="B127" i="43"/>
  <c r="B128" i="43"/>
  <c r="B236" i="43"/>
  <c r="B129" i="43"/>
  <c r="B237" i="43"/>
  <c r="B345" i="43"/>
  <c r="B453" i="43"/>
  <c r="B561" i="43"/>
  <c r="B130" i="43"/>
  <c r="B238" i="43"/>
  <c r="B346" i="43"/>
  <c r="B454" i="43"/>
  <c r="B562" i="43"/>
  <c r="B131" i="43"/>
  <c r="B132" i="43"/>
  <c r="B240" i="43"/>
  <c r="B133" i="43"/>
  <c r="B134" i="43"/>
  <c r="B242" i="43"/>
  <c r="B350" i="43"/>
  <c r="B458" i="43"/>
  <c r="B566" i="43"/>
  <c r="B135" i="43"/>
  <c r="B136" i="43"/>
  <c r="B244" i="43"/>
  <c r="B137" i="43"/>
  <c r="B138" i="43"/>
  <c r="B246" i="43"/>
  <c r="B354" i="43"/>
  <c r="B462" i="43"/>
  <c r="B570" i="43"/>
  <c r="B139" i="43"/>
  <c r="B140" i="43"/>
  <c r="B248" i="43"/>
  <c r="B141" i="43"/>
  <c r="B142" i="43"/>
  <c r="B250" i="43"/>
  <c r="B358" i="43"/>
  <c r="B466" i="43"/>
  <c r="B574" i="43"/>
  <c r="B143" i="43"/>
  <c r="B144" i="43"/>
  <c r="B252" i="43"/>
  <c r="B145" i="43"/>
  <c r="B253" i="43"/>
  <c r="B361" i="43"/>
  <c r="B469" i="43"/>
  <c r="B577" i="43"/>
  <c r="B146" i="43"/>
  <c r="B254" i="43"/>
  <c r="B362" i="43"/>
  <c r="B470" i="43"/>
  <c r="B578" i="43"/>
  <c r="B147" i="43"/>
  <c r="B148" i="43"/>
  <c r="B256" i="43"/>
  <c r="B149" i="43"/>
  <c r="B150" i="43"/>
  <c r="B258" i="43"/>
  <c r="B366" i="43"/>
  <c r="B474" i="43"/>
  <c r="B582" i="43"/>
  <c r="B151" i="43"/>
  <c r="B152" i="43"/>
  <c r="B260" i="43"/>
  <c r="B153" i="43"/>
  <c r="B154" i="43"/>
  <c r="B262" i="43"/>
  <c r="B370" i="43"/>
  <c r="B478" i="43"/>
  <c r="B586" i="43"/>
  <c r="B155" i="43"/>
  <c r="B156" i="43"/>
  <c r="B264" i="43"/>
  <c r="B157" i="43"/>
  <c r="B158" i="43"/>
  <c r="B266" i="43"/>
  <c r="B374" i="43"/>
  <c r="B482" i="43"/>
  <c r="B590" i="43"/>
  <c r="B159" i="43"/>
  <c r="B160" i="43"/>
  <c r="B268" i="43"/>
  <c r="B161" i="43"/>
  <c r="B269" i="43"/>
  <c r="B377" i="43"/>
  <c r="B485" i="43"/>
  <c r="B593" i="43"/>
  <c r="B162" i="43"/>
  <c r="B270" i="43"/>
  <c r="B378" i="43"/>
  <c r="B486" i="43"/>
  <c r="B594" i="43"/>
  <c r="B163" i="43"/>
  <c r="B164" i="43"/>
  <c r="B272" i="43"/>
  <c r="B165" i="43"/>
  <c r="B166" i="43"/>
  <c r="B274" i="43"/>
  <c r="B382" i="43"/>
  <c r="B490" i="43"/>
  <c r="B598" i="43"/>
  <c r="B167" i="43"/>
  <c r="B168" i="43"/>
  <c r="B276" i="43"/>
  <c r="B169" i="43"/>
  <c r="B170" i="43"/>
  <c r="B278" i="43"/>
  <c r="B386" i="43"/>
  <c r="B494" i="43"/>
  <c r="B602" i="43"/>
  <c r="B171" i="43"/>
  <c r="B172" i="43"/>
  <c r="B280" i="43"/>
  <c r="B173" i="43"/>
  <c r="B174" i="43"/>
  <c r="B282" i="43"/>
  <c r="B390" i="43"/>
  <c r="B498" i="43"/>
  <c r="B606" i="43"/>
  <c r="B175" i="43"/>
  <c r="B176" i="43"/>
  <c r="B284" i="43"/>
  <c r="B177" i="43"/>
  <c r="B285" i="43"/>
  <c r="B393" i="43"/>
  <c r="B501" i="43"/>
  <c r="B609" i="43"/>
  <c r="B178" i="43"/>
  <c r="B286" i="43"/>
  <c r="B394" i="43"/>
  <c r="B502" i="43"/>
  <c r="B610" i="43"/>
  <c r="B179" i="43"/>
  <c r="B180" i="43"/>
  <c r="B288" i="43"/>
  <c r="B181" i="43"/>
  <c r="B182" i="43"/>
  <c r="B290" i="43"/>
  <c r="B398" i="43"/>
  <c r="B506" i="43"/>
  <c r="B614" i="43"/>
  <c r="B183" i="43"/>
  <c r="B184" i="43"/>
  <c r="B292" i="43"/>
  <c r="B185" i="43"/>
  <c r="B186" i="43"/>
  <c r="B294" i="43"/>
  <c r="B402" i="43"/>
  <c r="B510" i="43"/>
  <c r="B618" i="43"/>
  <c r="B187" i="43"/>
  <c r="B188" i="43"/>
  <c r="B296" i="43"/>
  <c r="B189" i="43"/>
  <c r="B190" i="43"/>
  <c r="B298" i="43"/>
  <c r="B406" i="43"/>
  <c r="B514" i="43"/>
  <c r="B622" i="43"/>
  <c r="B191" i="43"/>
  <c r="B192" i="43"/>
  <c r="B300" i="43"/>
  <c r="B193" i="43"/>
  <c r="B301" i="43"/>
  <c r="B409" i="43"/>
  <c r="B517" i="43"/>
  <c r="B625" i="43"/>
  <c r="B194" i="43"/>
  <c r="B302" i="43"/>
  <c r="B410" i="43"/>
  <c r="B518" i="43"/>
  <c r="B626" i="43"/>
  <c r="B195" i="43"/>
  <c r="B196" i="43"/>
  <c r="B304" i="43"/>
  <c r="B197" i="43"/>
  <c r="B198" i="43"/>
  <c r="B306" i="43"/>
  <c r="B414" i="43"/>
  <c r="B522" i="43"/>
  <c r="B630" i="43"/>
  <c r="B199" i="43"/>
  <c r="B200" i="43"/>
  <c r="B308" i="43"/>
  <c r="B201" i="43"/>
  <c r="B202" i="43"/>
  <c r="B310" i="43"/>
  <c r="B418" i="43"/>
  <c r="B526" i="43"/>
  <c r="B634" i="43"/>
  <c r="B203" i="43"/>
  <c r="B204" i="43"/>
  <c r="B312" i="43"/>
  <c r="B205" i="43"/>
  <c r="B206" i="43"/>
  <c r="B314" i="43"/>
  <c r="B422" i="43"/>
  <c r="B530" i="43"/>
  <c r="B638" i="43"/>
  <c r="B207" i="43"/>
  <c r="B208" i="43"/>
  <c r="B316" i="43"/>
  <c r="B209" i="43"/>
  <c r="B317" i="43"/>
  <c r="B425" i="43"/>
  <c r="B533" i="43"/>
  <c r="B641" i="43"/>
  <c r="B210" i="43"/>
  <c r="B318" i="43"/>
  <c r="B426" i="43"/>
  <c r="B534" i="43"/>
  <c r="B642" i="43"/>
  <c r="B211" i="43"/>
  <c r="B212" i="43"/>
  <c r="B320" i="43"/>
  <c r="B213" i="43"/>
  <c r="B214" i="43"/>
  <c r="B322" i="43"/>
  <c r="B430" i="43"/>
  <c r="B538" i="43"/>
  <c r="B646" i="43"/>
  <c r="B215" i="43"/>
  <c r="B216" i="43"/>
  <c r="B324" i="43"/>
  <c r="B217" i="43"/>
  <c r="B218" i="43"/>
  <c r="B326" i="43"/>
  <c r="B434" i="43"/>
  <c r="B542" i="43"/>
  <c r="B650" i="43"/>
  <c r="B219" i="43"/>
  <c r="B220" i="43"/>
  <c r="B328" i="43"/>
  <c r="B221" i="43"/>
  <c r="B223" i="43"/>
  <c r="B331" i="43"/>
  <c r="B439" i="43"/>
  <c r="B547" i="43"/>
  <c r="B225" i="43"/>
  <c r="B333" i="43"/>
  <c r="B441" i="43"/>
  <c r="B549" i="43"/>
  <c r="B227" i="43"/>
  <c r="B335" i="43"/>
  <c r="B229" i="43"/>
  <c r="B337" i="43"/>
  <c r="B445" i="43"/>
  <c r="B553" i="43"/>
  <c r="B231" i="43"/>
  <c r="B339" i="43"/>
  <c r="B447" i="43"/>
  <c r="B555" i="43"/>
  <c r="B233" i="43"/>
  <c r="B341" i="43"/>
  <c r="B449" i="43"/>
  <c r="B557" i="43"/>
  <c r="B235" i="43"/>
  <c r="B343" i="43"/>
  <c r="B239" i="43"/>
  <c r="B347" i="43"/>
  <c r="B455" i="43"/>
  <c r="B563" i="43"/>
  <c r="B241" i="43"/>
  <c r="B349" i="43"/>
  <c r="B457" i="43"/>
  <c r="B565" i="43"/>
  <c r="B243" i="43"/>
  <c r="B351" i="43"/>
  <c r="B245" i="43"/>
  <c r="B353" i="43"/>
  <c r="B461" i="43"/>
  <c r="B569" i="43"/>
  <c r="B247" i="43"/>
  <c r="B355" i="43"/>
  <c r="B463" i="43"/>
  <c r="B571" i="43"/>
  <c r="B249" i="43"/>
  <c r="B357" i="43"/>
  <c r="B465" i="43"/>
  <c r="B573" i="43"/>
  <c r="B251" i="43"/>
  <c r="B359" i="43"/>
  <c r="B255" i="43"/>
  <c r="B363" i="43"/>
  <c r="B471" i="43"/>
  <c r="B579" i="43"/>
  <c r="B257" i="43"/>
  <c r="B365" i="43"/>
  <c r="B473" i="43"/>
  <c r="B581" i="43"/>
  <c r="B259" i="43"/>
  <c r="B367" i="43"/>
  <c r="B261" i="43"/>
  <c r="B369" i="43"/>
  <c r="B477" i="43"/>
  <c r="B585" i="43"/>
  <c r="B263" i="43"/>
  <c r="B371" i="43"/>
  <c r="B479" i="43"/>
  <c r="B587" i="43"/>
  <c r="B265" i="43"/>
  <c r="B373" i="43"/>
  <c r="B481" i="43"/>
  <c r="B589" i="43"/>
  <c r="B267" i="43"/>
  <c r="B375" i="43"/>
  <c r="B271" i="43"/>
  <c r="B379" i="43"/>
  <c r="B487" i="43"/>
  <c r="B595" i="43"/>
  <c r="B273" i="43"/>
  <c r="B381" i="43"/>
  <c r="B489" i="43"/>
  <c r="B597" i="43"/>
  <c r="B275" i="43"/>
  <c r="B383" i="43"/>
  <c r="B277" i="43"/>
  <c r="B385" i="43"/>
  <c r="B493" i="43"/>
  <c r="B601" i="43"/>
  <c r="B279" i="43"/>
  <c r="B387" i="43"/>
  <c r="B495" i="43"/>
  <c r="B603" i="43"/>
  <c r="B281" i="43"/>
  <c r="B389" i="43"/>
  <c r="B497" i="43"/>
  <c r="B605" i="43"/>
  <c r="B283" i="43"/>
  <c r="B391" i="43"/>
  <c r="B287" i="43"/>
  <c r="B395" i="43"/>
  <c r="B503" i="43"/>
  <c r="B611" i="43"/>
  <c r="B289" i="43"/>
  <c r="B397" i="43"/>
  <c r="B505" i="43"/>
  <c r="B613" i="43"/>
  <c r="B291" i="43"/>
  <c r="B399" i="43"/>
  <c r="B293" i="43"/>
  <c r="B401" i="43"/>
  <c r="B509" i="43"/>
  <c r="B617" i="43"/>
  <c r="B295" i="43"/>
  <c r="B403" i="43"/>
  <c r="B511" i="43"/>
  <c r="B619" i="43"/>
  <c r="B297" i="43"/>
  <c r="B405" i="43"/>
  <c r="B513" i="43"/>
  <c r="B621" i="43"/>
  <c r="B299" i="43"/>
  <c r="B407" i="43"/>
  <c r="B303" i="43"/>
  <c r="B411" i="43"/>
  <c r="B519" i="43"/>
  <c r="B627" i="43"/>
  <c r="B305" i="43"/>
  <c r="B413" i="43"/>
  <c r="B521" i="43"/>
  <c r="B629" i="43"/>
  <c r="B307" i="43"/>
  <c r="B415" i="43"/>
  <c r="B309" i="43"/>
  <c r="B417" i="43"/>
  <c r="B525" i="43"/>
  <c r="B633" i="43"/>
  <c r="B311" i="43"/>
  <c r="B419" i="43"/>
  <c r="B527" i="43"/>
  <c r="B635" i="43"/>
  <c r="B313" i="43"/>
  <c r="B421" i="43"/>
  <c r="B529" i="43"/>
  <c r="B637" i="43"/>
  <c r="B315" i="43"/>
  <c r="B423" i="43"/>
  <c r="B319" i="43"/>
  <c r="B427" i="43"/>
  <c r="B535" i="43"/>
  <c r="B643" i="43"/>
  <c r="B321" i="43"/>
  <c r="B429" i="43"/>
  <c r="B537" i="43"/>
  <c r="B645" i="43"/>
  <c r="B323" i="43"/>
  <c r="B431" i="43"/>
  <c r="B325" i="43"/>
  <c r="B433" i="43"/>
  <c r="B541" i="43"/>
  <c r="B649" i="43"/>
  <c r="B327" i="43"/>
  <c r="B435" i="43"/>
  <c r="B543" i="43"/>
  <c r="B651" i="43"/>
  <c r="B329" i="43"/>
  <c r="B437" i="43"/>
  <c r="B545" i="43"/>
  <c r="B653" i="43"/>
  <c r="B332" i="43"/>
  <c r="B440" i="43"/>
  <c r="B336" i="43"/>
  <c r="B444" i="43"/>
  <c r="B552" i="43"/>
  <c r="B340" i="43"/>
  <c r="B448" i="43"/>
  <c r="B556" i="43"/>
  <c r="B344" i="43"/>
  <c r="B452" i="43"/>
  <c r="B560" i="43"/>
  <c r="B348" i="43"/>
  <c r="B456" i="43"/>
  <c r="B564" i="43"/>
  <c r="B352" i="43"/>
  <c r="B460" i="43"/>
  <c r="B568" i="43"/>
  <c r="B356" i="43"/>
  <c r="B464" i="43"/>
  <c r="B572" i="43"/>
  <c r="B360" i="43"/>
  <c r="B468" i="43"/>
  <c r="B576" i="43"/>
  <c r="B364" i="43"/>
  <c r="B472" i="43"/>
  <c r="B580" i="43"/>
  <c r="B368" i="43"/>
  <c r="B476" i="43"/>
  <c r="B584" i="43"/>
  <c r="B372" i="43"/>
  <c r="B480" i="43"/>
  <c r="B588" i="43"/>
  <c r="B376" i="43"/>
  <c r="B484" i="43"/>
  <c r="B592" i="43"/>
  <c r="B380" i="43"/>
  <c r="B488" i="43"/>
  <c r="B596" i="43"/>
  <c r="B384" i="43"/>
  <c r="B492" i="43"/>
  <c r="B600" i="43"/>
  <c r="B388" i="43"/>
  <c r="B496" i="43"/>
  <c r="B604" i="43"/>
  <c r="B392" i="43"/>
  <c r="B500" i="43"/>
  <c r="B608" i="43"/>
  <c r="B396" i="43"/>
  <c r="B504" i="43"/>
  <c r="B612" i="43"/>
  <c r="B400" i="43"/>
  <c r="B508" i="43"/>
  <c r="B616" i="43"/>
  <c r="B404" i="43"/>
  <c r="B512" i="43"/>
  <c r="B620" i="43"/>
  <c r="B408" i="43"/>
  <c r="B516" i="43"/>
  <c r="B624" i="43"/>
  <c r="B412" i="43"/>
  <c r="B520" i="43"/>
  <c r="B628" i="43"/>
  <c r="B416" i="43"/>
  <c r="B524" i="43"/>
  <c r="B632" i="43"/>
  <c r="B420" i="43"/>
  <c r="B528" i="43"/>
  <c r="B636" i="43"/>
  <c r="B424" i="43"/>
  <c r="B532" i="43"/>
  <c r="B640" i="43"/>
  <c r="B428" i="43"/>
  <c r="B536" i="43"/>
  <c r="B644" i="43"/>
  <c r="B432" i="43"/>
  <c r="B540" i="43"/>
  <c r="B648" i="43"/>
  <c r="B436" i="43"/>
  <c r="B544" i="43"/>
  <c r="B652" i="43"/>
  <c r="B443" i="43"/>
  <c r="B551" i="43"/>
  <c r="B451" i="43"/>
  <c r="B559" i="43"/>
  <c r="B459" i="43"/>
  <c r="B567" i="43"/>
  <c r="B467" i="43"/>
  <c r="B575" i="43"/>
  <c r="B475" i="43"/>
  <c r="B583" i="43"/>
  <c r="B483" i="43"/>
  <c r="B591" i="43"/>
  <c r="B491" i="43"/>
  <c r="B599" i="43"/>
  <c r="B499" i="43"/>
  <c r="B607" i="43"/>
  <c r="B507" i="43"/>
  <c r="B615" i="43"/>
  <c r="B515" i="43"/>
  <c r="B623" i="43"/>
  <c r="B523" i="43"/>
  <c r="B631" i="43"/>
  <c r="B531" i="43"/>
  <c r="B639" i="43"/>
  <c r="B539" i="43"/>
  <c r="B647" i="43"/>
  <c r="B548" i="43"/>
  <c r="B114" i="43"/>
  <c r="B222" i="43"/>
  <c r="B330" i="43"/>
  <c r="B438" i="43"/>
  <c r="B546" i="43"/>
  <c r="L14" i="71"/>
  <c r="L17" i="71"/>
  <c r="K13" i="71"/>
  <c r="M21" i="71"/>
  <c r="M22" i="71"/>
  <c r="M18" i="71"/>
  <c r="S11" i="69"/>
  <c r="R15" i="69"/>
  <c r="R12" i="69"/>
  <c r="Q19" i="69"/>
  <c r="Q20" i="69"/>
  <c r="Q16" i="69"/>
  <c r="S21" i="63"/>
  <c r="S22" i="63"/>
  <c r="S18" i="63"/>
  <c r="R17" i="63"/>
  <c r="R14" i="63"/>
  <c r="Q13" i="63"/>
  <c r="AN21" i="62"/>
  <c r="AM22" i="62"/>
  <c r="AM18" i="62"/>
  <c r="AM14" i="62"/>
  <c r="AM17" i="62"/>
  <c r="AM13" i="62"/>
  <c r="H17" i="68"/>
  <c r="H14" i="68"/>
  <c r="G13" i="68"/>
  <c r="I21" i="68"/>
  <c r="I22" i="68"/>
  <c r="I18" i="68"/>
  <c r="X16" i="68"/>
  <c r="X11" i="68"/>
  <c r="X12" i="68"/>
  <c r="W20" i="68"/>
  <c r="V19" i="68"/>
  <c r="W15" i="68"/>
  <c r="G17" i="65"/>
  <c r="F13" i="65"/>
  <c r="E13" i="65"/>
  <c r="G14" i="65"/>
  <c r="H17" i="65"/>
  <c r="H14" i="65"/>
  <c r="I21" i="65"/>
  <c r="I22" i="65"/>
  <c r="I18" i="65"/>
  <c r="P17" i="64"/>
  <c r="P14" i="64"/>
  <c r="O13" i="64"/>
  <c r="Q21" i="64"/>
  <c r="Q22" i="64"/>
  <c r="Q18" i="64"/>
  <c r="AN17" i="34"/>
  <c r="AM17" i="34"/>
  <c r="AL17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AN16" i="34"/>
  <c r="AM16" i="34"/>
  <c r="AL16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AN15" i="34"/>
  <c r="AM15" i="34"/>
  <c r="AL15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AN14" i="34"/>
  <c r="AM14" i="34"/>
  <c r="AL14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AN13" i="34"/>
  <c r="AM13" i="34"/>
  <c r="AL13" i="34"/>
  <c r="AK13" i="34"/>
  <c r="AJ13" i="34"/>
  <c r="AI13" i="34"/>
  <c r="AH13" i="34"/>
  <c r="AG13" i="34"/>
  <c r="AF13" i="34"/>
  <c r="AE13" i="34"/>
  <c r="AD13" i="34"/>
  <c r="AC13" i="34"/>
  <c r="AB13" i="34"/>
  <c r="AA13" i="34"/>
  <c r="Z13" i="34"/>
  <c r="Y13" i="34"/>
  <c r="X13" i="34"/>
  <c r="W13" i="34"/>
  <c r="AN12" i="34"/>
  <c r="AM12" i="34"/>
  <c r="AL12" i="34"/>
  <c r="AK12" i="34"/>
  <c r="AJ12" i="34"/>
  <c r="AI12" i="34"/>
  <c r="AH12" i="34"/>
  <c r="AG12" i="34"/>
  <c r="AF12" i="34"/>
  <c r="AE12" i="34"/>
  <c r="AD12" i="34"/>
  <c r="AC12" i="34"/>
  <c r="AB12" i="34"/>
  <c r="AA12" i="34"/>
  <c r="Z12" i="34"/>
  <c r="Y12" i="34"/>
  <c r="X12" i="34"/>
  <c r="W12" i="34"/>
  <c r="W17" i="34"/>
  <c r="L21" i="71"/>
  <c r="L22" i="71"/>
  <c r="L18" i="71"/>
  <c r="K17" i="71"/>
  <c r="J13" i="71"/>
  <c r="K14" i="71"/>
  <c r="S15" i="69"/>
  <c r="S12" i="69"/>
  <c r="T11" i="69"/>
  <c r="R19" i="69"/>
  <c r="R20" i="69"/>
  <c r="R16" i="69"/>
  <c r="Q17" i="63"/>
  <c r="P13" i="63"/>
  <c r="Q14" i="63"/>
  <c r="R21" i="63"/>
  <c r="R22" i="63"/>
  <c r="R18" i="63"/>
  <c r="AO21" i="62"/>
  <c r="AN22" i="62"/>
  <c r="AN18" i="62"/>
  <c r="AN14" i="62"/>
  <c r="AN17" i="62"/>
  <c r="AN13" i="62"/>
  <c r="W16" i="68"/>
  <c r="W11" i="68"/>
  <c r="W12" i="68"/>
  <c r="U19" i="68"/>
  <c r="V15" i="68"/>
  <c r="V20" i="68"/>
  <c r="G17" i="68"/>
  <c r="G14" i="68"/>
  <c r="F13" i="68"/>
  <c r="H21" i="68"/>
  <c r="H22" i="68"/>
  <c r="H18" i="68"/>
  <c r="F14" i="65"/>
  <c r="F17" i="65"/>
  <c r="G21" i="65"/>
  <c r="G22" i="65"/>
  <c r="G18" i="65"/>
  <c r="H21" i="65"/>
  <c r="H22" i="65"/>
  <c r="H18" i="65"/>
  <c r="O17" i="64"/>
  <c r="O14" i="64"/>
  <c r="N13" i="64"/>
  <c r="P21" i="64"/>
  <c r="P22" i="64"/>
  <c r="P18" i="64"/>
  <c r="AG13" i="20"/>
  <c r="AG15" i="20"/>
  <c r="AF13" i="20"/>
  <c r="AF15" i="20"/>
  <c r="AE13" i="20"/>
  <c r="AE15" i="20"/>
  <c r="AD13" i="20"/>
  <c r="AD15" i="20"/>
  <c r="AC13" i="20"/>
  <c r="AC15" i="20"/>
  <c r="AB13" i="20"/>
  <c r="AB15" i="20"/>
  <c r="AA13" i="20"/>
  <c r="AA15" i="20"/>
  <c r="Z13" i="20"/>
  <c r="Z15" i="20"/>
  <c r="Y13" i="20"/>
  <c r="Y15" i="20"/>
  <c r="X13" i="20"/>
  <c r="X15" i="20"/>
  <c r="W13" i="20"/>
  <c r="W15" i="20"/>
  <c r="V13" i="20"/>
  <c r="V15" i="20"/>
  <c r="U13" i="20"/>
  <c r="U15" i="20"/>
  <c r="T13" i="20"/>
  <c r="T15" i="20"/>
  <c r="S13" i="20"/>
  <c r="S15" i="20"/>
  <c r="R13" i="20"/>
  <c r="R15" i="20"/>
  <c r="Q13" i="20"/>
  <c r="Q15" i="20"/>
  <c r="P13" i="20"/>
  <c r="P15" i="20"/>
  <c r="O13" i="20"/>
  <c r="O15" i="20"/>
  <c r="N13" i="20"/>
  <c r="N15" i="20"/>
  <c r="M13" i="20"/>
  <c r="M15" i="20"/>
  <c r="L13" i="20"/>
  <c r="L15" i="20"/>
  <c r="K13" i="20"/>
  <c r="K15" i="20"/>
  <c r="J13" i="20"/>
  <c r="J15" i="20"/>
  <c r="I13" i="20"/>
  <c r="I15" i="20"/>
  <c r="H13" i="20"/>
  <c r="H15" i="20"/>
  <c r="G13" i="20"/>
  <c r="G15" i="20"/>
  <c r="F13" i="20"/>
  <c r="F15" i="20"/>
  <c r="E13" i="20"/>
  <c r="E15" i="20"/>
  <c r="AG12" i="20"/>
  <c r="AG14" i="20"/>
  <c r="AF12" i="20"/>
  <c r="AF14" i="20"/>
  <c r="AE12" i="20"/>
  <c r="AE14" i="20"/>
  <c r="AD12" i="20"/>
  <c r="AD14" i="20"/>
  <c r="AC12" i="20"/>
  <c r="AC14" i="20"/>
  <c r="AB12" i="20"/>
  <c r="AB14" i="20"/>
  <c r="AA12" i="20"/>
  <c r="AA14" i="20"/>
  <c r="Z12" i="20"/>
  <c r="Z14" i="20"/>
  <c r="Y12" i="20"/>
  <c r="Y14" i="20"/>
  <c r="X12" i="20"/>
  <c r="X14" i="20"/>
  <c r="W12" i="20"/>
  <c r="W14" i="20"/>
  <c r="V12" i="20"/>
  <c r="V14" i="20"/>
  <c r="U12" i="20"/>
  <c r="U14" i="20"/>
  <c r="T12" i="20"/>
  <c r="T14" i="20"/>
  <c r="S12" i="20"/>
  <c r="S14" i="20"/>
  <c r="R12" i="20"/>
  <c r="R14" i="20"/>
  <c r="Q12" i="20"/>
  <c r="Q14" i="20"/>
  <c r="P12" i="20"/>
  <c r="P14" i="20"/>
  <c r="O12" i="20"/>
  <c r="O14" i="20"/>
  <c r="N12" i="20"/>
  <c r="N14" i="20"/>
  <c r="M12" i="20"/>
  <c r="M14" i="20"/>
  <c r="L12" i="20"/>
  <c r="L14" i="20"/>
  <c r="K12" i="20"/>
  <c r="K14" i="20"/>
  <c r="J12" i="20"/>
  <c r="J14" i="20"/>
  <c r="I12" i="20"/>
  <c r="I14" i="20"/>
  <c r="H12" i="20"/>
  <c r="H14" i="20"/>
  <c r="G12" i="20"/>
  <c r="G14" i="20"/>
  <c r="F12" i="20"/>
  <c r="F14" i="20"/>
  <c r="E12" i="20"/>
  <c r="E14" i="20"/>
  <c r="J17" i="71"/>
  <c r="J14" i="71"/>
  <c r="I13" i="71"/>
  <c r="K21" i="71"/>
  <c r="K22" i="71"/>
  <c r="K18" i="71"/>
  <c r="U11" i="69"/>
  <c r="V11" i="69"/>
  <c r="T15" i="69"/>
  <c r="T12" i="69"/>
  <c r="S19" i="69"/>
  <c r="S20" i="69"/>
  <c r="S16" i="69"/>
  <c r="Q21" i="63"/>
  <c r="Q22" i="63"/>
  <c r="Q18" i="63"/>
  <c r="AO17" i="62"/>
  <c r="AO13" i="62"/>
  <c r="AO22" i="62"/>
  <c r="AO18" i="62"/>
  <c r="AO14" i="62"/>
  <c r="AP21" i="62"/>
  <c r="P17" i="63"/>
  <c r="O13" i="63"/>
  <c r="P14" i="63"/>
  <c r="F17" i="68"/>
  <c r="F14" i="68"/>
  <c r="E13" i="68"/>
  <c r="G21" i="68"/>
  <c r="G22" i="68"/>
  <c r="G18" i="68"/>
  <c r="V16" i="68"/>
  <c r="V11" i="68"/>
  <c r="V12" i="68"/>
  <c r="U20" i="68"/>
  <c r="U15" i="68"/>
  <c r="F18" i="65"/>
  <c r="F21" i="65"/>
  <c r="F22" i="65"/>
  <c r="N17" i="64"/>
  <c r="N14" i="64"/>
  <c r="M13" i="64"/>
  <c r="O21" i="64"/>
  <c r="O22" i="64"/>
  <c r="O18" i="64"/>
  <c r="Q11" i="11"/>
  <c r="Q13" i="11"/>
  <c r="AG13" i="11"/>
  <c r="P11" i="11"/>
  <c r="P13" i="11"/>
  <c r="AF13" i="11"/>
  <c r="O11" i="11"/>
  <c r="O13" i="11"/>
  <c r="AE13" i="11"/>
  <c r="N11" i="11"/>
  <c r="N13" i="11"/>
  <c r="AD13" i="11"/>
  <c r="M11" i="11"/>
  <c r="M13" i="11"/>
  <c r="AC13" i="11"/>
  <c r="L11" i="11"/>
  <c r="L13" i="11"/>
  <c r="AB13" i="11"/>
  <c r="K11" i="11"/>
  <c r="K13" i="11"/>
  <c r="AA13" i="11"/>
  <c r="J11" i="11"/>
  <c r="J13" i="11"/>
  <c r="Z13" i="11"/>
  <c r="I11" i="11"/>
  <c r="I13" i="11"/>
  <c r="Y13" i="11"/>
  <c r="H11" i="11"/>
  <c r="H13" i="11"/>
  <c r="X13" i="11"/>
  <c r="G11" i="11"/>
  <c r="G13" i="11"/>
  <c r="W13" i="11"/>
  <c r="F11" i="11"/>
  <c r="F13" i="11"/>
  <c r="V13" i="11"/>
  <c r="E11" i="11"/>
  <c r="E13" i="11"/>
  <c r="U13" i="11"/>
  <c r="D11" i="11"/>
  <c r="D13" i="11"/>
  <c r="T13" i="11"/>
  <c r="C11" i="11"/>
  <c r="C13" i="11"/>
  <c r="S13" i="11"/>
  <c r="B11" i="11"/>
  <c r="B13" i="11"/>
  <c r="R13" i="11"/>
  <c r="Q10" i="11"/>
  <c r="Q12" i="11"/>
  <c r="AG12" i="11"/>
  <c r="P10" i="11"/>
  <c r="P12" i="11"/>
  <c r="AF12" i="11"/>
  <c r="O10" i="11"/>
  <c r="O12" i="11"/>
  <c r="AE12" i="11"/>
  <c r="N10" i="11"/>
  <c r="N12" i="11"/>
  <c r="AD12" i="11"/>
  <c r="M10" i="11"/>
  <c r="M12" i="11"/>
  <c r="AC12" i="11"/>
  <c r="L10" i="11"/>
  <c r="L12" i="11"/>
  <c r="AB12" i="11"/>
  <c r="K10" i="11"/>
  <c r="K12" i="11"/>
  <c r="AA12" i="11"/>
  <c r="J10" i="11"/>
  <c r="J12" i="11"/>
  <c r="Z12" i="11"/>
  <c r="I10" i="11"/>
  <c r="I12" i="11"/>
  <c r="Y12" i="11"/>
  <c r="H10" i="11"/>
  <c r="H12" i="11"/>
  <c r="X12" i="11"/>
  <c r="G10" i="11"/>
  <c r="G12" i="11"/>
  <c r="W12" i="11"/>
  <c r="F10" i="11"/>
  <c r="F12" i="11"/>
  <c r="V12" i="11"/>
  <c r="E10" i="11"/>
  <c r="E12" i="11"/>
  <c r="U12" i="11"/>
  <c r="D10" i="11"/>
  <c r="D12" i="11"/>
  <c r="T12" i="11"/>
  <c r="C10" i="11"/>
  <c r="C12" i="11"/>
  <c r="S12" i="11"/>
  <c r="B10" i="11"/>
  <c r="B12" i="11"/>
  <c r="R12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V15" i="69"/>
  <c r="V12" i="69"/>
  <c r="W11" i="69"/>
  <c r="I17" i="71"/>
  <c r="H13" i="71"/>
  <c r="I14" i="71"/>
  <c r="J21" i="71"/>
  <c r="J22" i="71"/>
  <c r="J18" i="71"/>
  <c r="U15" i="69"/>
  <c r="U12" i="69"/>
  <c r="T19" i="69"/>
  <c r="T20" i="69"/>
  <c r="T16" i="69"/>
  <c r="O17" i="63"/>
  <c r="N13" i="63"/>
  <c r="O14" i="63"/>
  <c r="AQ21" i="62"/>
  <c r="AP22" i="62"/>
  <c r="AP18" i="62"/>
  <c r="AP14" i="62"/>
  <c r="AP17" i="62"/>
  <c r="AP13" i="62"/>
  <c r="P21" i="63"/>
  <c r="P22" i="63"/>
  <c r="P18" i="63"/>
  <c r="U16" i="68"/>
  <c r="U11" i="68"/>
  <c r="U12" i="68"/>
  <c r="E17" i="68"/>
  <c r="E14" i="68"/>
  <c r="F21" i="68"/>
  <c r="F22" i="68"/>
  <c r="F18" i="68"/>
  <c r="M17" i="64"/>
  <c r="M14" i="64"/>
  <c r="L13" i="64"/>
  <c r="N21" i="64"/>
  <c r="N22" i="64"/>
  <c r="N18" i="64"/>
  <c r="R10" i="11"/>
  <c r="T10" i="11"/>
  <c r="V10" i="11"/>
  <c r="X10" i="11"/>
  <c r="Z10" i="11"/>
  <c r="AB10" i="11"/>
  <c r="AD10" i="11"/>
  <c r="AF10" i="11"/>
  <c r="R11" i="11"/>
  <c r="T11" i="11"/>
  <c r="V11" i="11"/>
  <c r="X11" i="11"/>
  <c r="Z11" i="11"/>
  <c r="AB11" i="11"/>
  <c r="AD11" i="11"/>
  <c r="AF11" i="11"/>
  <c r="S10" i="11"/>
  <c r="U10" i="11"/>
  <c r="W10" i="11"/>
  <c r="Y10" i="11"/>
  <c r="AA10" i="11"/>
  <c r="AC10" i="11"/>
  <c r="AE10" i="11"/>
  <c r="AG10" i="11"/>
  <c r="S11" i="11"/>
  <c r="U11" i="11"/>
  <c r="W11" i="11"/>
  <c r="Y11" i="11"/>
  <c r="AA11" i="11"/>
  <c r="AC11" i="11"/>
  <c r="AE11" i="11"/>
  <c r="AG11" i="11"/>
  <c r="X11" i="69"/>
  <c r="W15" i="69"/>
  <c r="W12" i="69"/>
  <c r="V16" i="69"/>
  <c r="V19" i="69"/>
  <c r="V20" i="69"/>
  <c r="H14" i="71"/>
  <c r="H17" i="71"/>
  <c r="G13" i="71"/>
  <c r="I21" i="71"/>
  <c r="I22" i="71"/>
  <c r="I18" i="71"/>
  <c r="Y11" i="69"/>
  <c r="Y15" i="69"/>
  <c r="U19" i="69"/>
  <c r="U20" i="69"/>
  <c r="U16" i="69"/>
  <c r="O21" i="63"/>
  <c r="O22" i="63"/>
  <c r="O18" i="63"/>
  <c r="AQ17" i="62"/>
  <c r="AQ13" i="62"/>
  <c r="AR21" i="62"/>
  <c r="AQ22" i="62"/>
  <c r="AQ18" i="62"/>
  <c r="AQ14" i="62"/>
  <c r="N17" i="63"/>
  <c r="M13" i="63"/>
  <c r="N14" i="63"/>
  <c r="E21" i="68"/>
  <c r="E18" i="68"/>
  <c r="L17" i="64"/>
  <c r="L14" i="64"/>
  <c r="K13" i="64"/>
  <c r="M21" i="64"/>
  <c r="M22" i="64"/>
  <c r="M18" i="64"/>
  <c r="W16" i="69"/>
  <c r="W19" i="69"/>
  <c r="W20" i="69"/>
  <c r="Y16" i="69"/>
  <c r="Y19" i="69"/>
  <c r="Y20" i="69"/>
  <c r="X15" i="69"/>
  <c r="X12" i="69"/>
  <c r="H21" i="71"/>
  <c r="H22" i="71"/>
  <c r="H18" i="71"/>
  <c r="G17" i="71"/>
  <c r="F13" i="71"/>
  <c r="G14" i="71"/>
  <c r="Y12" i="69"/>
  <c r="Z11" i="69"/>
  <c r="M17" i="63"/>
  <c r="L13" i="63"/>
  <c r="M14" i="63"/>
  <c r="N21" i="63"/>
  <c r="N22" i="63"/>
  <c r="N18" i="63"/>
  <c r="AS21" i="62"/>
  <c r="AR22" i="62"/>
  <c r="AR18" i="62"/>
  <c r="AR14" i="62"/>
  <c r="AR17" i="62"/>
  <c r="AR13" i="62"/>
  <c r="U21" i="68"/>
  <c r="E22" i="68"/>
  <c r="K17" i="64"/>
  <c r="K14" i="64"/>
  <c r="J13" i="64"/>
  <c r="L21" i="64"/>
  <c r="L22" i="64"/>
  <c r="L18" i="64"/>
  <c r="X16" i="69"/>
  <c r="X19" i="69"/>
  <c r="X20" i="69"/>
  <c r="F17" i="71"/>
  <c r="F14" i="71"/>
  <c r="E13" i="71"/>
  <c r="G21" i="71"/>
  <c r="G22" i="71"/>
  <c r="G18" i="71"/>
  <c r="AA11" i="69"/>
  <c r="Z15" i="69"/>
  <c r="Z12" i="69"/>
  <c r="M21" i="63"/>
  <c r="M22" i="63"/>
  <c r="M18" i="63"/>
  <c r="AS17" i="62"/>
  <c r="AS13" i="62"/>
  <c r="AT21" i="62"/>
  <c r="AS22" i="62"/>
  <c r="AS18" i="62"/>
  <c r="AS14" i="62"/>
  <c r="L17" i="63"/>
  <c r="K13" i="63"/>
  <c r="L14" i="63"/>
  <c r="U22" i="68"/>
  <c r="V21" i="68"/>
  <c r="U17" i="68"/>
  <c r="J17" i="64"/>
  <c r="J14" i="64"/>
  <c r="I13" i="64"/>
  <c r="K21" i="64"/>
  <c r="K22" i="64"/>
  <c r="K18" i="64"/>
  <c r="E17" i="71"/>
  <c r="E14" i="71"/>
  <c r="F21" i="71"/>
  <c r="F22" i="71"/>
  <c r="F18" i="71"/>
  <c r="AA15" i="69"/>
  <c r="AA13" i="69"/>
  <c r="AA12" i="69"/>
  <c r="Z19" i="69"/>
  <c r="Z20" i="69"/>
  <c r="Z16" i="69"/>
  <c r="K17" i="63"/>
  <c r="K14" i="63"/>
  <c r="J13" i="63"/>
  <c r="L21" i="63"/>
  <c r="L22" i="63"/>
  <c r="L18" i="63"/>
  <c r="AT17" i="62"/>
  <c r="AT13" i="62"/>
  <c r="AU21" i="62"/>
  <c r="AT22" i="62"/>
  <c r="AT18" i="62"/>
  <c r="AT14" i="62"/>
  <c r="V22" i="68"/>
  <c r="W21" i="68"/>
  <c r="V17" i="68"/>
  <c r="U18" i="68"/>
  <c r="U13" i="68"/>
  <c r="U14" i="68"/>
  <c r="I17" i="64"/>
  <c r="I14" i="64"/>
  <c r="H13" i="64"/>
  <c r="J21" i="64"/>
  <c r="J22" i="64"/>
  <c r="J18" i="64"/>
  <c r="E21" i="71"/>
  <c r="E18" i="71"/>
  <c r="AA17" i="69"/>
  <c r="AA14" i="69"/>
  <c r="Z13" i="69"/>
  <c r="Y13" i="69"/>
  <c r="X13" i="69"/>
  <c r="AA19" i="69"/>
  <c r="AA20" i="69"/>
  <c r="AA16" i="69"/>
  <c r="AU17" i="62"/>
  <c r="AU13" i="62"/>
  <c r="AV21" i="62"/>
  <c r="AU22" i="62"/>
  <c r="AU18" i="62"/>
  <c r="AU14" i="62"/>
  <c r="J17" i="63"/>
  <c r="I13" i="63"/>
  <c r="J14" i="63"/>
  <c r="K21" i="63"/>
  <c r="K22" i="63"/>
  <c r="K18" i="63"/>
  <c r="X21" i="68"/>
  <c r="W22" i="68"/>
  <c r="W17" i="68"/>
  <c r="V13" i="68"/>
  <c r="V14" i="68"/>
  <c r="V18" i="68"/>
  <c r="H17" i="64"/>
  <c r="H14" i="64"/>
  <c r="G13" i="64"/>
  <c r="I21" i="64"/>
  <c r="I22" i="64"/>
  <c r="I18" i="64"/>
  <c r="W13" i="69"/>
  <c r="X14" i="69"/>
  <c r="X17" i="69"/>
  <c r="E22" i="71"/>
  <c r="AA21" i="71"/>
  <c r="Z17" i="69"/>
  <c r="Z14" i="69"/>
  <c r="AA21" i="69"/>
  <c r="AA22" i="69"/>
  <c r="AA18" i="69"/>
  <c r="I17" i="63"/>
  <c r="H13" i="63"/>
  <c r="I14" i="63"/>
  <c r="J21" i="63"/>
  <c r="J22" i="63"/>
  <c r="J18" i="63"/>
  <c r="AW21" i="62"/>
  <c r="AV22" i="62"/>
  <c r="AV18" i="62"/>
  <c r="AV14" i="62"/>
  <c r="AV17" i="62"/>
  <c r="AV13" i="62"/>
  <c r="W18" i="68"/>
  <c r="W13" i="68"/>
  <c r="W14" i="68"/>
  <c r="X22" i="68"/>
  <c r="Y21" i="68"/>
  <c r="X17" i="68"/>
  <c r="G17" i="64"/>
  <c r="G14" i="64"/>
  <c r="F13" i="64"/>
  <c r="H21" i="64"/>
  <c r="H22" i="64"/>
  <c r="H18" i="64"/>
  <c r="X18" i="69"/>
  <c r="X21" i="69"/>
  <c r="X22" i="69"/>
  <c r="V13" i="69"/>
  <c r="U13" i="69"/>
  <c r="T13" i="69"/>
  <c r="S13" i="69"/>
  <c r="W17" i="69"/>
  <c r="W14" i="69"/>
  <c r="AB21" i="71"/>
  <c r="AA22" i="71"/>
  <c r="AA17" i="71"/>
  <c r="Z21" i="69"/>
  <c r="Z22" i="69"/>
  <c r="Z18" i="69"/>
  <c r="I21" i="63"/>
  <c r="I22" i="63"/>
  <c r="I18" i="63"/>
  <c r="AX21" i="62"/>
  <c r="AW22" i="62"/>
  <c r="AW18" i="62"/>
  <c r="AW14" i="62"/>
  <c r="AW17" i="62"/>
  <c r="AW13" i="62"/>
  <c r="H17" i="63"/>
  <c r="H14" i="63"/>
  <c r="G13" i="63"/>
  <c r="Y17" i="68"/>
  <c r="Y22" i="68"/>
  <c r="Z21" i="68"/>
  <c r="X18" i="68"/>
  <c r="X13" i="68"/>
  <c r="X14" i="68"/>
  <c r="F17" i="64"/>
  <c r="F14" i="64"/>
  <c r="E13" i="64"/>
  <c r="G21" i="64"/>
  <c r="G22" i="64"/>
  <c r="G18" i="64"/>
  <c r="W18" i="69"/>
  <c r="W21" i="69"/>
  <c r="W22" i="69"/>
  <c r="AA18" i="71"/>
  <c r="AA13" i="71"/>
  <c r="AA14" i="71"/>
  <c r="AB22" i="71"/>
  <c r="AC21" i="71"/>
  <c r="AB17" i="71"/>
  <c r="AY21" i="62"/>
  <c r="AX22" i="62"/>
  <c r="AX18" i="62"/>
  <c r="AX14" i="62"/>
  <c r="AX17" i="62"/>
  <c r="AX13" i="62"/>
  <c r="G17" i="63"/>
  <c r="F13" i="63"/>
  <c r="G14" i="63"/>
  <c r="H21" i="63"/>
  <c r="H22" i="63"/>
  <c r="H18" i="63"/>
  <c r="Z22" i="68"/>
  <c r="AA21" i="68"/>
  <c r="Z17" i="68"/>
  <c r="Y18" i="68"/>
  <c r="Y13" i="68"/>
  <c r="Y14" i="68"/>
  <c r="E17" i="64"/>
  <c r="E14" i="64"/>
  <c r="F21" i="64"/>
  <c r="F22" i="64"/>
  <c r="F18" i="64"/>
  <c r="AD21" i="71"/>
  <c r="AC22" i="71"/>
  <c r="AC17" i="71"/>
  <c r="AB18" i="71"/>
  <c r="AB13" i="71"/>
  <c r="AB14" i="71"/>
  <c r="U17" i="69"/>
  <c r="U14" i="69"/>
  <c r="F17" i="63"/>
  <c r="F14" i="63"/>
  <c r="E13" i="63"/>
  <c r="AZ21" i="62"/>
  <c r="AY22" i="62"/>
  <c r="AY18" i="62"/>
  <c r="AY14" i="62"/>
  <c r="AY17" i="62"/>
  <c r="AY13" i="62"/>
  <c r="G21" i="63"/>
  <c r="G22" i="63"/>
  <c r="G18" i="63"/>
  <c r="AA17" i="68"/>
  <c r="AB21" i="68"/>
  <c r="AA22" i="68"/>
  <c r="Z13" i="68"/>
  <c r="Z14" i="68"/>
  <c r="Z18" i="68"/>
  <c r="E17" i="65"/>
  <c r="E14" i="65"/>
  <c r="E21" i="64"/>
  <c r="E18" i="64"/>
  <c r="AC18" i="71"/>
  <c r="AC13" i="71"/>
  <c r="AC14" i="71"/>
  <c r="AD22" i="71"/>
  <c r="AD17" i="71"/>
  <c r="AE21" i="71"/>
  <c r="T17" i="69"/>
  <c r="T14" i="69"/>
  <c r="U21" i="69"/>
  <c r="U22" i="69"/>
  <c r="U18" i="69"/>
  <c r="E17" i="63"/>
  <c r="E14" i="63"/>
  <c r="F21" i="63"/>
  <c r="F22" i="63"/>
  <c r="F18" i="63"/>
  <c r="BA21" i="62"/>
  <c r="AZ22" i="62"/>
  <c r="AZ18" i="62"/>
  <c r="AZ14" i="62"/>
  <c r="AZ17" i="62"/>
  <c r="AZ13" i="62"/>
  <c r="AB22" i="68"/>
  <c r="AC21" i="68"/>
  <c r="AB17" i="68"/>
  <c r="AA18" i="68"/>
  <c r="AA13" i="68"/>
  <c r="AA14" i="68"/>
  <c r="E21" i="65"/>
  <c r="E18" i="65"/>
  <c r="Z21" i="64"/>
  <c r="E22" i="64"/>
  <c r="AD18" i="71"/>
  <c r="AD13" i="71"/>
  <c r="AD14" i="71"/>
  <c r="AF21" i="71"/>
  <c r="AE22" i="71"/>
  <c r="AE17" i="71"/>
  <c r="S17" i="69"/>
  <c r="S14" i="69"/>
  <c r="R13" i="69"/>
  <c r="T21" i="69"/>
  <c r="T22" i="69"/>
  <c r="T18" i="69"/>
  <c r="BA17" i="62"/>
  <c r="BA13" i="62"/>
  <c r="BB21" i="62"/>
  <c r="BA22" i="62"/>
  <c r="BA18" i="62"/>
  <c r="BA14" i="62"/>
  <c r="E21" i="63"/>
  <c r="E18" i="63"/>
  <c r="AC17" i="68"/>
  <c r="AC22" i="68"/>
  <c r="AD21" i="68"/>
  <c r="AB18" i="68"/>
  <c r="AB13" i="68"/>
  <c r="AB14" i="68"/>
  <c r="Q21" i="65"/>
  <c r="E22" i="65"/>
  <c r="Z22" i="64"/>
  <c r="AA21" i="64"/>
  <c r="Z17" i="64"/>
  <c r="AE18" i="71"/>
  <c r="AE13" i="71"/>
  <c r="AE14" i="71"/>
  <c r="AF22" i="71"/>
  <c r="AG21" i="71"/>
  <c r="AF17" i="71"/>
  <c r="Q13" i="69"/>
  <c r="R17" i="69"/>
  <c r="R14" i="69"/>
  <c r="S21" i="69"/>
  <c r="S22" i="69"/>
  <c r="S18" i="69"/>
  <c r="Z21" i="63"/>
  <c r="E22" i="63"/>
  <c r="BB17" i="62"/>
  <c r="BB13" i="62"/>
  <c r="BC21" i="62"/>
  <c r="BB22" i="62"/>
  <c r="BB18" i="62"/>
  <c r="BB14" i="62"/>
  <c r="AD22" i="68"/>
  <c r="AE21" i="68"/>
  <c r="AD17" i="68"/>
  <c r="AC18" i="68"/>
  <c r="AC13" i="68"/>
  <c r="AC14" i="68"/>
  <c r="Q22" i="65"/>
  <c r="R21" i="65"/>
  <c r="Q17" i="65"/>
  <c r="AB21" i="64"/>
  <c r="AA22" i="64"/>
  <c r="AA17" i="64"/>
  <c r="Z18" i="64"/>
  <c r="Z13" i="64"/>
  <c r="Z14" i="64"/>
  <c r="AH21" i="71"/>
  <c r="AG22" i="71"/>
  <c r="AG17" i="71"/>
  <c r="AF18" i="71"/>
  <c r="AF13" i="71"/>
  <c r="AF14" i="71"/>
  <c r="R21" i="69"/>
  <c r="R22" i="69"/>
  <c r="R18" i="69"/>
  <c r="Q17" i="69"/>
  <c r="Q14" i="69"/>
  <c r="P13" i="69"/>
  <c r="AA21" i="63"/>
  <c r="Z22" i="63"/>
  <c r="Z17" i="63"/>
  <c r="BD21" i="62"/>
  <c r="BC22" i="62"/>
  <c r="BC18" i="62"/>
  <c r="BC14" i="62"/>
  <c r="BC17" i="62"/>
  <c r="BC13" i="62"/>
  <c r="AE17" i="68"/>
  <c r="AF21" i="68"/>
  <c r="AE22" i="68"/>
  <c r="AD13" i="68"/>
  <c r="AD14" i="68"/>
  <c r="AD18" i="68"/>
  <c r="S21" i="65"/>
  <c r="R22" i="65"/>
  <c r="R17" i="65"/>
  <c r="Q18" i="65"/>
  <c r="Q13" i="65"/>
  <c r="Q14" i="65"/>
  <c r="AA18" i="64"/>
  <c r="AA13" i="64"/>
  <c r="AA14" i="64"/>
  <c r="AB22" i="64"/>
  <c r="AC21" i="64"/>
  <c r="AB17" i="64"/>
  <c r="AG18" i="71"/>
  <c r="AG13" i="71"/>
  <c r="AG14" i="71"/>
  <c r="AH22" i="71"/>
  <c r="AH17" i="71"/>
  <c r="AI21" i="71"/>
  <c r="P17" i="69"/>
  <c r="O13" i="69"/>
  <c r="P14" i="69"/>
  <c r="Q21" i="69"/>
  <c r="Q22" i="69"/>
  <c r="Q18" i="69"/>
  <c r="Z13" i="63"/>
  <c r="Z14" i="63"/>
  <c r="Z18" i="63"/>
  <c r="AA17" i="63"/>
  <c r="AB21" i="63"/>
  <c r="AA22" i="63"/>
  <c r="BD17" i="62"/>
  <c r="BD13" i="62"/>
  <c r="BE21" i="62"/>
  <c r="BD22" i="62"/>
  <c r="BD18" i="62"/>
  <c r="BD14" i="62"/>
  <c r="AF22" i="68"/>
  <c r="AG21" i="68"/>
  <c r="AF17" i="68"/>
  <c r="AE18" i="68"/>
  <c r="AE13" i="68"/>
  <c r="AE14" i="68"/>
  <c r="R18" i="65"/>
  <c r="R13" i="65"/>
  <c r="R14" i="65"/>
  <c r="S22" i="65"/>
  <c r="T21" i="65"/>
  <c r="U21" i="65"/>
  <c r="V21" i="65"/>
  <c r="W21" i="65"/>
  <c r="X21" i="65"/>
  <c r="Y21" i="65"/>
  <c r="Z21" i="65"/>
  <c r="AA21" i="65"/>
  <c r="S17" i="65"/>
  <c r="AD21" i="64"/>
  <c r="AC22" i="64"/>
  <c r="AC17" i="64"/>
  <c r="AB18" i="64"/>
  <c r="AB13" i="64"/>
  <c r="AB14" i="64"/>
  <c r="AH18" i="71"/>
  <c r="AH13" i="71"/>
  <c r="AH14" i="71"/>
  <c r="AJ21" i="71"/>
  <c r="AI22" i="71"/>
  <c r="AI17" i="71"/>
  <c r="O17" i="69"/>
  <c r="O14" i="69"/>
  <c r="N13" i="69"/>
  <c r="P21" i="69"/>
  <c r="P22" i="69"/>
  <c r="P18" i="69"/>
  <c r="AC21" i="63"/>
  <c r="AB22" i="63"/>
  <c r="AB17" i="63"/>
  <c r="BF21" i="62"/>
  <c r="BE22" i="62"/>
  <c r="BE18" i="62"/>
  <c r="BE14" i="62"/>
  <c r="BE17" i="62"/>
  <c r="BE13" i="62"/>
  <c r="AA13" i="63"/>
  <c r="AA14" i="63"/>
  <c r="AA18" i="63"/>
  <c r="AG17" i="68"/>
  <c r="AG22" i="68"/>
  <c r="AH21" i="68"/>
  <c r="AF18" i="68"/>
  <c r="AF13" i="68"/>
  <c r="AF14" i="68"/>
  <c r="T22" i="65"/>
  <c r="T17" i="65"/>
  <c r="S18" i="65"/>
  <c r="S13" i="65"/>
  <c r="S14" i="65"/>
  <c r="AC18" i="64"/>
  <c r="AC13" i="64"/>
  <c r="AC14" i="64"/>
  <c r="AD22" i="64"/>
  <c r="AE21" i="64"/>
  <c r="AD17" i="64"/>
  <c r="AI18" i="71"/>
  <c r="AI13" i="71"/>
  <c r="AI14" i="71"/>
  <c r="AJ22" i="71"/>
  <c r="AK21" i="71"/>
  <c r="AJ17" i="71"/>
  <c r="M13" i="69"/>
  <c r="N17" i="69"/>
  <c r="N14" i="69"/>
  <c r="O21" i="69"/>
  <c r="O22" i="69"/>
  <c r="O18" i="69"/>
  <c r="AB13" i="63"/>
  <c r="AB14" i="63"/>
  <c r="AB18" i="63"/>
  <c r="AC17" i="63"/>
  <c r="AC22" i="63"/>
  <c r="AD21" i="63"/>
  <c r="BF17" i="62"/>
  <c r="BF13" i="62"/>
  <c r="BG21" i="62"/>
  <c r="BF22" i="62"/>
  <c r="BF18" i="62"/>
  <c r="BF14" i="62"/>
  <c r="AH22" i="68"/>
  <c r="AI21" i="68"/>
  <c r="AH17" i="68"/>
  <c r="AG18" i="68"/>
  <c r="AG13" i="68"/>
  <c r="AG14" i="68"/>
  <c r="T18" i="65"/>
  <c r="T13" i="65"/>
  <c r="T14" i="65"/>
  <c r="AF21" i="64"/>
  <c r="AE22" i="64"/>
  <c r="AE17" i="64"/>
  <c r="AD18" i="64"/>
  <c r="AD13" i="64"/>
  <c r="AD14" i="64"/>
  <c r="AL21" i="71"/>
  <c r="AK22" i="71"/>
  <c r="AK17" i="71"/>
  <c r="AJ18" i="71"/>
  <c r="AJ13" i="71"/>
  <c r="AJ14" i="71"/>
  <c r="N18" i="69"/>
  <c r="N21" i="69"/>
  <c r="N22" i="69"/>
  <c r="M17" i="69"/>
  <c r="M14" i="69"/>
  <c r="L13" i="69"/>
  <c r="BH21" i="62"/>
  <c r="BG22" i="62"/>
  <c r="BG18" i="62"/>
  <c r="BG14" i="62"/>
  <c r="BG17" i="62"/>
  <c r="BG13" i="62"/>
  <c r="AD17" i="63"/>
  <c r="AD22" i="63"/>
  <c r="AE21" i="63"/>
  <c r="AC13" i="63"/>
  <c r="AC14" i="63"/>
  <c r="AC18" i="63"/>
  <c r="AI17" i="68"/>
  <c r="AI22" i="68"/>
  <c r="AH13" i="68"/>
  <c r="AH14" i="68"/>
  <c r="AH18" i="68"/>
  <c r="AE18" i="64"/>
  <c r="AE13" i="64"/>
  <c r="AE14" i="64"/>
  <c r="AF22" i="64"/>
  <c r="AG21" i="64"/>
  <c r="AF17" i="64"/>
  <c r="AK18" i="71"/>
  <c r="AK13" i="71"/>
  <c r="AK14" i="71"/>
  <c r="AL22" i="71"/>
  <c r="AL17" i="71"/>
  <c r="AM21" i="71"/>
  <c r="L17" i="69"/>
  <c r="K13" i="69"/>
  <c r="L14" i="69"/>
  <c r="M21" i="69"/>
  <c r="M22" i="69"/>
  <c r="M18" i="69"/>
  <c r="BH19" i="62"/>
  <c r="BH22" i="62"/>
  <c r="BH18" i="62"/>
  <c r="BH14" i="62"/>
  <c r="BH17" i="62"/>
  <c r="BH13" i="62"/>
  <c r="AE17" i="63"/>
  <c r="AE22" i="63"/>
  <c r="AF21" i="63"/>
  <c r="AD13" i="63"/>
  <c r="AD14" i="63"/>
  <c r="AD18" i="63"/>
  <c r="AI18" i="68"/>
  <c r="AI13" i="68"/>
  <c r="AI14" i="68"/>
  <c r="AH21" i="64"/>
  <c r="AG22" i="64"/>
  <c r="AG17" i="64"/>
  <c r="AF18" i="64"/>
  <c r="AF13" i="64"/>
  <c r="AF14" i="64"/>
  <c r="AL18" i="71"/>
  <c r="AL13" i="71"/>
  <c r="AL14" i="71"/>
  <c r="AN21" i="71"/>
  <c r="AM22" i="71"/>
  <c r="AM17" i="71"/>
  <c r="K17" i="69"/>
  <c r="K14" i="69"/>
  <c r="J13" i="69"/>
  <c r="L21" i="69"/>
  <c r="L22" i="69"/>
  <c r="L18" i="69"/>
  <c r="BH15" i="62"/>
  <c r="BH11" i="62"/>
  <c r="BH20" i="62"/>
  <c r="BH16" i="62"/>
  <c r="BH12" i="62"/>
  <c r="BG19" i="62"/>
  <c r="AF17" i="63"/>
  <c r="AF22" i="63"/>
  <c r="AG21" i="63"/>
  <c r="AE13" i="63"/>
  <c r="AE14" i="63"/>
  <c r="AE18" i="63"/>
  <c r="AG18" i="64"/>
  <c r="AG13" i="64"/>
  <c r="AG14" i="64"/>
  <c r="AH22" i="64"/>
  <c r="AI21" i="64"/>
  <c r="AH17" i="64"/>
  <c r="AM18" i="71"/>
  <c r="AM13" i="71"/>
  <c r="AM14" i="71"/>
  <c r="AN22" i="71"/>
  <c r="AO21" i="71"/>
  <c r="AN17" i="71"/>
  <c r="I13" i="69"/>
  <c r="J17" i="69"/>
  <c r="J14" i="69"/>
  <c r="K21" i="69"/>
  <c r="K22" i="69"/>
  <c r="K18" i="69"/>
  <c r="BF19" i="62"/>
  <c r="BG15" i="62"/>
  <c r="BG11" i="62"/>
  <c r="BG20" i="62"/>
  <c r="BG16" i="62"/>
  <c r="BG12" i="62"/>
  <c r="AG17" i="63"/>
  <c r="AG22" i="63"/>
  <c r="AH21" i="63"/>
  <c r="AF13" i="63"/>
  <c r="AF14" i="63"/>
  <c r="AF18" i="63"/>
  <c r="AJ21" i="64"/>
  <c r="AI22" i="64"/>
  <c r="AI17" i="64"/>
  <c r="AH18" i="64"/>
  <c r="AH13" i="64"/>
  <c r="AH14" i="64"/>
  <c r="AP21" i="71"/>
  <c r="AO22" i="71"/>
  <c r="AO17" i="71"/>
  <c r="AN18" i="71"/>
  <c r="AN13" i="71"/>
  <c r="AN14" i="71"/>
  <c r="J21" i="69"/>
  <c r="J22" i="69"/>
  <c r="J18" i="69"/>
  <c r="I17" i="69"/>
  <c r="I14" i="69"/>
  <c r="H13" i="69"/>
  <c r="BE19" i="62"/>
  <c r="BF15" i="62"/>
  <c r="BF11" i="62"/>
  <c r="BF20" i="62"/>
  <c r="BF16" i="62"/>
  <c r="BF12" i="62"/>
  <c r="AH17" i="63"/>
  <c r="AH22" i="63"/>
  <c r="AI21" i="63"/>
  <c r="AG13" i="63"/>
  <c r="AG14" i="63"/>
  <c r="AG18" i="63"/>
  <c r="AI18" i="64"/>
  <c r="AI13" i="64"/>
  <c r="AI14" i="64"/>
  <c r="AJ22" i="64"/>
  <c r="AK21" i="64"/>
  <c r="AJ17" i="64"/>
  <c r="AO18" i="71"/>
  <c r="AO13" i="71"/>
  <c r="AO14" i="71"/>
  <c r="AP22" i="71"/>
  <c r="AP17" i="71"/>
  <c r="AQ21" i="71"/>
  <c r="H17" i="69"/>
  <c r="G13" i="69"/>
  <c r="H14" i="69"/>
  <c r="I21" i="69"/>
  <c r="I22" i="69"/>
  <c r="I18" i="69"/>
  <c r="BE15" i="62"/>
  <c r="BE11" i="62"/>
  <c r="BD19" i="62"/>
  <c r="BE20" i="62"/>
  <c r="BE16" i="62"/>
  <c r="BE12" i="62"/>
  <c r="AI17" i="63"/>
  <c r="AJ21" i="63"/>
  <c r="AI22" i="63"/>
  <c r="AH13" i="63"/>
  <c r="AH14" i="63"/>
  <c r="AH18" i="63"/>
  <c r="AL21" i="64"/>
  <c r="AK22" i="64"/>
  <c r="AK17" i="64"/>
  <c r="AJ18" i="64"/>
  <c r="AJ13" i="64"/>
  <c r="AJ14" i="64"/>
  <c r="AP18" i="71"/>
  <c r="AP13" i="71"/>
  <c r="AP14" i="71"/>
  <c r="AR21" i="71"/>
  <c r="AS21" i="71"/>
  <c r="AQ22" i="71"/>
  <c r="AQ17" i="71"/>
  <c r="G17" i="69"/>
  <c r="G14" i="69"/>
  <c r="F13" i="69"/>
  <c r="H21" i="69"/>
  <c r="H22" i="69"/>
  <c r="H18" i="69"/>
  <c r="AJ17" i="63"/>
  <c r="AJ22" i="63"/>
  <c r="AK21" i="63"/>
  <c r="AI13" i="63"/>
  <c r="AI14" i="63"/>
  <c r="AI18" i="63"/>
  <c r="BD15" i="62"/>
  <c r="BD11" i="62"/>
  <c r="BC19" i="62"/>
  <c r="BD20" i="62"/>
  <c r="BD16" i="62"/>
  <c r="BD12" i="62"/>
  <c r="AK18" i="64"/>
  <c r="AK13" i="64"/>
  <c r="AK14" i="64"/>
  <c r="AL22" i="64"/>
  <c r="AM21" i="64"/>
  <c r="AL17" i="64"/>
  <c r="AS22" i="71"/>
  <c r="AT21" i="71"/>
  <c r="AS17" i="71"/>
  <c r="AQ18" i="71"/>
  <c r="AQ13" i="71"/>
  <c r="AQ14" i="71"/>
  <c r="AR22" i="71"/>
  <c r="AR17" i="71"/>
  <c r="E13" i="69"/>
  <c r="F17" i="69"/>
  <c r="F14" i="69"/>
  <c r="G21" i="69"/>
  <c r="G22" i="69"/>
  <c r="G18" i="69"/>
  <c r="BC15" i="62"/>
  <c r="BC11" i="62"/>
  <c r="BB19" i="62"/>
  <c r="BC20" i="62"/>
  <c r="BC16" i="62"/>
  <c r="BC12" i="62"/>
  <c r="AK17" i="63"/>
  <c r="AL21" i="63"/>
  <c r="AK22" i="63"/>
  <c r="AJ13" i="63"/>
  <c r="AJ14" i="63"/>
  <c r="AJ18" i="63"/>
  <c r="AN21" i="64"/>
  <c r="AM22" i="64"/>
  <c r="AM17" i="64"/>
  <c r="AL18" i="64"/>
  <c r="AL13" i="64"/>
  <c r="AL14" i="64"/>
  <c r="AU21" i="71"/>
  <c r="AU22" i="71"/>
  <c r="AT22" i="71"/>
  <c r="AS13" i="71"/>
  <c r="AS14" i="71"/>
  <c r="AS18" i="71"/>
  <c r="AT17" i="71"/>
  <c r="AR18" i="71"/>
  <c r="AR13" i="71"/>
  <c r="AR14" i="71"/>
  <c r="F18" i="69"/>
  <c r="F21" i="69"/>
  <c r="F22" i="69"/>
  <c r="E17" i="69"/>
  <c r="E14" i="69"/>
  <c r="AL17" i="63"/>
  <c r="AL22" i="63"/>
  <c r="AM21" i="63"/>
  <c r="AK13" i="63"/>
  <c r="AK14" i="63"/>
  <c r="AK18" i="63"/>
  <c r="BB15" i="62"/>
  <c r="BB11" i="62"/>
  <c r="BA19" i="62"/>
  <c r="BB20" i="62"/>
  <c r="BB16" i="62"/>
  <c r="BB12" i="62"/>
  <c r="U22" i="65"/>
  <c r="U17" i="65"/>
  <c r="AM18" i="64"/>
  <c r="AM13" i="64"/>
  <c r="AM14" i="64"/>
  <c r="AN22" i="64"/>
  <c r="AO21" i="64"/>
  <c r="AN17" i="64"/>
  <c r="AT18" i="71"/>
  <c r="AT13" i="71"/>
  <c r="AT14" i="71"/>
  <c r="AU17" i="71"/>
  <c r="AV21" i="71"/>
  <c r="E21" i="69"/>
  <c r="E18" i="69"/>
  <c r="BA15" i="62"/>
  <c r="BA11" i="62"/>
  <c r="AZ19" i="62"/>
  <c r="BA20" i="62"/>
  <c r="BA16" i="62"/>
  <c r="BA12" i="62"/>
  <c r="AM17" i="63"/>
  <c r="AN21" i="63"/>
  <c r="AM22" i="63"/>
  <c r="AL13" i="63"/>
  <c r="AL14" i="63"/>
  <c r="AL18" i="63"/>
  <c r="U18" i="65"/>
  <c r="U13" i="65"/>
  <c r="U14" i="65"/>
  <c r="V22" i="65"/>
  <c r="V17" i="65"/>
  <c r="AP21" i="64"/>
  <c r="AO22" i="64"/>
  <c r="AO17" i="64"/>
  <c r="AN18" i="64"/>
  <c r="AN13" i="64"/>
  <c r="AN14" i="64"/>
  <c r="AU18" i="71"/>
  <c r="AU13" i="71"/>
  <c r="AU14" i="71"/>
  <c r="AV22" i="71"/>
  <c r="AV19" i="71"/>
  <c r="AV17" i="71"/>
  <c r="E22" i="69"/>
  <c r="AB21" i="69"/>
  <c r="AN17" i="63"/>
  <c r="AO21" i="63"/>
  <c r="AN22" i="63"/>
  <c r="AM13" i="63"/>
  <c r="AM14" i="63"/>
  <c r="AM18" i="63"/>
  <c r="AY19" i="62"/>
  <c r="AZ20" i="62"/>
  <c r="AZ16" i="62"/>
  <c r="AZ12" i="62"/>
  <c r="AZ15" i="62"/>
  <c r="AZ11" i="62"/>
  <c r="W22" i="65"/>
  <c r="W17" i="65"/>
  <c r="V18" i="65"/>
  <c r="V13" i="65"/>
  <c r="V14" i="65"/>
  <c r="AO18" i="64"/>
  <c r="AO13" i="64"/>
  <c r="AO14" i="64"/>
  <c r="AP22" i="64"/>
  <c r="AQ21" i="64"/>
  <c r="AP17" i="64"/>
  <c r="AU19" i="71"/>
  <c r="AV20" i="71"/>
  <c r="AV15" i="71"/>
  <c r="AV18" i="71"/>
  <c r="AV13" i="71"/>
  <c r="AV14" i="71"/>
  <c r="AC21" i="69"/>
  <c r="AD21" i="69"/>
  <c r="AE21" i="69"/>
  <c r="AF21" i="69"/>
  <c r="AG21" i="69"/>
  <c r="AH21" i="69"/>
  <c r="AI21" i="69"/>
  <c r="AJ21" i="69"/>
  <c r="AK21" i="69"/>
  <c r="AL21" i="69"/>
  <c r="AM21" i="69"/>
  <c r="AN21" i="69"/>
  <c r="AO21" i="69"/>
  <c r="AP21" i="69"/>
  <c r="AQ21" i="69"/>
  <c r="AR21" i="69"/>
  <c r="AS21" i="69"/>
  <c r="AT21" i="69"/>
  <c r="AU21" i="69"/>
  <c r="AV21" i="69"/>
  <c r="AW21" i="69"/>
  <c r="AB22" i="69"/>
  <c r="AB17" i="69"/>
  <c r="AN13" i="63"/>
  <c r="AN14" i="63"/>
  <c r="AN18" i="63"/>
  <c r="AY15" i="62"/>
  <c r="AY11" i="62"/>
  <c r="AX19" i="62"/>
  <c r="AY20" i="62"/>
  <c r="AY16" i="62"/>
  <c r="AY12" i="62"/>
  <c r="AO17" i="63"/>
  <c r="AP21" i="63"/>
  <c r="AO22" i="63"/>
  <c r="W18" i="65"/>
  <c r="W13" i="65"/>
  <c r="W14" i="65"/>
  <c r="X22" i="65"/>
  <c r="X17" i="65"/>
  <c r="AR21" i="64"/>
  <c r="AQ22" i="64"/>
  <c r="AQ17" i="64"/>
  <c r="AP18" i="64"/>
  <c r="AP13" i="64"/>
  <c r="AP14" i="64"/>
  <c r="AV11" i="71"/>
  <c r="AV12" i="71"/>
  <c r="AV16" i="71"/>
  <c r="AU20" i="71"/>
  <c r="AT19" i="71"/>
  <c r="AU15" i="71"/>
  <c r="AB18" i="69"/>
  <c r="AB13" i="69"/>
  <c r="AC22" i="69"/>
  <c r="AC17" i="69"/>
  <c r="AP17" i="63"/>
  <c r="AP22" i="63"/>
  <c r="AQ21" i="63"/>
  <c r="AO13" i="63"/>
  <c r="AO14" i="63"/>
  <c r="AO18" i="63"/>
  <c r="AW19" i="62"/>
  <c r="AX20" i="62"/>
  <c r="AX16" i="62"/>
  <c r="AX12" i="62"/>
  <c r="AX15" i="62"/>
  <c r="AX11" i="62"/>
  <c r="Y22" i="65"/>
  <c r="Y17" i="65"/>
  <c r="X18" i="65"/>
  <c r="X13" i="65"/>
  <c r="X14" i="65"/>
  <c r="AQ18" i="64"/>
  <c r="AQ13" i="64"/>
  <c r="AQ14" i="64"/>
  <c r="AR22" i="64"/>
  <c r="AS21" i="64"/>
  <c r="AR17" i="64"/>
  <c r="AS19" i="71"/>
  <c r="AT20" i="71"/>
  <c r="AT15" i="71"/>
  <c r="AU16" i="71"/>
  <c r="AU11" i="71"/>
  <c r="AU12" i="71"/>
  <c r="AB14" i="69"/>
  <c r="AC18" i="69"/>
  <c r="AC13" i="69"/>
  <c r="AC14" i="69"/>
  <c r="AD17" i="69"/>
  <c r="AD22" i="69"/>
  <c r="AQ17" i="63"/>
  <c r="AQ22" i="63"/>
  <c r="AR21" i="63"/>
  <c r="AP13" i="63"/>
  <c r="AP14" i="63"/>
  <c r="AP18" i="63"/>
  <c r="AW15" i="62"/>
  <c r="AW11" i="62"/>
  <c r="AV19" i="62"/>
  <c r="AW20" i="62"/>
  <c r="AW16" i="62"/>
  <c r="AW12" i="62"/>
  <c r="Y18" i="65"/>
  <c r="Y13" i="65"/>
  <c r="Y14" i="65"/>
  <c r="Z22" i="65"/>
  <c r="Z17" i="65"/>
  <c r="AT21" i="64"/>
  <c r="AS22" i="64"/>
  <c r="AS17" i="64"/>
  <c r="AR18" i="64"/>
  <c r="AR13" i="64"/>
  <c r="AR14" i="64"/>
  <c r="AR19" i="71"/>
  <c r="AR20" i="71"/>
  <c r="AS20" i="71"/>
  <c r="AS15" i="71"/>
  <c r="AT16" i="71"/>
  <c r="AT11" i="71"/>
  <c r="AT12" i="71"/>
  <c r="Y14" i="69"/>
  <c r="Y17" i="69"/>
  <c r="AD18" i="69"/>
  <c r="AD13" i="69"/>
  <c r="AD14" i="69"/>
  <c r="AE22" i="69"/>
  <c r="AE17" i="69"/>
  <c r="AU19" i="62"/>
  <c r="AV20" i="62"/>
  <c r="AV16" i="62"/>
  <c r="AV12" i="62"/>
  <c r="AV15" i="62"/>
  <c r="AV11" i="62"/>
  <c r="AR17" i="63"/>
  <c r="AR22" i="63"/>
  <c r="AS21" i="63"/>
  <c r="AQ13" i="63"/>
  <c r="AQ14" i="63"/>
  <c r="AQ18" i="63"/>
  <c r="AB21" i="65"/>
  <c r="AA22" i="65"/>
  <c r="AA17" i="65"/>
  <c r="Z18" i="65"/>
  <c r="Z13" i="65"/>
  <c r="Z14" i="65"/>
  <c r="AS18" i="64"/>
  <c r="AS13" i="64"/>
  <c r="AS14" i="64"/>
  <c r="AT22" i="64"/>
  <c r="AT19" i="64"/>
  <c r="AT17" i="64"/>
  <c r="AR15" i="71"/>
  <c r="AS16" i="71"/>
  <c r="AS11" i="71"/>
  <c r="AS12" i="71"/>
  <c r="AQ19" i="71"/>
  <c r="AP19" i="71"/>
  <c r="AQ20" i="71"/>
  <c r="AR11" i="71"/>
  <c r="AR12" i="71"/>
  <c r="AR16" i="71"/>
  <c r="Y18" i="69"/>
  <c r="Y21" i="69"/>
  <c r="Y22" i="69"/>
  <c r="V14" i="69"/>
  <c r="V17" i="69"/>
  <c r="AF22" i="69"/>
  <c r="AF17" i="69"/>
  <c r="AE18" i="69"/>
  <c r="AE13" i="69"/>
  <c r="AE14" i="69"/>
  <c r="AT19" i="62"/>
  <c r="AU20" i="62"/>
  <c r="AU16" i="62"/>
  <c r="AU12" i="62"/>
  <c r="AU15" i="62"/>
  <c r="AU11" i="62"/>
  <c r="AS17" i="63"/>
  <c r="AS22" i="63"/>
  <c r="AT21" i="63"/>
  <c r="AR13" i="63"/>
  <c r="AR14" i="63"/>
  <c r="AR18" i="63"/>
  <c r="AA18" i="65"/>
  <c r="AA13" i="65"/>
  <c r="AA14" i="65"/>
  <c r="AB22" i="65"/>
  <c r="AB19" i="65"/>
  <c r="AB17" i="65"/>
  <c r="AT20" i="64"/>
  <c r="AS19" i="64"/>
  <c r="AT15" i="64"/>
  <c r="AT18" i="64"/>
  <c r="AT13" i="64"/>
  <c r="AT14" i="64"/>
  <c r="AQ15" i="71"/>
  <c r="AQ16" i="71"/>
  <c r="AP20" i="71"/>
  <c r="AO19" i="71"/>
  <c r="AP15" i="71"/>
  <c r="V18" i="69"/>
  <c r="V21" i="69"/>
  <c r="V22" i="69"/>
  <c r="AF18" i="69"/>
  <c r="AF13" i="69"/>
  <c r="AF14" i="69"/>
  <c r="AG22" i="69"/>
  <c r="AG17" i="69"/>
  <c r="AS19" i="62"/>
  <c r="AT20" i="62"/>
  <c r="AT16" i="62"/>
  <c r="AT12" i="62"/>
  <c r="AT15" i="62"/>
  <c r="AT11" i="62"/>
  <c r="AT19" i="63"/>
  <c r="AT17" i="63"/>
  <c r="AT22" i="63"/>
  <c r="AS13" i="63"/>
  <c r="AS14" i="63"/>
  <c r="AS18" i="63"/>
  <c r="AB20" i="65"/>
  <c r="AA19" i="65"/>
  <c r="AB15" i="65"/>
  <c r="AB18" i="65"/>
  <c r="AB13" i="65"/>
  <c r="AB14" i="65"/>
  <c r="AR19" i="64"/>
  <c r="AS20" i="64"/>
  <c r="AS15" i="64"/>
  <c r="AT16" i="64"/>
  <c r="AT11" i="64"/>
  <c r="AT12" i="64"/>
  <c r="AQ11" i="71"/>
  <c r="AQ12" i="71"/>
  <c r="AN19" i="71"/>
  <c r="AO20" i="71"/>
  <c r="AO15" i="71"/>
  <c r="AP11" i="71"/>
  <c r="AP12" i="71"/>
  <c r="AP16" i="71"/>
  <c r="AG18" i="69"/>
  <c r="AG13" i="69"/>
  <c r="AG14" i="69"/>
  <c r="AH22" i="69"/>
  <c r="AH17" i="69"/>
  <c r="AT13" i="63"/>
  <c r="AT14" i="63"/>
  <c r="AT18" i="63"/>
  <c r="AS15" i="62"/>
  <c r="AS11" i="62"/>
  <c r="AR19" i="62"/>
  <c r="AS20" i="62"/>
  <c r="AS16" i="62"/>
  <c r="AS12" i="62"/>
  <c r="AT15" i="63"/>
  <c r="AS19" i="63"/>
  <c r="AT20" i="63"/>
  <c r="Z19" i="65"/>
  <c r="AA20" i="65"/>
  <c r="AA15" i="65"/>
  <c r="AB16" i="65"/>
  <c r="AB11" i="65"/>
  <c r="AB12" i="65"/>
  <c r="AS16" i="64"/>
  <c r="AS11" i="64"/>
  <c r="AS12" i="64"/>
  <c r="AR20" i="64"/>
  <c r="AQ19" i="64"/>
  <c r="AR15" i="64"/>
  <c r="AO16" i="71"/>
  <c r="AO11" i="71"/>
  <c r="AO12" i="71"/>
  <c r="AN20" i="71"/>
  <c r="AM19" i="71"/>
  <c r="AN15" i="71"/>
  <c r="AH18" i="69"/>
  <c r="AH13" i="69"/>
  <c r="AH14" i="69"/>
  <c r="AI22" i="69"/>
  <c r="AI17" i="69"/>
  <c r="AR19" i="63"/>
  <c r="AS15" i="63"/>
  <c r="AS20" i="63"/>
  <c r="AT11" i="63"/>
  <c r="AT12" i="63"/>
  <c r="AT16" i="63"/>
  <c r="AR15" i="62"/>
  <c r="AR11" i="62"/>
  <c r="AQ19" i="62"/>
  <c r="AR20" i="62"/>
  <c r="AR16" i="62"/>
  <c r="AR12" i="62"/>
  <c r="AA16" i="65"/>
  <c r="AA11" i="65"/>
  <c r="AA12" i="65"/>
  <c r="Z20" i="65"/>
  <c r="Y19" i="65"/>
  <c r="Z15" i="65"/>
  <c r="AP19" i="64"/>
  <c r="AQ20" i="64"/>
  <c r="AQ15" i="64"/>
  <c r="AR16" i="64"/>
  <c r="AR11" i="64"/>
  <c r="AR12" i="64"/>
  <c r="AL19" i="71"/>
  <c r="AM20" i="71"/>
  <c r="AM15" i="71"/>
  <c r="AN16" i="71"/>
  <c r="AN11" i="71"/>
  <c r="AN12" i="71"/>
  <c r="AJ22" i="69"/>
  <c r="AJ17" i="69"/>
  <c r="AI18" i="69"/>
  <c r="AI13" i="69"/>
  <c r="AI14" i="69"/>
  <c r="AQ15" i="62"/>
  <c r="AQ11" i="62"/>
  <c r="AP19" i="62"/>
  <c r="AQ20" i="62"/>
  <c r="AQ16" i="62"/>
  <c r="AQ12" i="62"/>
  <c r="AQ19" i="63"/>
  <c r="AR15" i="63"/>
  <c r="AR20" i="63"/>
  <c r="AS11" i="63"/>
  <c r="AS12" i="63"/>
  <c r="AS16" i="63"/>
  <c r="X19" i="65"/>
  <c r="Y20" i="65"/>
  <c r="Y15" i="65"/>
  <c r="Z16" i="65"/>
  <c r="Z11" i="65"/>
  <c r="Z12" i="65"/>
  <c r="AQ16" i="64"/>
  <c r="AQ11" i="64"/>
  <c r="AQ12" i="64"/>
  <c r="AP20" i="64"/>
  <c r="AO19" i="64"/>
  <c r="AP15" i="64"/>
  <c r="AM16" i="71"/>
  <c r="AM11" i="71"/>
  <c r="AM12" i="71"/>
  <c r="AL20" i="71"/>
  <c r="AK19" i="71"/>
  <c r="AL15" i="71"/>
  <c r="AJ18" i="69"/>
  <c r="AJ13" i="69"/>
  <c r="AJ14" i="69"/>
  <c r="AK22" i="69"/>
  <c r="AK17" i="69"/>
  <c r="AR11" i="63"/>
  <c r="AR12" i="63"/>
  <c r="AR16" i="63"/>
  <c r="AP19" i="63"/>
  <c r="AQ15" i="63"/>
  <c r="AQ20" i="63"/>
  <c r="AP15" i="62"/>
  <c r="AP11" i="62"/>
  <c r="AO19" i="62"/>
  <c r="AP20" i="62"/>
  <c r="AP16" i="62"/>
  <c r="AP12" i="62"/>
  <c r="Y16" i="65"/>
  <c r="Y11" i="65"/>
  <c r="Y12" i="65"/>
  <c r="X20" i="65"/>
  <c r="W19" i="65"/>
  <c r="X15" i="65"/>
  <c r="AN19" i="64"/>
  <c r="AO20" i="64"/>
  <c r="AO15" i="64"/>
  <c r="AP16" i="64"/>
  <c r="AP11" i="64"/>
  <c r="AP12" i="64"/>
  <c r="AJ19" i="71"/>
  <c r="AK20" i="71"/>
  <c r="AK15" i="71"/>
  <c r="AL11" i="71"/>
  <c r="AL12" i="71"/>
  <c r="AL16" i="71"/>
  <c r="AK18" i="69"/>
  <c r="AK13" i="69"/>
  <c r="AK14" i="69"/>
  <c r="AL17" i="69"/>
  <c r="AL22" i="69"/>
  <c r="AO15" i="62"/>
  <c r="AO11" i="62"/>
  <c r="AN19" i="62"/>
  <c r="AO20" i="62"/>
  <c r="AO16" i="62"/>
  <c r="AO12" i="62"/>
  <c r="AO19" i="63"/>
  <c r="AP15" i="63"/>
  <c r="AP20" i="63"/>
  <c r="AQ11" i="63"/>
  <c r="AQ12" i="63"/>
  <c r="AQ16" i="63"/>
  <c r="V19" i="65"/>
  <c r="W20" i="65"/>
  <c r="W15" i="65"/>
  <c r="X16" i="65"/>
  <c r="X11" i="65"/>
  <c r="X12" i="65"/>
  <c r="AO16" i="64"/>
  <c r="AO11" i="64"/>
  <c r="AO12" i="64"/>
  <c r="AN20" i="64"/>
  <c r="AM19" i="64"/>
  <c r="AN15" i="64"/>
  <c r="AK16" i="71"/>
  <c r="AK11" i="71"/>
  <c r="AK12" i="71"/>
  <c r="AJ20" i="71"/>
  <c r="AI19" i="71"/>
  <c r="AJ15" i="71"/>
  <c r="AL18" i="69"/>
  <c r="AL13" i="69"/>
  <c r="AL14" i="69"/>
  <c r="AM22" i="69"/>
  <c r="AM17" i="69"/>
  <c r="AP11" i="63"/>
  <c r="AP12" i="63"/>
  <c r="AP16" i="63"/>
  <c r="AN19" i="63"/>
  <c r="AO15" i="63"/>
  <c r="AO20" i="63"/>
  <c r="AM19" i="62"/>
  <c r="AN20" i="62"/>
  <c r="AN16" i="62"/>
  <c r="AN12" i="62"/>
  <c r="AN15" i="62"/>
  <c r="AN11" i="62"/>
  <c r="W16" i="65"/>
  <c r="W11" i="65"/>
  <c r="W12" i="65"/>
  <c r="V20" i="65"/>
  <c r="U19" i="65"/>
  <c r="T19" i="65"/>
  <c r="S19" i="65"/>
  <c r="R19" i="65"/>
  <c r="V15" i="65"/>
  <c r="AL19" i="64"/>
  <c r="AM20" i="64"/>
  <c r="AM15" i="64"/>
  <c r="AN16" i="64"/>
  <c r="AN11" i="64"/>
  <c r="AN12" i="64"/>
  <c r="AH19" i="71"/>
  <c r="AI20" i="71"/>
  <c r="AI15" i="71"/>
  <c r="AJ16" i="71"/>
  <c r="AJ11" i="71"/>
  <c r="AJ12" i="71"/>
  <c r="AN22" i="69"/>
  <c r="AN17" i="69"/>
  <c r="AM18" i="69"/>
  <c r="AM13" i="69"/>
  <c r="AM14" i="69"/>
  <c r="AM19" i="63"/>
  <c r="AN15" i="63"/>
  <c r="AN20" i="63"/>
  <c r="AL19" i="62"/>
  <c r="AM20" i="62"/>
  <c r="AM16" i="62"/>
  <c r="AM12" i="62"/>
  <c r="AM15" i="62"/>
  <c r="AM11" i="62"/>
  <c r="AO11" i="63"/>
  <c r="AO12" i="63"/>
  <c r="AO16" i="63"/>
  <c r="U20" i="65"/>
  <c r="U15" i="65"/>
  <c r="V16" i="65"/>
  <c r="V11" i="65"/>
  <c r="V12" i="65"/>
  <c r="AM16" i="64"/>
  <c r="AM11" i="64"/>
  <c r="AM12" i="64"/>
  <c r="AL20" i="64"/>
  <c r="AK19" i="64"/>
  <c r="AL15" i="64"/>
  <c r="AI16" i="71"/>
  <c r="AI11" i="71"/>
  <c r="AI12" i="71"/>
  <c r="AH20" i="71"/>
  <c r="AG19" i="71"/>
  <c r="AH15" i="71"/>
  <c r="AN18" i="69"/>
  <c r="AN13" i="69"/>
  <c r="AN14" i="69"/>
  <c r="AO22" i="69"/>
  <c r="AO17" i="69"/>
  <c r="AL19" i="63"/>
  <c r="AM15" i="63"/>
  <c r="AM20" i="63"/>
  <c r="AL15" i="62"/>
  <c r="AL11" i="62"/>
  <c r="AK19" i="62"/>
  <c r="AL20" i="62"/>
  <c r="AL16" i="62"/>
  <c r="AL12" i="62"/>
  <c r="AN11" i="63"/>
  <c r="AN12" i="63"/>
  <c r="AN16" i="63"/>
  <c r="U16" i="65"/>
  <c r="U11" i="65"/>
  <c r="U12" i="65"/>
  <c r="AJ19" i="64"/>
  <c r="AK20" i="64"/>
  <c r="AK15" i="64"/>
  <c r="AL16" i="64"/>
  <c r="AL11" i="64"/>
  <c r="AL12" i="64"/>
  <c r="AF19" i="71"/>
  <c r="AG20" i="71"/>
  <c r="AG15" i="71"/>
  <c r="AH11" i="71"/>
  <c r="AH12" i="71"/>
  <c r="AH16" i="71"/>
  <c r="AO18" i="69"/>
  <c r="AO13" i="69"/>
  <c r="AO14" i="69"/>
  <c r="AP22" i="69"/>
  <c r="AP17" i="69"/>
  <c r="AJ19" i="62"/>
  <c r="AK20" i="62"/>
  <c r="AK16" i="62"/>
  <c r="AK12" i="62"/>
  <c r="AK15" i="62"/>
  <c r="AK11" i="62"/>
  <c r="AK19" i="63"/>
  <c r="AL15" i="63"/>
  <c r="AL20" i="63"/>
  <c r="AM11" i="63"/>
  <c r="AM12" i="63"/>
  <c r="AM16" i="63"/>
  <c r="AK16" i="64"/>
  <c r="AK11" i="64"/>
  <c r="AK12" i="64"/>
  <c r="AJ20" i="64"/>
  <c r="AI19" i="64"/>
  <c r="AJ15" i="64"/>
  <c r="AG16" i="71"/>
  <c r="AG11" i="71"/>
  <c r="AG12" i="71"/>
  <c r="AF20" i="71"/>
  <c r="AE19" i="71"/>
  <c r="AF15" i="71"/>
  <c r="AT17" i="69"/>
  <c r="AT22" i="69"/>
  <c r="AP18" i="69"/>
  <c r="AP13" i="69"/>
  <c r="AP14" i="69"/>
  <c r="AQ22" i="69"/>
  <c r="AQ17" i="69"/>
  <c r="AL11" i="63"/>
  <c r="AL12" i="63"/>
  <c r="AL16" i="63"/>
  <c r="AJ15" i="62"/>
  <c r="AJ11" i="62"/>
  <c r="AI19" i="62"/>
  <c r="AJ20" i="62"/>
  <c r="AJ16" i="62"/>
  <c r="AJ12" i="62"/>
  <c r="AJ19" i="63"/>
  <c r="AK15" i="63"/>
  <c r="AK20" i="63"/>
  <c r="AH19" i="64"/>
  <c r="AI20" i="64"/>
  <c r="AI15" i="64"/>
  <c r="AJ16" i="64"/>
  <c r="AJ11" i="64"/>
  <c r="AJ12" i="64"/>
  <c r="AD19" i="71"/>
  <c r="AE20" i="71"/>
  <c r="AE15" i="71"/>
  <c r="AF16" i="71"/>
  <c r="AF11" i="71"/>
  <c r="AF12" i="71"/>
  <c r="AU17" i="69"/>
  <c r="AU22" i="69"/>
  <c r="AT18" i="69"/>
  <c r="AT13" i="69"/>
  <c r="AT14" i="69"/>
  <c r="AR22" i="69"/>
  <c r="AR17" i="69"/>
  <c r="AQ18" i="69"/>
  <c r="AQ13" i="69"/>
  <c r="AQ14" i="69"/>
  <c r="AK11" i="63"/>
  <c r="AK12" i="63"/>
  <c r="AK16" i="63"/>
  <c r="AI19" i="63"/>
  <c r="AJ15" i="63"/>
  <c r="AJ20" i="63"/>
  <c r="AH19" i="62"/>
  <c r="AI20" i="62"/>
  <c r="AI16" i="62"/>
  <c r="AI12" i="62"/>
  <c r="AI15" i="62"/>
  <c r="AI11" i="62"/>
  <c r="AI16" i="64"/>
  <c r="AI11" i="64"/>
  <c r="AI12" i="64"/>
  <c r="AH20" i="64"/>
  <c r="AG19" i="64"/>
  <c r="AH15" i="64"/>
  <c r="AE16" i="71"/>
  <c r="AE11" i="71"/>
  <c r="AE12" i="71"/>
  <c r="AD20" i="71"/>
  <c r="AC19" i="71"/>
  <c r="AD15" i="71"/>
  <c r="AU18" i="69"/>
  <c r="AU13" i="69"/>
  <c r="AU14" i="69"/>
  <c r="AR18" i="69"/>
  <c r="AR13" i="69"/>
  <c r="AR14" i="69"/>
  <c r="AS22" i="69"/>
  <c r="AS17" i="69"/>
  <c r="AH19" i="63"/>
  <c r="AI15" i="63"/>
  <c r="AI20" i="63"/>
  <c r="AH15" i="62"/>
  <c r="AH11" i="62"/>
  <c r="AG19" i="62"/>
  <c r="AH20" i="62"/>
  <c r="AH16" i="62"/>
  <c r="AH12" i="62"/>
  <c r="AJ11" i="63"/>
  <c r="AJ12" i="63"/>
  <c r="AJ16" i="63"/>
  <c r="AF19" i="64"/>
  <c r="AG20" i="64"/>
  <c r="AG15" i="64"/>
  <c r="AH16" i="64"/>
  <c r="AH11" i="64"/>
  <c r="AH12" i="64"/>
  <c r="AB19" i="71"/>
  <c r="AC20" i="71"/>
  <c r="AC15" i="71"/>
  <c r="AD11" i="71"/>
  <c r="AD12" i="71"/>
  <c r="AD16" i="71"/>
  <c r="AS18" i="69"/>
  <c r="AS13" i="69"/>
  <c r="AS14" i="69"/>
  <c r="AV17" i="69"/>
  <c r="AV22" i="69"/>
  <c r="AG20" i="62"/>
  <c r="AG16" i="62"/>
  <c r="AG12" i="62"/>
  <c r="AG15" i="62"/>
  <c r="AG11" i="62"/>
  <c r="AG19" i="63"/>
  <c r="AH15" i="63"/>
  <c r="AH20" i="63"/>
  <c r="AI11" i="63"/>
  <c r="AI12" i="63"/>
  <c r="AI16" i="63"/>
  <c r="AG16" i="64"/>
  <c r="AG11" i="64"/>
  <c r="AG12" i="64"/>
  <c r="AF20" i="64"/>
  <c r="AE19" i="64"/>
  <c r="AF15" i="64"/>
  <c r="AC16" i="71"/>
  <c r="AC11" i="71"/>
  <c r="AC12" i="71"/>
  <c r="AB20" i="71"/>
  <c r="AA19" i="71"/>
  <c r="AB15" i="71"/>
  <c r="AV18" i="69"/>
  <c r="AV13" i="69"/>
  <c r="AV14" i="69"/>
  <c r="AW22" i="69"/>
  <c r="AW17" i="69"/>
  <c r="AX21" i="69"/>
  <c r="AF19" i="63"/>
  <c r="AG15" i="63"/>
  <c r="AG20" i="63"/>
  <c r="AH11" i="63"/>
  <c r="AH12" i="63"/>
  <c r="AH16" i="63"/>
  <c r="AD19" i="64"/>
  <c r="AE20" i="64"/>
  <c r="AE15" i="64"/>
  <c r="AF16" i="64"/>
  <c r="AF11" i="64"/>
  <c r="AF12" i="64"/>
  <c r="AA20" i="71"/>
  <c r="AA15" i="71"/>
  <c r="AB11" i="71"/>
  <c r="AB12" i="71"/>
  <c r="AB16" i="71"/>
  <c r="AX22" i="69"/>
  <c r="AX19" i="69"/>
  <c r="AX17" i="69"/>
  <c r="AW18" i="69"/>
  <c r="AW13" i="69"/>
  <c r="AW14" i="69"/>
  <c r="AE19" i="63"/>
  <c r="AF15" i="63"/>
  <c r="AF20" i="63"/>
  <c r="AG11" i="63"/>
  <c r="AG12" i="63"/>
  <c r="AG16" i="63"/>
  <c r="AE16" i="64"/>
  <c r="AE11" i="64"/>
  <c r="AE12" i="64"/>
  <c r="AD20" i="64"/>
  <c r="AC19" i="64"/>
  <c r="AD15" i="64"/>
  <c r="AA16" i="71"/>
  <c r="AA11" i="71"/>
  <c r="AA12" i="71"/>
  <c r="AW19" i="69"/>
  <c r="AX20" i="69"/>
  <c r="AX15" i="69"/>
  <c r="AX18" i="69"/>
  <c r="AX13" i="69"/>
  <c r="AX14" i="69"/>
  <c r="AD19" i="63"/>
  <c r="AE15" i="63"/>
  <c r="AE20" i="63"/>
  <c r="AF11" i="63"/>
  <c r="AF12" i="63"/>
  <c r="AF16" i="63"/>
  <c r="AB19" i="64"/>
  <c r="AC20" i="64"/>
  <c r="AC15" i="64"/>
  <c r="AD16" i="64"/>
  <c r="AD11" i="64"/>
  <c r="AD12" i="64"/>
  <c r="AX16" i="69"/>
  <c r="AX11" i="69"/>
  <c r="AX12" i="69"/>
  <c r="AW20" i="69"/>
  <c r="AV19" i="69"/>
  <c r="AU19" i="69"/>
  <c r="AT19" i="69"/>
  <c r="AS19" i="69"/>
  <c r="AR19" i="69"/>
  <c r="AQ19" i="69"/>
  <c r="AP19" i="69"/>
  <c r="AO19" i="69"/>
  <c r="AN19" i="69"/>
  <c r="AM19" i="69"/>
  <c r="AL19" i="69"/>
  <c r="AK19" i="69"/>
  <c r="AJ19" i="69"/>
  <c r="AI19" i="69"/>
  <c r="AH19" i="69"/>
  <c r="AG19" i="69"/>
  <c r="AF19" i="69"/>
  <c r="AE19" i="69"/>
  <c r="AD19" i="69"/>
  <c r="AC19" i="69"/>
  <c r="AW15" i="69"/>
  <c r="AD15" i="63"/>
  <c r="AC19" i="63"/>
  <c r="AD20" i="63"/>
  <c r="AE11" i="63"/>
  <c r="AE12" i="63"/>
  <c r="AE16" i="63"/>
  <c r="T20" i="65"/>
  <c r="T15" i="65"/>
  <c r="AC16" i="64"/>
  <c r="AC11" i="64"/>
  <c r="AC12" i="64"/>
  <c r="AB20" i="64"/>
  <c r="AA19" i="64"/>
  <c r="AB15" i="64"/>
  <c r="AU20" i="69"/>
  <c r="AU15" i="69"/>
  <c r="AV20" i="69"/>
  <c r="AV15" i="69"/>
  <c r="AW16" i="69"/>
  <c r="AW11" i="69"/>
  <c r="AW12" i="69"/>
  <c r="AD11" i="63"/>
  <c r="AD12" i="63"/>
  <c r="AD16" i="63"/>
  <c r="AB19" i="63"/>
  <c r="AC15" i="63"/>
  <c r="AC20" i="63"/>
  <c r="T16" i="65"/>
  <c r="T11" i="65"/>
  <c r="T12" i="65"/>
  <c r="S20" i="65"/>
  <c r="S15" i="65"/>
  <c r="Z19" i="64"/>
  <c r="AA20" i="64"/>
  <c r="AA15" i="64"/>
  <c r="AB16" i="64"/>
  <c r="AB11" i="64"/>
  <c r="AB12" i="64"/>
  <c r="AU11" i="69"/>
  <c r="AU12" i="69"/>
  <c r="AU16" i="69"/>
  <c r="AT20" i="69"/>
  <c r="AT15" i="69"/>
  <c r="AV11" i="69"/>
  <c r="AV12" i="69"/>
  <c r="AV16" i="69"/>
  <c r="AS20" i="69"/>
  <c r="AS15" i="69"/>
  <c r="AA19" i="63"/>
  <c r="AB15" i="63"/>
  <c r="AB20" i="63"/>
  <c r="AC11" i="63"/>
  <c r="AC12" i="63"/>
  <c r="AC16" i="63"/>
  <c r="Q19" i="65"/>
  <c r="R20" i="65"/>
  <c r="R15" i="65"/>
  <c r="S16" i="65"/>
  <c r="S11" i="65"/>
  <c r="S12" i="65"/>
  <c r="AA16" i="64"/>
  <c r="AA11" i="64"/>
  <c r="AA12" i="64"/>
  <c r="Z20" i="64"/>
  <c r="Z15" i="64"/>
  <c r="AT11" i="69"/>
  <c r="AT12" i="69"/>
  <c r="AT16" i="69"/>
  <c r="AS16" i="69"/>
  <c r="AS11" i="69"/>
  <c r="AS12" i="69"/>
  <c r="AR20" i="69"/>
  <c r="AR15" i="69"/>
  <c r="Z19" i="63"/>
  <c r="AA15" i="63"/>
  <c r="AA20" i="63"/>
  <c r="AB11" i="63"/>
  <c r="AB12" i="63"/>
  <c r="AB16" i="63"/>
  <c r="R16" i="65"/>
  <c r="R11" i="65"/>
  <c r="R12" i="65"/>
  <c r="Q20" i="65"/>
  <c r="Q15" i="65"/>
  <c r="Z16" i="64"/>
  <c r="Z11" i="64"/>
  <c r="Z12" i="64"/>
  <c r="AR16" i="69"/>
  <c r="AR11" i="69"/>
  <c r="AR12" i="69"/>
  <c r="AQ20" i="69"/>
  <c r="AQ15" i="69"/>
  <c r="Z15" i="63"/>
  <c r="Z20" i="63"/>
  <c r="AA11" i="63"/>
  <c r="AA12" i="63"/>
  <c r="AA16" i="63"/>
  <c r="Q16" i="65"/>
  <c r="Q11" i="65"/>
  <c r="Q12" i="65"/>
  <c r="AP20" i="69"/>
  <c r="AP15" i="69"/>
  <c r="AQ16" i="69"/>
  <c r="AQ11" i="69"/>
  <c r="AQ12" i="69"/>
  <c r="Z11" i="63"/>
  <c r="Z12" i="63"/>
  <c r="Z16" i="63"/>
  <c r="AP11" i="69"/>
  <c r="AP12" i="69"/>
  <c r="AP16" i="69"/>
  <c r="AO20" i="69"/>
  <c r="AO15" i="69"/>
  <c r="AN20" i="69"/>
  <c r="AN15" i="69"/>
  <c r="AO16" i="69"/>
  <c r="AO11" i="69"/>
  <c r="AO12" i="69"/>
  <c r="AN16" i="69"/>
  <c r="AN11" i="69"/>
  <c r="AN12" i="69"/>
  <c r="AM20" i="69"/>
  <c r="AM15" i="69"/>
  <c r="AL20" i="69"/>
  <c r="AL15" i="69"/>
  <c r="AM16" i="69"/>
  <c r="AM11" i="69"/>
  <c r="AM12" i="69"/>
  <c r="AL11" i="69"/>
  <c r="AL12" i="69"/>
  <c r="AL16" i="69"/>
  <c r="AK20" i="69"/>
  <c r="AK15" i="69"/>
  <c r="AK16" i="69"/>
  <c r="AK11" i="69"/>
  <c r="AK12" i="69"/>
  <c r="AJ20" i="69"/>
  <c r="AJ15" i="69"/>
  <c r="AJ16" i="69"/>
  <c r="AJ11" i="69"/>
  <c r="AJ12" i="69"/>
  <c r="AI20" i="69"/>
  <c r="AI15" i="69"/>
  <c r="AH15" i="69"/>
  <c r="AH20" i="69"/>
  <c r="AI16" i="69"/>
  <c r="AI11" i="69"/>
  <c r="AI12" i="69"/>
  <c r="AG20" i="69"/>
  <c r="AG15" i="69"/>
  <c r="AH11" i="69"/>
  <c r="AH12" i="69"/>
  <c r="AH16" i="69"/>
  <c r="AF20" i="69"/>
  <c r="AF15" i="69"/>
  <c r="AG16" i="69"/>
  <c r="AG11" i="69"/>
  <c r="AG12" i="69"/>
  <c r="AF16" i="69"/>
  <c r="AF11" i="69"/>
  <c r="AF12" i="69"/>
  <c r="AE20" i="69"/>
  <c r="AE15" i="69"/>
  <c r="AD20" i="69"/>
  <c r="AD15" i="69"/>
  <c r="AE16" i="69"/>
  <c r="AE11" i="69"/>
  <c r="AE12" i="69"/>
  <c r="AD11" i="69"/>
  <c r="AD12" i="69"/>
  <c r="AD16" i="69"/>
  <c r="AC20" i="69"/>
  <c r="AC15" i="69"/>
  <c r="AB19" i="69"/>
  <c r="AC16" i="69"/>
  <c r="AC11" i="69"/>
  <c r="AC12" i="69"/>
  <c r="AB20" i="69"/>
  <c r="AB15" i="69"/>
  <c r="AB16" i="69"/>
  <c r="AB11" i="69"/>
  <c r="AB12" i="69"/>
  <c r="U14" i="77"/>
  <c r="T13" i="77"/>
  <c r="U17" i="77"/>
  <c r="T14" i="77"/>
  <c r="S13" i="77"/>
  <c r="T17" i="77"/>
  <c r="U18" i="77"/>
  <c r="U21" i="77"/>
  <c r="U22" i="77"/>
  <c r="S14" i="77"/>
  <c r="S17" i="77"/>
  <c r="R13" i="77"/>
  <c r="Q13" i="77"/>
  <c r="P13" i="77"/>
  <c r="O13" i="77"/>
  <c r="N13" i="77"/>
  <c r="M13" i="77"/>
  <c r="L13" i="77"/>
  <c r="K13" i="77"/>
  <c r="J13" i="77"/>
  <c r="I13" i="77"/>
  <c r="H13" i="77"/>
  <c r="G13" i="77"/>
  <c r="F13" i="77"/>
  <c r="T18" i="77"/>
  <c r="T21" i="77"/>
  <c r="T22" i="77"/>
  <c r="R14" i="77"/>
  <c r="R17" i="77"/>
  <c r="S18" i="77"/>
  <c r="S21" i="77"/>
  <c r="S22" i="77"/>
  <c r="R18" i="77"/>
  <c r="R21" i="77"/>
  <c r="R22" i="77"/>
  <c r="Q17" i="77"/>
  <c r="Q14" i="77"/>
  <c r="P14" i="77"/>
  <c r="P17" i="77"/>
  <c r="Q18" i="77"/>
  <c r="Q21" i="77"/>
  <c r="Q22" i="77"/>
  <c r="O14" i="77"/>
  <c r="O17" i="77"/>
  <c r="P18" i="77"/>
  <c r="P21" i="77"/>
  <c r="P22" i="77"/>
  <c r="N14" i="77"/>
  <c r="N17" i="77"/>
  <c r="O18" i="77"/>
  <c r="O21" i="77"/>
  <c r="O22" i="77"/>
  <c r="M14" i="77"/>
  <c r="M17" i="77"/>
  <c r="N18" i="77"/>
  <c r="N21" i="77"/>
  <c r="N22" i="77"/>
  <c r="M18" i="77"/>
  <c r="M21" i="77"/>
  <c r="M22" i="77"/>
  <c r="L17" i="77"/>
  <c r="L14" i="77"/>
  <c r="L21" i="77"/>
  <c r="L22" i="77"/>
  <c r="L18" i="77"/>
  <c r="K17" i="77"/>
  <c r="K14" i="77"/>
  <c r="K21" i="77"/>
  <c r="K22" i="77"/>
  <c r="K18" i="77"/>
  <c r="J17" i="77"/>
  <c r="J14" i="77"/>
  <c r="I17" i="77"/>
  <c r="I14" i="77"/>
  <c r="J21" i="77"/>
  <c r="J22" i="77"/>
  <c r="J18" i="77"/>
  <c r="H14" i="77"/>
  <c r="H17" i="77"/>
  <c r="I21" i="77"/>
  <c r="I22" i="77"/>
  <c r="I18" i="77"/>
  <c r="G14" i="77"/>
  <c r="G17" i="77"/>
  <c r="H18" i="77"/>
  <c r="H21" i="77"/>
  <c r="H22" i="77"/>
  <c r="F14" i="77"/>
  <c r="E13" i="77"/>
  <c r="F17" i="77"/>
  <c r="G18" i="77"/>
  <c r="G21" i="77"/>
  <c r="G22" i="77"/>
  <c r="F18" i="77"/>
  <c r="F21" i="77"/>
  <c r="F22" i="77"/>
  <c r="E17" i="77"/>
  <c r="E14" i="77"/>
  <c r="E18" i="77"/>
  <c r="E21" i="77"/>
  <c r="W21" i="77"/>
  <c r="E22" i="77"/>
  <c r="X21" i="77"/>
  <c r="W17" i="77"/>
  <c r="W22" i="77"/>
  <c r="X17" i="77"/>
  <c r="X22" i="77"/>
  <c r="Y21" i="77"/>
  <c r="W13" i="77"/>
  <c r="W14" i="77"/>
  <c r="W18" i="77"/>
  <c r="X13" i="77"/>
  <c r="X14" i="77"/>
  <c r="X18" i="77"/>
  <c r="Y22" i="77"/>
  <c r="Z21" i="77"/>
  <c r="Y17" i="77"/>
  <c r="Y18" i="77"/>
  <c r="Y13" i="77"/>
  <c r="Y14" i="77"/>
  <c r="Z22" i="77"/>
  <c r="Z17" i="77"/>
  <c r="Z18" i="77"/>
  <c r="Z13" i="77"/>
  <c r="Z14" i="77"/>
  <c r="AA17" i="77"/>
  <c r="AA22" i="77"/>
  <c r="AA13" i="77"/>
  <c r="AA14" i="77"/>
  <c r="AA18" i="77"/>
  <c r="AB17" i="77"/>
  <c r="AB22" i="77"/>
  <c r="AC17" i="77"/>
  <c r="AC22" i="77"/>
  <c r="AB13" i="77"/>
  <c r="AB14" i="77"/>
  <c r="AB18" i="77"/>
  <c r="AC13" i="77"/>
  <c r="AC14" i="77"/>
  <c r="AC18" i="77"/>
  <c r="AD22" i="77"/>
  <c r="AD17" i="77"/>
  <c r="AD18" i="77"/>
  <c r="AD13" i="77"/>
  <c r="AD14" i="77"/>
  <c r="AE22" i="77"/>
  <c r="AE17" i="77"/>
  <c r="AE18" i="77"/>
  <c r="AE13" i="77"/>
  <c r="AE14" i="77"/>
  <c r="AF22" i="77"/>
  <c r="AF17" i="77"/>
  <c r="AF18" i="77"/>
  <c r="AF13" i="77"/>
  <c r="AF14" i="77"/>
  <c r="AG17" i="77"/>
  <c r="AG22" i="77"/>
  <c r="AG13" i="77"/>
  <c r="AG14" i="77"/>
  <c r="AG18" i="77"/>
  <c r="AH17" i="77"/>
  <c r="AH22" i="77"/>
  <c r="AH13" i="77"/>
  <c r="AH14" i="77"/>
  <c r="AH18" i="77"/>
  <c r="AI17" i="77"/>
  <c r="AI22" i="77"/>
  <c r="AI13" i="77"/>
  <c r="AI14" i="77"/>
  <c r="AI18" i="77"/>
  <c r="AJ17" i="77"/>
  <c r="AJ22" i="77"/>
  <c r="AK22" i="77"/>
  <c r="AK17" i="77"/>
  <c r="AJ13" i="77"/>
  <c r="AJ14" i="77"/>
  <c r="AJ18" i="77"/>
  <c r="AL22" i="77"/>
  <c r="AL17" i="77"/>
  <c r="AK18" i="77"/>
  <c r="AK13" i="77"/>
  <c r="AK14" i="77"/>
  <c r="AL18" i="77"/>
  <c r="AL13" i="77"/>
  <c r="AL14" i="77"/>
  <c r="AM22" i="77"/>
  <c r="AN21" i="77"/>
  <c r="AM17" i="77"/>
  <c r="AM18" i="77"/>
  <c r="AM13" i="77"/>
  <c r="AM14" i="77"/>
  <c r="AN22" i="77"/>
  <c r="AN19" i="77"/>
  <c r="AN17" i="77"/>
  <c r="AN18" i="77"/>
  <c r="AN13" i="77"/>
  <c r="AN14" i="77"/>
  <c r="AN20" i="77"/>
  <c r="AN15" i="77"/>
  <c r="AM19" i="77"/>
  <c r="AM20" i="77"/>
  <c r="AM15" i="77"/>
  <c r="AL19" i="77"/>
  <c r="AN16" i="77"/>
  <c r="AN11" i="77"/>
  <c r="AN12" i="77"/>
  <c r="AL20" i="77"/>
  <c r="AK19" i="77"/>
  <c r="AL15" i="77"/>
  <c r="AM16" i="77"/>
  <c r="AM11" i="77"/>
  <c r="AM12" i="77"/>
  <c r="AL16" i="77"/>
  <c r="AL11" i="77"/>
  <c r="AL12" i="77"/>
  <c r="AJ19" i="77"/>
  <c r="AK20" i="77"/>
  <c r="AK15" i="77"/>
  <c r="AJ15" i="77"/>
  <c r="AI19" i="77"/>
  <c r="AJ20" i="77"/>
  <c r="AK16" i="77"/>
  <c r="AK11" i="77"/>
  <c r="AK12" i="77"/>
  <c r="AJ11" i="77"/>
  <c r="AJ12" i="77"/>
  <c r="AJ16" i="77"/>
  <c r="AI15" i="77"/>
  <c r="AH19" i="77"/>
  <c r="AI20" i="77"/>
  <c r="AH15" i="77"/>
  <c r="AG19" i="77"/>
  <c r="AH20" i="77"/>
  <c r="AI11" i="77"/>
  <c r="AI12" i="77"/>
  <c r="AI16" i="77"/>
  <c r="AG15" i="77"/>
  <c r="AF19" i="77"/>
  <c r="AG20" i="77"/>
  <c r="AH11" i="77"/>
  <c r="AH12" i="77"/>
  <c r="AH16" i="77"/>
  <c r="AG11" i="77"/>
  <c r="AG12" i="77"/>
  <c r="AG16" i="77"/>
  <c r="AF20" i="77"/>
  <c r="AF15" i="77"/>
  <c r="AE19" i="77"/>
  <c r="AE20" i="77"/>
  <c r="AE15" i="77"/>
  <c r="AD19" i="77"/>
  <c r="AF16" i="77"/>
  <c r="AF11" i="77"/>
  <c r="AF12" i="77"/>
  <c r="AD20" i="77"/>
  <c r="AD15" i="77"/>
  <c r="AC19" i="77"/>
  <c r="AE16" i="77"/>
  <c r="AE11" i="77"/>
  <c r="AE12" i="77"/>
  <c r="AB19" i="77"/>
  <c r="AC20" i="77"/>
  <c r="AC15" i="77"/>
  <c r="AD16" i="77"/>
  <c r="AD11" i="77"/>
  <c r="AD12" i="77"/>
  <c r="AB15" i="77"/>
  <c r="AA19" i="77"/>
  <c r="AB20" i="77"/>
  <c r="AC11" i="77"/>
  <c r="AC12" i="77"/>
  <c r="AC16" i="77"/>
  <c r="AB11" i="77"/>
  <c r="AB12" i="77"/>
  <c r="AB16" i="77"/>
  <c r="AA15" i="77"/>
  <c r="AA20" i="77"/>
  <c r="AA11" i="77"/>
  <c r="AA12" i="77"/>
  <c r="AA16" i="77"/>
  <c r="Z20" i="77"/>
  <c r="Z15" i="77"/>
  <c r="Z16" i="77"/>
  <c r="Z11" i="77"/>
  <c r="Z12" i="77"/>
  <c r="Y20" i="77"/>
  <c r="Y15" i="77"/>
  <c r="Y16" i="77"/>
  <c r="Y11" i="77"/>
  <c r="Y12" i="77"/>
  <c r="X15" i="77"/>
  <c r="W19" i="77"/>
  <c r="X20" i="77"/>
  <c r="W15" i="77"/>
  <c r="W20" i="77"/>
  <c r="X11" i="77"/>
  <c r="X12" i="77"/>
  <c r="X16" i="77"/>
  <c r="W11" i="77"/>
  <c r="W12" i="77"/>
  <c r="W16" i="77"/>
  <c r="AZ21" i="80" l="1"/>
  <c r="AY22" i="80"/>
  <c r="AY18" i="80" s="1"/>
  <c r="AY14" i="80" s="1"/>
  <c r="AQ21" i="80"/>
  <c r="AP22" i="80"/>
  <c r="BA21" i="80" l="1"/>
  <c r="AZ22" i="80"/>
  <c r="AZ18" i="80" s="1"/>
  <c r="AZ14" i="80" s="1"/>
  <c r="AR21" i="80"/>
  <c r="AQ22" i="80"/>
  <c r="BB21" i="80" l="1"/>
  <c r="BA22" i="80"/>
  <c r="BA18" i="80" s="1"/>
  <c r="BA14" i="80" s="1"/>
  <c r="AR22" i="80"/>
  <c r="AS21" i="80"/>
  <c r="BC21" i="80" l="1"/>
  <c r="BB22" i="80"/>
  <c r="BB18" i="80" s="1"/>
  <c r="BB14" i="80" s="1"/>
  <c r="AT21" i="80"/>
  <c r="AS22" i="80"/>
  <c r="BD21" i="80" l="1"/>
  <c r="BC22" i="80"/>
  <c r="BC18" i="80" s="1"/>
  <c r="BC14" i="80" s="1"/>
  <c r="AU21" i="80"/>
  <c r="AT22" i="80"/>
  <c r="AT18" i="80" s="1"/>
  <c r="AT14" i="80" s="1"/>
  <c r="BE21" i="80" l="1"/>
  <c r="BD22" i="80"/>
  <c r="BD18" i="80" s="1"/>
  <c r="BD14" i="80" s="1"/>
  <c r="AU22" i="80"/>
  <c r="AU18" i="80" s="1"/>
  <c r="AU14" i="80" s="1"/>
  <c r="BF21" i="80" l="1"/>
  <c r="BE22" i="80"/>
  <c r="BE18" i="80" s="1"/>
  <c r="BE14" i="80" s="1"/>
  <c r="BG21" i="80" l="1"/>
  <c r="BF22" i="80"/>
  <c r="BF18" i="80" s="1"/>
  <c r="BF14" i="80" s="1"/>
  <c r="BH21" i="80" l="1"/>
  <c r="BG22" i="80"/>
  <c r="BG18" i="80" s="1"/>
  <c r="BG14" i="80" s="1"/>
  <c r="BI21" i="80" l="1"/>
  <c r="BH22" i="80"/>
  <c r="BH18" i="80" s="1"/>
  <c r="BH14" i="80" s="1"/>
  <c r="BJ21" i="80" l="1"/>
  <c r="BI22" i="80"/>
  <c r="BI18" i="80" s="1"/>
  <c r="BI14" i="80" s="1"/>
  <c r="BK21" i="80" l="1"/>
  <c r="BJ22" i="80"/>
  <c r="BJ18" i="80" s="1"/>
  <c r="BJ14" i="80" s="1"/>
  <c r="BL21" i="80" l="1"/>
  <c r="BK22" i="80"/>
  <c r="BK18" i="80" s="1"/>
  <c r="BK14" i="80" s="1"/>
  <c r="BM21" i="80" l="1"/>
  <c r="BL22" i="80"/>
  <c r="BL18" i="80" s="1"/>
  <c r="BL14" i="80" s="1"/>
  <c r="BN21" i="80" l="1"/>
  <c r="BM22" i="80"/>
  <c r="BM18" i="80" s="1"/>
  <c r="BM14" i="80" s="1"/>
  <c r="BO21" i="80" l="1"/>
  <c r="BN22" i="80"/>
  <c r="BN18" i="80" s="1"/>
  <c r="BN14" i="80" s="1"/>
  <c r="BP21" i="80" l="1"/>
  <c r="BO22" i="80"/>
  <c r="BO18" i="80" s="1"/>
  <c r="BO14" i="80" s="1"/>
  <c r="BQ21" i="80" l="1"/>
  <c r="BP22" i="80"/>
  <c r="BP18" i="80" s="1"/>
  <c r="BP14" i="80" s="1"/>
  <c r="BR21" i="80" l="1"/>
  <c r="BQ22" i="80"/>
  <c r="BQ18" i="80" s="1"/>
  <c r="BQ14" i="80" s="1"/>
  <c r="BS21" i="80" l="1"/>
  <c r="BR22" i="80"/>
  <c r="BR18" i="80" s="1"/>
  <c r="BR14" i="80" s="1"/>
  <c r="BT21" i="80" l="1"/>
  <c r="BS22" i="80"/>
  <c r="BS18" i="80" s="1"/>
  <c r="BS14" i="80" s="1"/>
  <c r="BU21" i="80" l="1"/>
  <c r="BT22" i="80"/>
  <c r="BT18" i="80" s="1"/>
  <c r="BT14" i="80" s="1"/>
  <c r="BV21" i="80" l="1"/>
  <c r="BU22" i="80"/>
  <c r="BU18" i="80" s="1"/>
  <c r="BU14" i="80" s="1"/>
  <c r="BW21" i="80" l="1"/>
  <c r="BV22" i="80"/>
  <c r="BV18" i="80" s="1"/>
  <c r="BV14" i="80" s="1"/>
  <c r="BX21" i="80" l="1"/>
  <c r="BX17" i="80" s="1"/>
  <c r="BX13" i="80" s="1"/>
  <c r="BW22" i="80"/>
  <c r="BW18" i="80" s="1"/>
  <c r="BW14" i="80" s="1"/>
  <c r="BX22" i="80" l="1"/>
  <c r="BX18" i="80" s="1"/>
  <c r="BX14" i="80" s="1"/>
  <c r="BX19" i="80"/>
  <c r="BX15" i="80" s="1"/>
  <c r="BX11" i="80" s="1"/>
  <c r="BX20" i="80" l="1"/>
  <c r="BX16" i="80" s="1"/>
  <c r="BX12" i="80" s="1"/>
  <c r="BW19" i="80"/>
  <c r="BW15" i="80" s="1"/>
  <c r="BW11" i="80" s="1"/>
  <c r="BW20" i="80" l="1"/>
  <c r="BW16" i="80" s="1"/>
  <c r="BW12" i="80" s="1"/>
  <c r="BV19" i="80"/>
  <c r="BV20" i="80" l="1"/>
  <c r="BV16" i="80" s="1"/>
  <c r="BV12" i="80" s="1"/>
  <c r="BU19" i="80"/>
  <c r="BU20" i="80" l="1"/>
  <c r="BU16" i="80" s="1"/>
  <c r="BU12" i="80" s="1"/>
  <c r="BT19" i="80"/>
  <c r="BT20" i="80" l="1"/>
  <c r="BT16" i="80" s="1"/>
  <c r="BT12" i="80" s="1"/>
  <c r="BS19" i="80"/>
  <c r="BS20" i="80" l="1"/>
  <c r="BS16" i="80" s="1"/>
  <c r="BS12" i="80" s="1"/>
  <c r="BR19" i="80"/>
  <c r="BR20" i="80" l="1"/>
  <c r="BR16" i="80" s="1"/>
  <c r="BR12" i="80" s="1"/>
  <c r="BQ19" i="80"/>
  <c r="BP19" i="80" l="1"/>
  <c r="BQ20" i="80"/>
  <c r="BQ16" i="80" s="1"/>
  <c r="BQ12" i="80" s="1"/>
  <c r="BP20" i="80" l="1"/>
  <c r="BP16" i="80" s="1"/>
  <c r="BP12" i="80" s="1"/>
  <c r="BO19" i="80"/>
  <c r="BF20" i="80" l="1"/>
  <c r="BF16" i="80" s="1"/>
  <c r="BF12" i="80" s="1"/>
  <c r="BO20" i="80"/>
  <c r="BO16" i="80" s="1"/>
  <c r="BO12" i="80" s="1"/>
  <c r="BN19" i="80"/>
  <c r="BE20" i="80" l="1"/>
  <c r="BE16" i="80" s="1"/>
  <c r="BE12" i="80" s="1"/>
  <c r="AW20" i="80"/>
  <c r="AW16" i="80" s="1"/>
  <c r="AW12" i="80" s="1"/>
  <c r="BN20" i="80"/>
  <c r="BN16" i="80" s="1"/>
  <c r="BN12" i="80" s="1"/>
  <c r="BM19" i="80"/>
  <c r="BD20" i="80" l="1"/>
  <c r="BD16" i="80" s="1"/>
  <c r="BD12" i="80" s="1"/>
  <c r="AV20" i="80"/>
  <c r="AV16" i="80" s="1"/>
  <c r="AV12" i="80" s="1"/>
  <c r="BM20" i="80"/>
  <c r="BM16" i="80" s="1"/>
  <c r="BM12" i="80" s="1"/>
  <c r="BL19" i="80"/>
  <c r="BC20" i="80" l="1"/>
  <c r="BC16" i="80" s="1"/>
  <c r="BC12" i="80" s="1"/>
  <c r="BK19" i="80"/>
  <c r="BL20" i="80"/>
  <c r="BL16" i="80" s="1"/>
  <c r="BL12" i="80" s="1"/>
  <c r="BB20" i="80" l="1"/>
  <c r="BB16" i="80" s="1"/>
  <c r="BB12" i="80" s="1"/>
  <c r="BK20" i="80"/>
  <c r="BK16" i="80" s="1"/>
  <c r="BK12" i="80" s="1"/>
  <c r="BJ19" i="80"/>
  <c r="BA20" i="80" l="1"/>
  <c r="BA16" i="80" s="1"/>
  <c r="BA12" i="80" s="1"/>
  <c r="BJ20" i="80"/>
  <c r="BJ16" i="80" s="1"/>
  <c r="BJ12" i="80" s="1"/>
  <c r="BI19" i="80"/>
  <c r="AZ20" i="80" l="1"/>
  <c r="AZ16" i="80" s="1"/>
  <c r="AZ12" i="80" s="1"/>
  <c r="BH19" i="80"/>
  <c r="BI20" i="80"/>
  <c r="BI16" i="80" s="1"/>
  <c r="BI12" i="80" s="1"/>
  <c r="BH20" i="80" l="1"/>
  <c r="BH16" i="80" s="1"/>
  <c r="BH12" i="80" s="1"/>
  <c r="BG19" i="80"/>
  <c r="AY20" i="80" l="1"/>
  <c r="AY16" i="80" s="1"/>
  <c r="AY12" i="80" s="1"/>
  <c r="BG20" i="80"/>
  <c r="BG16" i="80" s="1"/>
  <c r="BG12" i="80" s="1"/>
  <c r="AX20" i="80" l="1"/>
  <c r="AX16" i="80" s="1"/>
  <c r="AX12" i="80" s="1"/>
  <c r="AU20" i="80" l="1"/>
  <c r="AU16" i="80" s="1"/>
  <c r="AU12" i="80" s="1"/>
  <c r="AT20" i="80" l="1"/>
  <c r="AT16" i="80" s="1"/>
  <c r="AT12" i="80" s="1"/>
  <c r="AS20" i="80" l="1"/>
  <c r="AS16" i="80" s="1"/>
  <c r="AS12" i="80" s="1"/>
  <c r="AR20" i="80" l="1"/>
  <c r="AR16" i="80" s="1"/>
  <c r="AR12" i="80" s="1"/>
  <c r="AQ20" i="80" l="1"/>
  <c r="AQ16" i="80" s="1"/>
  <c r="AQ12" i="80" s="1"/>
  <c r="AP20" i="80" l="1"/>
  <c r="AP16" i="80" s="1"/>
  <c r="AP12" i="80" s="1"/>
  <c r="AO19" i="80"/>
  <c r="AO15" i="80" s="1"/>
  <c r="AO11" i="80" s="1"/>
  <c r="AO20" i="80" l="1"/>
  <c r="AO16" i="80" s="1"/>
  <c r="AO12" i="80" s="1"/>
</calcChain>
</file>

<file path=xl/sharedStrings.xml><?xml version="1.0" encoding="utf-8"?>
<sst xmlns="http://schemas.openxmlformats.org/spreadsheetml/2006/main" count="7683" uniqueCount="359">
  <si>
    <t>X</t>
  </si>
  <si>
    <t>Row</t>
  </si>
  <si>
    <t>Col</t>
  </si>
  <si>
    <t>Map of Plots</t>
  </si>
  <si>
    <t>Treatments</t>
  </si>
  <si>
    <t>Reps</t>
  </si>
  <si>
    <t>Plots</t>
  </si>
  <si>
    <t>Trees/plot</t>
  </si>
  <si>
    <t>Trees</t>
  </si>
  <si>
    <t>Column:</t>
  </si>
  <si>
    <t>Rep 1</t>
  </si>
  <si>
    <t>Rep 2</t>
  </si>
  <si>
    <t>Rep 3</t>
  </si>
  <si>
    <t>Rep 4</t>
  </si>
  <si>
    <t>Rep 5</t>
  </si>
  <si>
    <t xml:space="preserve">Camcore Test 73-64-01D1 </t>
  </si>
  <si>
    <t>C. torelliana</t>
  </si>
  <si>
    <t>6 Reps</t>
  </si>
  <si>
    <t>20 Plots / Rep</t>
  </si>
  <si>
    <t>120 Plots</t>
  </si>
  <si>
    <t>6 Trees / Plot</t>
  </si>
  <si>
    <t>720 trees</t>
  </si>
  <si>
    <t>1
2
3
4
5
6</t>
  </si>
  <si>
    <t>7
8
9
10
11
12</t>
  </si>
  <si>
    <t>13
14
15
16
17
18</t>
  </si>
  <si>
    <t>19
20
21
22
23
24</t>
  </si>
  <si>
    <t>25
26
27
28
29
30</t>
  </si>
  <si>
    <t>Rep 6</t>
  </si>
  <si>
    <t>31
32
33
34
35
36</t>
  </si>
  <si>
    <t>C. citriodora</t>
  </si>
  <si>
    <t>28 Plots / Rep</t>
  </si>
  <si>
    <t>168 Plots</t>
  </si>
  <si>
    <t>1008 trees</t>
  </si>
  <si>
    <t xml:space="preserve">Camcore Test 76-64-01D1 </t>
  </si>
  <si>
    <t>C. maculata</t>
  </si>
  <si>
    <t>32 Plots / Rep</t>
  </si>
  <si>
    <t>192 Plots</t>
  </si>
  <si>
    <t>1152 trees</t>
  </si>
  <si>
    <t>Trial 65-27-01F1</t>
  </si>
  <si>
    <t>Map with Plot Numbers</t>
  </si>
  <si>
    <t>6 reps, 32 treatments</t>
  </si>
  <si>
    <t>192 plots, 1152 trees</t>
  </si>
  <si>
    <t>Column</t>
  </si>
  <si>
    <t>Rep</t>
  </si>
  <si>
    <t>Plot numbers</t>
  </si>
  <si>
    <t>Each plot has 6 trees vertically arranged</t>
  </si>
  <si>
    <t>=</t>
  </si>
  <si>
    <t>Trial 65-27-01F2</t>
  </si>
  <si>
    <t>6 reps, 28 treatments</t>
  </si>
  <si>
    <t>168 plots, 1008 trees</t>
  </si>
  <si>
    <t>Camcore Test  97-27-05L1   Temperate Eucalyptus</t>
  </si>
  <si>
    <t>4 Reps</t>
  </si>
  <si>
    <t>196 plots</t>
  </si>
  <si>
    <t>1176 trees</t>
  </si>
  <si>
    <t>XXXXXX</t>
  </si>
  <si>
    <t>Camcore Test  97-27-05L2   Temperate Eucalyptus</t>
  </si>
  <si>
    <t>96 plots</t>
  </si>
  <si>
    <t>576 trees</t>
  </si>
  <si>
    <t>Camcore Test  97-27-07I1 SA Benchmark Euc Species</t>
  </si>
  <si>
    <t>6 reps, 8 treatments</t>
  </si>
  <si>
    <t>48 plots, 25 trees/plot</t>
  </si>
  <si>
    <t>Plot Map</t>
  </si>
  <si>
    <t>1200 trees</t>
  </si>
  <si>
    <t>25 trees / plot</t>
  </si>
  <si>
    <t xml:space="preserve"> X  X  X  X  X  </t>
  </si>
  <si>
    <t>Option A</t>
  </si>
  <si>
    <t>XXXXX</t>
  </si>
  <si>
    <t>6
7
8
9
10</t>
  </si>
  <si>
    <t>11
12
13
14
15</t>
  </si>
  <si>
    <t>16
17
18
19
20</t>
  </si>
  <si>
    <t>21
22
23
24
25</t>
  </si>
  <si>
    <t>Option B</t>
  </si>
  <si>
    <t>1
6
11
16
21</t>
  </si>
  <si>
    <t>2
7
12
17
22</t>
  </si>
  <si>
    <t>3
8
13
18
23</t>
  </si>
  <si>
    <t>4
9
14
19
24</t>
  </si>
  <si>
    <t>5
10
15
20
25</t>
  </si>
  <si>
    <t>Option C</t>
  </si>
  <si>
    <t>10
9
8
7
6</t>
  </si>
  <si>
    <t>20
19
18
17
16</t>
  </si>
  <si>
    <t xml:space="preserve">Camcore Test 73-59-01B1  </t>
  </si>
  <si>
    <t>19 Plots / Rep</t>
  </si>
  <si>
    <t>114 Plots</t>
  </si>
  <si>
    <t>684 trees</t>
  </si>
  <si>
    <t>`3
14
15
16
17
18</t>
  </si>
  <si>
    <t>26 Plots / Rep</t>
  </si>
  <si>
    <t>156 Plots</t>
  </si>
  <si>
    <t>936 trees</t>
  </si>
  <si>
    <t>Camcore Test 76-59-01B1</t>
  </si>
  <si>
    <t>29 Plots / Rep</t>
  </si>
  <si>
    <t>174 Plots</t>
  </si>
  <si>
    <t>1044 trees</t>
  </si>
  <si>
    <t>Camcore Test  97-55-07E1 SA Benchmark Euc Species</t>
  </si>
  <si>
    <t>4 reps, 7 treatments</t>
  </si>
  <si>
    <t>28 plots, 25 trees/plot</t>
  </si>
  <si>
    <t>700 trees</t>
  </si>
  <si>
    <t>Option b</t>
  </si>
  <si>
    <t>Camcore Test 15-02-X12A1   P. maximinoi 2nd Generation, Catana1</t>
  </si>
  <si>
    <t>Camcore Test 15-02-X12A2   P. maximinoi 2nd Generation, Catana2</t>
  </si>
  <si>
    <t>Camcore Test 15-02-X12A3   P. maximinoi 2nd Generation Soledad</t>
  </si>
  <si>
    <t>Camcore Test  97-02-08K1   Tropical Benchmark Eucalyptus</t>
  </si>
  <si>
    <t>42 Plots / Rep</t>
  </si>
  <si>
    <t>Camcore Test 15-49-X12A   P. maximinoi 2nd Generation</t>
  </si>
  <si>
    <t>37
38
39
40
41
42</t>
  </si>
  <si>
    <t>43
44
45
46
47
48</t>
  </si>
  <si>
    <t>49
50
51
52
53
54</t>
  </si>
  <si>
    <t>55
56
57
58
59
60</t>
  </si>
  <si>
    <t>61
62
63
64
65
66</t>
  </si>
  <si>
    <t>67
68
69
70
71
72</t>
  </si>
  <si>
    <t>Camcore Test  97-49-09J    Mixed Eucs - Drought Hardy and Subtropical</t>
  </si>
  <si>
    <t>112 plots</t>
  </si>
  <si>
    <t>x</t>
  </si>
  <si>
    <t>x
x
x
x
x
x</t>
  </si>
  <si>
    <t>Plots with fillers</t>
  </si>
  <si>
    <t>Camcore Test  97-09-08I  Tropical Euc Species</t>
  </si>
  <si>
    <t>30 Plots / Rep</t>
  </si>
  <si>
    <t>Trial 64-49-01F</t>
  </si>
  <si>
    <t>30 x 36 trees</t>
  </si>
  <si>
    <t>Design with Plot Numbers</t>
  </si>
  <si>
    <t>Merensky Timbers</t>
  </si>
  <si>
    <t>Plot Numbers ( 1 to 144)</t>
  </si>
  <si>
    <t xml:space="preserve">Camcore Test  97-49-01J1 </t>
  </si>
  <si>
    <t>Camcore Test  16-64-X12A1  P. tecunumanii 2nd Generation</t>
  </si>
  <si>
    <t>Tree numbers (1 to 6) and border trees (B)</t>
  </si>
  <si>
    <t>Plot Numbers ( 1 to 240)</t>
  </si>
  <si>
    <t>B</t>
  </si>
  <si>
    <t>BBBBBB</t>
  </si>
  <si>
    <t>Camcore Test  16-64-X12A2  P. tecunumanii 2nd Generation</t>
  </si>
  <si>
    <t>Plot Numbers ( 1 to 216)</t>
  </si>
  <si>
    <t>Camcore Test  97-59-08S1  Eucalyptus tropical benchmark species</t>
  </si>
  <si>
    <t>Camcore Test  97-59-09S1  Eucalyptus drought hardy species</t>
  </si>
  <si>
    <t>Plot Numbers ( 1 to 168)</t>
  </si>
  <si>
    <t>Borders</t>
  </si>
  <si>
    <t>208 borders</t>
  </si>
  <si>
    <t>22 families</t>
  </si>
  <si>
    <t>88 plots</t>
  </si>
  <si>
    <t>528 trees</t>
  </si>
  <si>
    <t>200 borders</t>
  </si>
  <si>
    <t>150 Plots</t>
  </si>
  <si>
    <t>256 borders</t>
  </si>
  <si>
    <t>900 trees</t>
  </si>
  <si>
    <t>Camcore Test 75-70-01E</t>
  </si>
  <si>
    <t>Camcore Test 76-70-01E</t>
  </si>
  <si>
    <t>5 Reps</t>
  </si>
  <si>
    <t>30 families</t>
  </si>
  <si>
    <t>PLOT</t>
  </si>
  <si>
    <t>COL</t>
  </si>
  <si>
    <t xml:space="preserve">Camcore Test 75-70-01E1 </t>
  </si>
  <si>
    <t>File 757001E1.da1.xls</t>
  </si>
  <si>
    <t>Fillers</t>
  </si>
  <si>
    <t>Measured:</t>
  </si>
  <si>
    <t>TESTID</t>
  </si>
  <si>
    <t>REP</t>
  </si>
  <si>
    <t>ROW</t>
  </si>
  <si>
    <t>PROVENANCE</t>
  </si>
  <si>
    <t>PROV</t>
  </si>
  <si>
    <t>FAM</t>
  </si>
  <si>
    <t>TREE</t>
  </si>
  <si>
    <t>FILL</t>
  </si>
  <si>
    <t>SURV1</t>
  </si>
  <si>
    <t>HT1</t>
  </si>
  <si>
    <t>OBS1</t>
  </si>
  <si>
    <t>757001E1</t>
  </si>
  <si>
    <t>.</t>
  </si>
  <si>
    <t>18 Plots / Rep</t>
  </si>
  <si>
    <t xml:space="preserve">Camcore Test 49-61-X13B </t>
  </si>
  <si>
    <t>108 Plots</t>
  </si>
  <si>
    <t>648 trees</t>
  </si>
  <si>
    <t>E. urophylla</t>
  </si>
  <si>
    <t>File 4961X13B.da1.xls</t>
  </si>
  <si>
    <t>Camcore Test 74-11-01S</t>
  </si>
  <si>
    <t>E. bentahamii</t>
  </si>
  <si>
    <t>38 Plots / Rep</t>
  </si>
  <si>
    <t>228 Plots</t>
  </si>
  <si>
    <t>1368 trees</t>
  </si>
  <si>
    <t>240 border trees</t>
  </si>
  <si>
    <t>Camcore Test 97-50-08V</t>
  </si>
  <si>
    <t xml:space="preserve">Camcore Test 68-03-01P1 </t>
  </si>
  <si>
    <t>E. brassiana</t>
  </si>
  <si>
    <t>Camcore Test 72-47-01G1</t>
  </si>
  <si>
    <t>E. camaldulensis</t>
  </si>
  <si>
    <t>16 Plots / Rep</t>
  </si>
  <si>
    <t>96 Plots</t>
  </si>
  <si>
    <t>224 border trees</t>
  </si>
  <si>
    <t>Camcore Test 72-04-01K1</t>
  </si>
  <si>
    <t>34 Plots / Rep</t>
  </si>
  <si>
    <t>204 Plots</t>
  </si>
  <si>
    <t>1224 trees</t>
  </si>
  <si>
    <t>296 border trees</t>
  </si>
  <si>
    <t>Camcore Test 56-71-X13A</t>
  </si>
  <si>
    <t>312 border trees</t>
  </si>
  <si>
    <t xml:space="preserve">Area with 3x3m per tree = 126 x 120m = 1.512 H </t>
  </si>
  <si>
    <t xml:space="preserve">Camcore Test  41-71-X14A1   P. caribaea v. bahamensis </t>
  </si>
  <si>
    <t>52 Plots / Rep</t>
  </si>
  <si>
    <t>312 plots</t>
  </si>
  <si>
    <t>1872 trees</t>
  </si>
  <si>
    <t>Fam 1</t>
  </si>
  <si>
    <t>Fam 2</t>
  </si>
  <si>
    <t xml:space="preserve">Camcore Test 68-59-01B1 </t>
  </si>
  <si>
    <t>264 border trees</t>
  </si>
  <si>
    <t>Tree Numbers</t>
  </si>
  <si>
    <t>40 Plots / Rep</t>
  </si>
  <si>
    <t>240 Plots</t>
  </si>
  <si>
    <t>1440 trees</t>
  </si>
  <si>
    <t>320 border trees</t>
  </si>
  <si>
    <t xml:space="preserve">Area with 3x3m per tree = 132 x 120m = 1.584 H </t>
  </si>
  <si>
    <t>272 border trees</t>
  </si>
  <si>
    <t xml:space="preserve">Camcore Test 72-11-01S </t>
  </si>
  <si>
    <t>E. longirostrata</t>
  </si>
  <si>
    <t>180 Plots</t>
  </si>
  <si>
    <t>1080 trees</t>
  </si>
  <si>
    <t>280 border trees</t>
  </si>
  <si>
    <t>Camcore Test 74-18-01H</t>
  </si>
  <si>
    <t>64 plots</t>
  </si>
  <si>
    <t>384 trees</t>
  </si>
  <si>
    <t>176 borders</t>
  </si>
  <si>
    <t>16 treatments</t>
  </si>
  <si>
    <t>336 plots</t>
  </si>
  <si>
    <t>2016 trees</t>
  </si>
  <si>
    <t>Camcore Test  16-64-X12A   P. tecunumanii</t>
  </si>
  <si>
    <t>56 Plots / Rep</t>
  </si>
  <si>
    <t>376 border trees</t>
  </si>
  <si>
    <t>Camcore Test 15-72-X14A</t>
  </si>
  <si>
    <t>P. maximinoi</t>
  </si>
  <si>
    <t>48 Plots / Rep</t>
  </si>
  <si>
    <t>288 Plots</t>
  </si>
  <si>
    <t>1728 trees</t>
  </si>
  <si>
    <t xml:space="preserve">Area with 3x3m per tree = 156 x 120m = 1.872 H </t>
  </si>
  <si>
    <t>352 border trees</t>
  </si>
  <si>
    <t>Camcore Test 16-72-X14A</t>
  </si>
  <si>
    <t>P. tecunumanii</t>
  </si>
  <si>
    <t>60 Plots / Rep</t>
  </si>
  <si>
    <t>360 Plots</t>
  </si>
  <si>
    <t>2160 trees</t>
  </si>
  <si>
    <t xml:space="preserve">Area with 3x3m per tree = 192 x 120m = 2.304 H </t>
  </si>
  <si>
    <t>400 border trees</t>
  </si>
  <si>
    <t>312 Plots</t>
  </si>
  <si>
    <t>368 border trees</t>
  </si>
  <si>
    <t xml:space="preserve">Area with 3x3m per tree = 168 x 120m = 2.016 H </t>
  </si>
  <si>
    <t>Camcore Test 13-72-28A1</t>
  </si>
  <si>
    <t>Tree nums</t>
  </si>
  <si>
    <t>336 Plots</t>
  </si>
  <si>
    <t>384 border trees</t>
  </si>
  <si>
    <t xml:space="preserve">Area with 3x3m per tree = 180 x 120m = 2.160 H </t>
  </si>
  <si>
    <t>252 Plots</t>
  </si>
  <si>
    <t>1512 trees</t>
  </si>
  <si>
    <t>328 border trees</t>
  </si>
  <si>
    <t xml:space="preserve">Area with 3x3m per tree = 138 x 120m = 1.656 H </t>
  </si>
  <si>
    <t>Camcore Test 64-72-01P</t>
  </si>
  <si>
    <t>24 Plots / Rep</t>
  </si>
  <si>
    <t>Camcore Test 72-65-01C1</t>
  </si>
  <si>
    <t>22 Plots / Rep</t>
  </si>
  <si>
    <t>Camcore Test 75-09-01J</t>
  </si>
  <si>
    <t xml:space="preserve">Camcore Test 73-09-01J1 </t>
  </si>
  <si>
    <t>46 Plots / Rep</t>
  </si>
  <si>
    <t>Camcore Test 63-67-01J2</t>
  </si>
  <si>
    <t>Tectona grandis</t>
  </si>
  <si>
    <t>224 Plots</t>
  </si>
  <si>
    <t>1344 trees</t>
  </si>
  <si>
    <t xml:space="preserve">Area with 3x3m per tree = 96 x 156 m = 1.498 H </t>
  </si>
  <si>
    <t>Camcore Test 63-67-01J1</t>
  </si>
  <si>
    <t>44 Plots / Rep</t>
  </si>
  <si>
    <t>264 Plots</t>
  </si>
  <si>
    <t>1584 trees</t>
  </si>
  <si>
    <t>Camcore Test 72-67-01M1</t>
  </si>
  <si>
    <t>8 Reps</t>
  </si>
  <si>
    <t>208 Plots</t>
  </si>
  <si>
    <t>1248 trees</t>
  </si>
  <si>
    <t>Area with 3x3m per tree = 90 x 156m = 1.404 H</t>
  </si>
  <si>
    <t>Rep 7</t>
  </si>
  <si>
    <t>Rep 8</t>
  </si>
  <si>
    <t>Camcore Test 63-72-05B1</t>
  </si>
  <si>
    <t>54 Plots / Rep</t>
  </si>
  <si>
    <t>324 Plots</t>
  </si>
  <si>
    <t>1944 trees</t>
  </si>
  <si>
    <t>6 reps, 6 treatments</t>
  </si>
  <si>
    <t>36 plots, 25 trees/plot</t>
  </si>
  <si>
    <t xml:space="preserve">  1   2   3   4   5</t>
  </si>
  <si>
    <t xml:space="preserve">  6   7   8   9  10</t>
  </si>
  <si>
    <t xml:space="preserve"> 11 12 13 14 15</t>
  </si>
  <si>
    <t xml:space="preserve"> 16 17 18 19 20 21 22 23 24 25</t>
  </si>
  <si>
    <t xml:space="preserve"> 26 27 28 29 30</t>
  </si>
  <si>
    <t>At 3 x 3m spacing, plot is 102 m x 102 m = 1.04 Ha</t>
  </si>
  <si>
    <t>Camcore Test  98-70-H03M Hybrid Pines</t>
  </si>
  <si>
    <t>36 Plots / Rep</t>
  </si>
  <si>
    <t>216 Plots</t>
  </si>
  <si>
    <t>1296 trees</t>
  </si>
  <si>
    <t>Camcore Test 64-77-01J1</t>
  </si>
  <si>
    <t>E. pellita</t>
  </si>
  <si>
    <t>Camcore Test 64-77-01J</t>
  </si>
  <si>
    <t>Map of Families</t>
  </si>
  <si>
    <t>9 Reps</t>
  </si>
  <si>
    <t>144 Plots</t>
  </si>
  <si>
    <t>864 trees</t>
  </si>
  <si>
    <t xml:space="preserve">Area with 3x3m per tree = 84 x 120m = 1.008 H </t>
  </si>
  <si>
    <t>256 border trees</t>
  </si>
  <si>
    <t>Rep 9</t>
  </si>
  <si>
    <t>Camcore Test 49-77-01J3</t>
  </si>
  <si>
    <t>P. urophylla</t>
  </si>
  <si>
    <t>58 Plots / Rep</t>
  </si>
  <si>
    <t>348 Plots</t>
  </si>
  <si>
    <t>2088 trees</t>
  </si>
  <si>
    <t xml:space="preserve">Area with 3x3m per tree = 186 x 120m = 2.232 H </t>
  </si>
  <si>
    <t>392 border trees</t>
  </si>
  <si>
    <t>72 Plots / Rep</t>
  </si>
  <si>
    <t>2592 trees</t>
  </si>
  <si>
    <t>432 Plots</t>
  </si>
  <si>
    <t xml:space="preserve">Area with 3x3m per tree = 228 x 120m = 2.736 H </t>
  </si>
  <si>
    <t>448 border trees</t>
  </si>
  <si>
    <t>Camcore Test 67-77-01A1</t>
  </si>
  <si>
    <t>472 border trees</t>
  </si>
  <si>
    <t xml:space="preserve">Area with 3x3m per tree = 228 x 138m = 3.146 H </t>
  </si>
  <si>
    <t>Camcore Test 67-76-01A1</t>
  </si>
  <si>
    <t>E. grandis</t>
  </si>
  <si>
    <t>Camcore Test 47-50-X19V1</t>
  </si>
  <si>
    <t>648 Trees</t>
  </si>
  <si>
    <t>Area with 3x3m per tree = 66 x 120m = 0.792 H</t>
  </si>
  <si>
    <t>232 border trees</t>
  </si>
  <si>
    <t>Camcore Test 67-07-X20A1</t>
  </si>
  <si>
    <t>74 Plots / Rep</t>
  </si>
  <si>
    <t>3 Trees / Plot</t>
  </si>
  <si>
    <t>1776 trees</t>
  </si>
  <si>
    <t xml:space="preserve">1
2
3
</t>
  </si>
  <si>
    <t>4
5
6</t>
  </si>
  <si>
    <t>7
8
9</t>
  </si>
  <si>
    <t>10
11
12</t>
  </si>
  <si>
    <t>13
14
15</t>
  </si>
  <si>
    <t>16
17
18</t>
  </si>
  <si>
    <t>19
20
21</t>
  </si>
  <si>
    <t>22
23
24</t>
  </si>
  <si>
    <t>Camcore Test 67-18-01C1</t>
  </si>
  <si>
    <t>Plots/Rep</t>
  </si>
  <si>
    <t xml:space="preserve">Area with 3x3m per tree = 156 x 138m = 2.153 H </t>
  </si>
  <si>
    <t xml:space="preserve">4
5
6
</t>
  </si>
  <si>
    <t xml:space="preserve">7
8
9
</t>
  </si>
  <si>
    <t xml:space="preserve">10
11
12
</t>
  </si>
  <si>
    <t xml:space="preserve">13
14
15
</t>
  </si>
  <si>
    <t xml:space="preserve">19
20
21
</t>
  </si>
  <si>
    <t xml:space="preserve">25
26
27
</t>
  </si>
  <si>
    <t>28
29
30</t>
  </si>
  <si>
    <t>31
32
33</t>
  </si>
  <si>
    <t>24
35
36</t>
  </si>
  <si>
    <t xml:space="preserve">37
38
39
</t>
  </si>
  <si>
    <t xml:space="preserve">40
41
42
</t>
  </si>
  <si>
    <t xml:space="preserve">43
44
45
</t>
  </si>
  <si>
    <t xml:space="preserve">46
47
48
</t>
  </si>
  <si>
    <t>592 Plots</t>
  </si>
  <si>
    <t xml:space="preserve">Area with 3x3m per tree =234 x 84m = 1.965 H </t>
  </si>
  <si>
    <t>408 border trees</t>
  </si>
  <si>
    <t>Camcore Test 15-79-01A1</t>
  </si>
  <si>
    <t>68 Plots / Rep</t>
  </si>
  <si>
    <t>408 Plots</t>
  </si>
  <si>
    <t>2448 trees</t>
  </si>
  <si>
    <t xml:space="preserve">Area with 3x3m per tree = 216 x 120m = 2.592 H </t>
  </si>
  <si>
    <t>432 border trees</t>
  </si>
  <si>
    <t>Camcore Test 67-18-X21A1</t>
  </si>
  <si>
    <t xml:space="preserve">Area with 3x3m per tree = 156 x 90m = 1.404 H </t>
  </si>
  <si>
    <t>Camcore Test 67-18-01C3</t>
  </si>
  <si>
    <t xml:space="preserve">Area with 3x3m per tree = 156 x 156m = 2.4336 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</si>
</sst>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64" formatCode="0.0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2"/>
      <color indexed="18"/>
      <name val="Arial"/>
      <family val="2"/>
    </font>
    <font>
      <b/>
      <sz val="10"/>
      <name val="Arial"/>
      <family val="2"/>
    </font>
    <font>
      <b/>
      <i/>
      <sz val="12"/>
      <color indexed="18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i/>
      <sz val="12"/>
      <color rgb="FF008000"/>
      <name val="Arial"/>
      <family val="2"/>
    </font>
    <font>
      <b/>
      <sz val="11"/>
      <name val="Arial"/>
      <family val="2"/>
    </font>
    <font>
      <sz val="7"/>
      <name val="Arial"/>
      <family val="2"/>
    </font>
    <font>
      <b/>
      <sz val="8"/>
      <color indexed="18"/>
      <name val="Arial"/>
      <family val="2"/>
    </font>
    <font>
      <b/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indexed="17"/>
      <name val="Arial"/>
      <family val="2"/>
    </font>
    <font>
      <sz val="6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</borders>
  <cellStyleXfs count="8">
    <xf numFmtId="0" fontId="0" fillId="0" borderId="0"/>
    <xf numFmtId="0" fontId="2" fillId="0" borderId="0"/>
    <xf numFmtId="0" fontId="2" fillId="0" borderId="0"/>
    <xf numFmtId="42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9" fillId="0" borderId="0"/>
    <xf numFmtId="0" fontId="2" fillId="0" borderId="0"/>
    <xf numFmtId="0" fontId="21" fillId="0" borderId="0"/>
  </cellStyleXfs>
  <cellXfs count="349">
    <xf numFmtId="0" fontId="0" fillId="0" borderId="0" xfId="0"/>
    <xf numFmtId="0" fontId="2" fillId="0" borderId="0" xfId="1"/>
    <xf numFmtId="0" fontId="2" fillId="0" borderId="0" xfId="1" applyAlignment="1">
      <alignment horizontal="center" vertical="center"/>
    </xf>
    <xf numFmtId="0" fontId="2" fillId="0" borderId="0" xfId="1" applyFont="1"/>
    <xf numFmtId="0" fontId="5" fillId="0" borderId="0" xfId="1" applyFont="1" applyBorder="1"/>
    <xf numFmtId="0" fontId="5" fillId="0" borderId="0" xfId="1" applyFont="1"/>
    <xf numFmtId="0" fontId="6" fillId="0" borderId="0" xfId="1" applyFont="1"/>
    <xf numFmtId="0" fontId="4" fillId="0" borderId="0" xfId="1" applyFont="1"/>
    <xf numFmtId="0" fontId="2" fillId="0" borderId="0" xfId="1" applyFont="1" applyAlignment="1">
      <alignment horizontal="right"/>
    </xf>
    <xf numFmtId="0" fontId="2" fillId="2" borderId="0" xfId="1" applyFill="1"/>
    <xf numFmtId="0" fontId="2" fillId="0" borderId="0" xfId="1" applyAlignment="1">
      <alignment wrapText="1"/>
    </xf>
    <xf numFmtId="0" fontId="4" fillId="0" borderId="0" xfId="1" applyFont="1" applyAlignment="1">
      <alignment horizontal="right"/>
    </xf>
    <xf numFmtId="0" fontId="3" fillId="0" borderId="3" xfId="1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center" vertical="center"/>
    </xf>
    <xf numFmtId="0" fontId="5" fillId="0" borderId="0" xfId="2" applyFont="1"/>
    <xf numFmtId="0" fontId="2" fillId="0" borderId="0" xfId="2"/>
    <xf numFmtId="0" fontId="7" fillId="0" borderId="0" xfId="1" applyFont="1" applyBorder="1" applyAlignment="1">
      <alignment horizontal="left"/>
    </xf>
    <xf numFmtId="0" fontId="4" fillId="0" borderId="0" xfId="2" applyFont="1"/>
    <xf numFmtId="0" fontId="6" fillId="0" borderId="0" xfId="2" applyFont="1"/>
    <xf numFmtId="0" fontId="4" fillId="0" borderId="0" xfId="2" applyFont="1" applyAlignment="1">
      <alignment horizontal="center"/>
    </xf>
    <xf numFmtId="0" fontId="2" fillId="0" borderId="0" xfId="2" applyAlignment="1">
      <alignment horizontal="center"/>
    </xf>
    <xf numFmtId="0" fontId="2" fillId="0" borderId="0" xfId="2" applyFont="1" applyAlignment="1">
      <alignment horizontal="right"/>
    </xf>
    <xf numFmtId="0" fontId="2" fillId="2" borderId="0" xfId="2" applyFill="1" applyAlignment="1">
      <alignment horizontal="center"/>
    </xf>
    <xf numFmtId="0" fontId="2" fillId="0" borderId="0" xfId="2" applyAlignment="1">
      <alignment horizontal="right"/>
    </xf>
    <xf numFmtId="0" fontId="4" fillId="0" borderId="0" xfId="2" applyFont="1" applyAlignment="1">
      <alignment horizontal="center" vertical="center"/>
    </xf>
    <xf numFmtId="0" fontId="2" fillId="0" borderId="0" xfId="2" applyAlignment="1">
      <alignment horizontal="center" wrapText="1"/>
    </xf>
    <xf numFmtId="0" fontId="2" fillId="0" borderId="10" xfId="2" applyBorder="1" applyAlignment="1">
      <alignment horizontal="center" vertical="top" textRotation="255"/>
    </xf>
    <xf numFmtId="0" fontId="2" fillId="0" borderId="11" xfId="2" applyBorder="1" applyAlignment="1">
      <alignment horizontal="center" vertical="top" textRotation="255"/>
    </xf>
    <xf numFmtId="0" fontId="2" fillId="0" borderId="12" xfId="2" applyBorder="1" applyAlignment="1">
      <alignment horizontal="center" vertical="top" textRotation="255"/>
    </xf>
    <xf numFmtId="0" fontId="2" fillId="0" borderId="7" xfId="2" applyBorder="1" applyAlignment="1">
      <alignment horizontal="center" vertical="top" textRotation="255"/>
    </xf>
    <xf numFmtId="0" fontId="2" fillId="0" borderId="8" xfId="2" applyBorder="1" applyAlignment="1">
      <alignment horizontal="center" vertical="top" textRotation="255"/>
    </xf>
    <xf numFmtId="0" fontId="2" fillId="0" borderId="9" xfId="2" applyFill="1" applyBorder="1" applyAlignment="1">
      <alignment horizontal="center" vertical="top" textRotation="255"/>
    </xf>
    <xf numFmtId="0" fontId="2" fillId="0" borderId="0" xfId="2" applyFont="1" applyAlignment="1">
      <alignment horizontal="center" wrapText="1"/>
    </xf>
    <xf numFmtId="0" fontId="2" fillId="0" borderId="12" xfId="2" applyFill="1" applyBorder="1" applyAlignment="1">
      <alignment horizontal="center" vertical="top" textRotation="255"/>
    </xf>
    <xf numFmtId="0" fontId="2" fillId="0" borderId="8" xfId="2" applyFill="1" applyBorder="1" applyAlignment="1">
      <alignment horizontal="center" vertical="top" textRotation="255"/>
    </xf>
    <xf numFmtId="0" fontId="2" fillId="2" borderId="0" xfId="2" applyFill="1"/>
    <xf numFmtId="0" fontId="2" fillId="0" borderId="2" xfId="2" applyBorder="1" applyAlignment="1">
      <alignment horizontal="center" vertical="top" textRotation="255"/>
    </xf>
    <xf numFmtId="0" fontId="2" fillId="0" borderId="3" xfId="2" applyBorder="1" applyAlignment="1">
      <alignment horizontal="center" vertical="top" textRotation="255"/>
    </xf>
    <xf numFmtId="0" fontId="2" fillId="0" borderId="4" xfId="2" applyBorder="1" applyAlignment="1">
      <alignment horizontal="center" vertical="top" textRotation="255"/>
    </xf>
    <xf numFmtId="0" fontId="3" fillId="0" borderId="7" xfId="2" applyFont="1" applyBorder="1" applyAlignment="1">
      <alignment horizontal="center" vertical="top"/>
    </xf>
    <xf numFmtId="0" fontId="3" fillId="0" borderId="8" xfId="2" applyFont="1" applyBorder="1" applyAlignment="1">
      <alignment horizontal="center" vertical="top"/>
    </xf>
    <xf numFmtId="0" fontId="3" fillId="0" borderId="9" xfId="2" applyFont="1" applyBorder="1" applyAlignment="1">
      <alignment horizontal="center" vertical="top"/>
    </xf>
    <xf numFmtId="0" fontId="2" fillId="0" borderId="5" xfId="2" applyBorder="1" applyAlignment="1">
      <alignment horizontal="center" vertical="top" textRotation="255"/>
    </xf>
    <xf numFmtId="0" fontId="2" fillId="0" borderId="0" xfId="2" applyBorder="1" applyAlignment="1">
      <alignment horizontal="center" vertical="top" textRotation="255"/>
    </xf>
    <xf numFmtId="0" fontId="2" fillId="0" borderId="6" xfId="2" applyFill="1" applyBorder="1" applyAlignment="1">
      <alignment horizontal="center" vertical="top" textRotation="255"/>
    </xf>
    <xf numFmtId="0" fontId="3" fillId="0" borderId="9" xfId="2" applyFont="1" applyFill="1" applyBorder="1" applyAlignment="1">
      <alignment horizontal="center" vertical="top"/>
    </xf>
    <xf numFmtId="0" fontId="2" fillId="0" borderId="0" xfId="2" applyFill="1" applyBorder="1" applyAlignment="1">
      <alignment horizontal="center" vertical="top" textRotation="255"/>
    </xf>
    <xf numFmtId="0" fontId="3" fillId="0" borderId="8" xfId="2" applyFont="1" applyFill="1" applyBorder="1" applyAlignment="1">
      <alignment horizontal="center" vertical="top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6" fillId="0" borderId="0" xfId="1" applyFont="1" applyFill="1"/>
    <xf numFmtId="0" fontId="6" fillId="2" borderId="0" xfId="1" applyFont="1" applyFill="1" applyAlignment="1">
      <alignment horizontal="center"/>
    </xf>
    <xf numFmtId="0" fontId="2" fillId="2" borderId="0" xfId="1" applyFill="1" applyAlignment="1">
      <alignment horizontal="center"/>
    </xf>
    <xf numFmtId="0" fontId="6" fillId="2" borderId="0" xfId="1" applyFont="1" applyFill="1"/>
    <xf numFmtId="0" fontId="6" fillId="2" borderId="13" xfId="1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2" fillId="2" borderId="13" xfId="1" applyFill="1" applyBorder="1" applyAlignment="1">
      <alignment horizontal="center" vertical="center"/>
    </xf>
    <xf numFmtId="0" fontId="2" fillId="2" borderId="0" xfId="1" applyFont="1" applyFill="1" applyAlignment="1">
      <alignment horizontal="center" vertical="center" wrapText="1"/>
    </xf>
    <xf numFmtId="0" fontId="6" fillId="2" borderId="14" xfId="1" applyFont="1" applyFill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2" fillId="2" borderId="14" xfId="1" applyFill="1" applyBorder="1" applyAlignment="1">
      <alignment horizontal="center" vertical="center"/>
    </xf>
    <xf numFmtId="0" fontId="2" fillId="0" borderId="0" xfId="1" applyAlignment="1">
      <alignment horizontal="center"/>
    </xf>
    <xf numFmtId="0" fontId="2" fillId="0" borderId="15" xfId="1" applyBorder="1"/>
    <xf numFmtId="0" fontId="2" fillId="0" borderId="0" xfId="1" applyFont="1" applyAlignment="1">
      <alignment horizontal="center"/>
    </xf>
    <xf numFmtId="0" fontId="2" fillId="0" borderId="13" xfId="1" applyBorder="1"/>
    <xf numFmtId="0" fontId="2" fillId="0" borderId="16" xfId="1" applyBorder="1"/>
    <xf numFmtId="0" fontId="2" fillId="0" borderId="14" xfId="1" applyBorder="1"/>
    <xf numFmtId="0" fontId="5" fillId="0" borderId="0" xfId="1" applyFont="1" applyFill="1"/>
    <xf numFmtId="0" fontId="8" fillId="2" borderId="0" xfId="1" applyFont="1" applyFill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2" fillId="0" borderId="0" xfId="1" applyAlignment="1">
      <alignment vertical="center" wrapText="1"/>
    </xf>
    <xf numFmtId="0" fontId="8" fillId="2" borderId="0" xfId="1" applyFont="1" applyFill="1" applyAlignment="1">
      <alignment horizontal="center" vertical="center" textRotation="255"/>
    </xf>
    <xf numFmtId="0" fontId="2" fillId="0" borderId="10" xfId="1" applyBorder="1" applyAlignment="1">
      <alignment vertical="top" textRotation="255"/>
    </xf>
    <xf numFmtId="0" fontId="2" fillId="0" borderId="11" xfId="1" applyBorder="1" applyAlignment="1">
      <alignment vertical="top" textRotation="255"/>
    </xf>
    <xf numFmtId="0" fontId="2" fillId="0" borderId="11" xfId="1" applyFill="1" applyBorder="1" applyAlignment="1">
      <alignment vertical="top" textRotation="255"/>
    </xf>
    <xf numFmtId="0" fontId="2" fillId="0" borderId="12" xfId="1" applyFill="1" applyBorder="1" applyAlignment="1">
      <alignment vertical="top" textRotation="255"/>
    </xf>
    <xf numFmtId="0" fontId="8" fillId="2" borderId="0" xfId="1" applyFont="1" applyFill="1" applyAlignment="1">
      <alignment horizontal="center" textRotation="255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2" fillId="0" borderId="0" xfId="1" applyAlignment="1">
      <alignment horizontal="left"/>
    </xf>
    <xf numFmtId="0" fontId="2" fillId="0" borderId="0" xfId="1" applyAlignment="1">
      <alignment vertical="center"/>
    </xf>
    <xf numFmtId="0" fontId="8" fillId="3" borderId="0" xfId="1" applyFont="1" applyFill="1" applyAlignment="1">
      <alignment textRotation="255"/>
    </xf>
    <xf numFmtId="0" fontId="2" fillId="0" borderId="17" xfId="1" applyBorder="1" applyAlignment="1">
      <alignment horizontal="center" vertical="center"/>
    </xf>
    <xf numFmtId="0" fontId="2" fillId="0" borderId="18" xfId="1" applyBorder="1" applyAlignment="1">
      <alignment horizontal="center" vertical="center"/>
    </xf>
    <xf numFmtId="0" fontId="2" fillId="0" borderId="19" xfId="1" applyBorder="1" applyAlignment="1">
      <alignment horizontal="center" vertical="center"/>
    </xf>
    <xf numFmtId="0" fontId="3" fillId="0" borderId="10" xfId="1" applyFont="1" applyBorder="1" applyAlignment="1">
      <alignment horizontal="center" textRotation="255"/>
    </xf>
    <xf numFmtId="0" fontId="3" fillId="0" borderId="11" xfId="1" applyFont="1" applyBorder="1" applyAlignment="1">
      <alignment horizontal="center" wrapText="1"/>
    </xf>
    <xf numFmtId="0" fontId="3" fillId="0" borderId="12" xfId="1" applyFont="1" applyBorder="1" applyAlignment="1">
      <alignment horizontal="center" wrapText="1"/>
    </xf>
    <xf numFmtId="0" fontId="2" fillId="0" borderId="20" xfId="1" applyBorder="1" applyAlignment="1">
      <alignment horizontal="center" vertical="center"/>
    </xf>
    <xf numFmtId="0" fontId="2" fillId="0" borderId="0" xfId="1" applyFont="1" applyAlignment="1">
      <alignment horizontal="left"/>
    </xf>
    <xf numFmtId="0" fontId="3" fillId="0" borderId="10" xfId="1" applyFont="1" applyBorder="1" applyAlignment="1">
      <alignment horizontal="center" wrapText="1"/>
    </xf>
    <xf numFmtId="0" fontId="9" fillId="0" borderId="0" xfId="5"/>
    <xf numFmtId="0" fontId="6" fillId="0" borderId="0" xfId="5" applyFont="1"/>
    <xf numFmtId="0" fontId="5" fillId="0" borderId="0" xfId="5" applyFont="1"/>
    <xf numFmtId="0" fontId="4" fillId="0" borderId="0" xfId="5" applyFont="1"/>
    <xf numFmtId="0" fontId="2" fillId="0" borderId="0" xfId="5" applyFont="1" applyAlignment="1">
      <alignment horizontal="right"/>
    </xf>
    <xf numFmtId="0" fontId="9" fillId="2" borderId="0" xfId="5" applyFill="1"/>
    <xf numFmtId="0" fontId="4" fillId="0" borderId="0" xfId="5" applyFont="1" applyAlignment="1">
      <alignment vertical="center"/>
    </xf>
    <xf numFmtId="0" fontId="9" fillId="0" borderId="0" xfId="5" applyAlignment="1">
      <alignment wrapText="1"/>
    </xf>
    <xf numFmtId="0" fontId="9" fillId="0" borderId="10" xfId="5" applyBorder="1" applyAlignment="1">
      <alignment vertical="top" textRotation="255"/>
    </xf>
    <xf numFmtId="0" fontId="9" fillId="0" borderId="11" xfId="5" applyBorder="1" applyAlignment="1">
      <alignment vertical="top" textRotation="255"/>
    </xf>
    <xf numFmtId="0" fontId="9" fillId="0" borderId="12" xfId="5" applyBorder="1" applyAlignment="1">
      <alignment vertical="top" textRotation="255"/>
    </xf>
    <xf numFmtId="0" fontId="9" fillId="0" borderId="7" xfId="5" applyBorder="1" applyAlignment="1">
      <alignment vertical="top" textRotation="255"/>
    </xf>
    <xf numFmtId="0" fontId="9" fillId="0" borderId="8" xfId="5" applyBorder="1" applyAlignment="1">
      <alignment vertical="top" textRotation="255"/>
    </xf>
    <xf numFmtId="0" fontId="9" fillId="0" borderId="9" xfId="5" applyFill="1" applyBorder="1" applyAlignment="1">
      <alignment vertical="top" textRotation="255"/>
    </xf>
    <xf numFmtId="0" fontId="9" fillId="0" borderId="12" xfId="5" applyFill="1" applyBorder="1" applyAlignment="1">
      <alignment vertical="top" textRotation="255"/>
    </xf>
    <xf numFmtId="0" fontId="4" fillId="0" borderId="0" xfId="1" applyFont="1" applyAlignment="1">
      <alignment vertical="center"/>
    </xf>
    <xf numFmtId="0" fontId="2" fillId="0" borderId="12" xfId="1" applyBorder="1" applyAlignment="1">
      <alignment vertical="top" textRotation="255"/>
    </xf>
    <xf numFmtId="0" fontId="2" fillId="0" borderId="8" xfId="1" applyBorder="1" applyAlignment="1">
      <alignment vertical="top" textRotation="255"/>
    </xf>
    <xf numFmtId="0" fontId="2" fillId="0" borderId="9" xfId="1" applyFill="1" applyBorder="1" applyAlignment="1">
      <alignment vertical="top" textRotation="255"/>
    </xf>
    <xf numFmtId="0" fontId="2" fillId="0" borderId="7" xfId="1" applyBorder="1" applyAlignment="1">
      <alignment vertical="top" textRotation="255"/>
    </xf>
    <xf numFmtId="0" fontId="9" fillId="0" borderId="0" xfId="5" applyAlignment="1">
      <alignment horizontal="center"/>
    </xf>
    <xf numFmtId="0" fontId="2" fillId="3" borderId="0" xfId="5" applyFont="1" applyFill="1" applyAlignment="1">
      <alignment horizontal="center"/>
    </xf>
    <xf numFmtId="0" fontId="2" fillId="3" borderId="0" xfId="5" applyFont="1" applyFill="1"/>
    <xf numFmtId="0" fontId="6" fillId="0" borderId="0" xfId="5" applyFont="1" applyAlignment="1">
      <alignment horizontal="left"/>
    </xf>
    <xf numFmtId="0" fontId="9" fillId="0" borderId="0" xfId="5" applyAlignment="1">
      <alignment vertical="center"/>
    </xf>
    <xf numFmtId="0" fontId="8" fillId="3" borderId="0" xfId="5" applyFont="1" applyFill="1" applyAlignment="1">
      <alignment textRotation="255"/>
    </xf>
    <xf numFmtId="0" fontId="9" fillId="0" borderId="17" xfId="5" applyBorder="1" applyAlignment="1">
      <alignment horizontal="center" vertical="center"/>
    </xf>
    <xf numFmtId="0" fontId="9" fillId="0" borderId="18" xfId="5" applyBorder="1" applyAlignment="1">
      <alignment horizontal="center" vertical="center"/>
    </xf>
    <xf numFmtId="0" fontId="9" fillId="0" borderId="19" xfId="5" applyBorder="1" applyAlignment="1">
      <alignment horizontal="center" vertical="center"/>
    </xf>
    <xf numFmtId="0" fontId="3" fillId="0" borderId="10" xfId="5" applyFont="1" applyBorder="1" applyAlignment="1">
      <alignment horizontal="center" textRotation="255"/>
    </xf>
    <xf numFmtId="0" fontId="3" fillId="0" borderId="11" xfId="5" applyFont="1" applyBorder="1" applyAlignment="1">
      <alignment horizontal="center" wrapText="1"/>
    </xf>
    <xf numFmtId="0" fontId="3" fillId="0" borderId="12" xfId="5" applyFont="1" applyBorder="1" applyAlignment="1">
      <alignment horizontal="center" wrapText="1"/>
    </xf>
    <xf numFmtId="0" fontId="2" fillId="0" borderId="0" xfId="5" applyFont="1" applyAlignment="1">
      <alignment horizontal="left"/>
    </xf>
    <xf numFmtId="0" fontId="3" fillId="0" borderId="10" xfId="5" applyFont="1" applyBorder="1" applyAlignment="1">
      <alignment horizontal="center" wrapText="1"/>
    </xf>
    <xf numFmtId="0" fontId="2" fillId="0" borderId="2" xfId="1" applyBorder="1" applyAlignment="1">
      <alignment vertical="top" textRotation="255"/>
    </xf>
    <xf numFmtId="0" fontId="2" fillId="0" borderId="3" xfId="1" applyBorder="1" applyAlignment="1">
      <alignment vertical="top" textRotation="255"/>
    </xf>
    <xf numFmtId="0" fontId="2" fillId="0" borderId="3" xfId="1" applyFill="1" applyBorder="1" applyAlignment="1">
      <alignment vertical="top" textRotation="255"/>
    </xf>
    <xf numFmtId="0" fontId="2" fillId="0" borderId="4" xfId="1" applyFill="1" applyBorder="1" applyAlignment="1">
      <alignment vertical="top" textRotation="255"/>
    </xf>
    <xf numFmtId="0" fontId="2" fillId="0" borderId="2" xfId="1" applyFill="1" applyBorder="1" applyAlignment="1">
      <alignment vertical="top" textRotation="255"/>
    </xf>
    <xf numFmtId="0" fontId="2" fillId="0" borderId="8" xfId="1" applyFill="1" applyBorder="1" applyAlignment="1">
      <alignment vertical="top" textRotation="255"/>
    </xf>
    <xf numFmtId="0" fontId="2" fillId="0" borderId="7" xfId="1" applyFill="1" applyBorder="1" applyAlignment="1">
      <alignment vertical="top" textRotation="255"/>
    </xf>
    <xf numFmtId="0" fontId="2" fillId="0" borderId="5" xfId="1" applyBorder="1" applyAlignment="1">
      <alignment vertical="top" textRotation="255"/>
    </xf>
    <xf numFmtId="0" fontId="2" fillId="0" borderId="0" xfId="1" applyBorder="1" applyAlignment="1">
      <alignment vertical="top" textRotation="255"/>
    </xf>
    <xf numFmtId="0" fontId="2" fillId="0" borderId="0" xfId="1" applyFill="1" applyBorder="1" applyAlignment="1">
      <alignment vertical="top" textRotation="255"/>
    </xf>
    <xf numFmtId="0" fontId="2" fillId="0" borderId="6" xfId="1" applyFill="1" applyBorder="1" applyAlignment="1">
      <alignment vertical="top" textRotation="255"/>
    </xf>
    <xf numFmtId="0" fontId="2" fillId="0" borderId="5" xfId="1" applyFill="1" applyBorder="1" applyAlignment="1">
      <alignment vertical="top" textRotation="255"/>
    </xf>
    <xf numFmtId="0" fontId="10" fillId="0" borderId="0" xfId="5" applyFont="1"/>
    <xf numFmtId="0" fontId="6" fillId="0" borderId="8" xfId="5" applyFont="1" applyBorder="1"/>
    <xf numFmtId="0" fontId="9" fillId="0" borderId="8" xfId="5" applyBorder="1"/>
    <xf numFmtId="0" fontId="9" fillId="2" borderId="0" xfId="5" applyFill="1" applyAlignment="1">
      <alignment horizontal="center" vertical="center"/>
    </xf>
    <xf numFmtId="0" fontId="2" fillId="2" borderId="0" xfId="5" applyFont="1" applyFill="1" applyAlignment="1">
      <alignment horizontal="center" wrapText="1"/>
    </xf>
    <xf numFmtId="0" fontId="9" fillId="0" borderId="2" xfId="5" applyBorder="1" applyAlignment="1">
      <alignment vertical="top" textRotation="255"/>
    </xf>
    <xf numFmtId="0" fontId="9" fillId="0" borderId="3" xfId="5" applyBorder="1" applyAlignment="1">
      <alignment vertical="top" textRotation="255"/>
    </xf>
    <xf numFmtId="0" fontId="9" fillId="0" borderId="4" xfId="5" applyBorder="1" applyAlignment="1">
      <alignment vertical="top" textRotation="255"/>
    </xf>
    <xf numFmtId="0" fontId="9" fillId="0" borderId="9" xfId="5" applyBorder="1" applyAlignment="1">
      <alignment vertical="top" textRotation="255"/>
    </xf>
    <xf numFmtId="0" fontId="2" fillId="0" borderId="0" xfId="5" applyFont="1" applyAlignment="1">
      <alignment wrapText="1"/>
    </xf>
    <xf numFmtId="0" fontId="9" fillId="0" borderId="5" xfId="5" applyBorder="1" applyAlignment="1">
      <alignment vertical="top" textRotation="255"/>
    </xf>
    <xf numFmtId="0" fontId="9" fillId="0" borderId="0" xfId="5" applyBorder="1" applyAlignment="1">
      <alignment vertical="top" textRotation="255"/>
    </xf>
    <xf numFmtId="0" fontId="9" fillId="0" borderId="6" xfId="5" applyBorder="1" applyAlignment="1">
      <alignment vertical="top" textRotation="255"/>
    </xf>
    <xf numFmtId="0" fontId="9" fillId="4" borderId="0" xfId="5" applyFill="1" applyBorder="1" applyAlignment="1">
      <alignment vertical="top" textRotation="255"/>
    </xf>
    <xf numFmtId="0" fontId="9" fillId="4" borderId="6" xfId="5" applyFill="1" applyBorder="1" applyAlignment="1">
      <alignment vertical="top" textRotation="255"/>
    </xf>
    <xf numFmtId="0" fontId="6" fillId="4" borderId="0" xfId="5" applyFont="1" applyFill="1"/>
    <xf numFmtId="0" fontId="2" fillId="0" borderId="2" xfId="5" applyFont="1" applyBorder="1" applyAlignment="1">
      <alignment vertical="top" textRotation="255"/>
    </xf>
    <xf numFmtId="0" fontId="9" fillId="0" borderId="2" xfId="5" applyFill="1" applyBorder="1" applyAlignment="1">
      <alignment vertical="top" textRotation="255"/>
    </xf>
    <xf numFmtId="0" fontId="9" fillId="0" borderId="3" xfId="5" applyFill="1" applyBorder="1" applyAlignment="1">
      <alignment vertical="top" textRotation="255"/>
    </xf>
    <xf numFmtId="0" fontId="9" fillId="4" borderId="3" xfId="5" applyFill="1" applyBorder="1" applyAlignment="1">
      <alignment vertical="top" textRotation="255"/>
    </xf>
    <xf numFmtId="0" fontId="9" fillId="0" borderId="4" xfId="5" applyFill="1" applyBorder="1" applyAlignment="1">
      <alignment vertical="top" textRotation="255"/>
    </xf>
    <xf numFmtId="0" fontId="9" fillId="0" borderId="7" xfId="5" applyFill="1" applyBorder="1" applyAlignment="1">
      <alignment vertical="top" textRotation="255"/>
    </xf>
    <xf numFmtId="0" fontId="9" fillId="0" borderId="8" xfId="5" applyFill="1" applyBorder="1" applyAlignment="1">
      <alignment vertical="top" textRotation="255"/>
    </xf>
    <xf numFmtId="0" fontId="9" fillId="4" borderId="9" xfId="5" applyFill="1" applyBorder="1" applyAlignment="1">
      <alignment vertical="top" textRotation="255"/>
    </xf>
    <xf numFmtId="0" fontId="9" fillId="4" borderId="0" xfId="5" applyFill="1"/>
    <xf numFmtId="0" fontId="6" fillId="4" borderId="0" xfId="1" applyFont="1" applyFill="1"/>
    <xf numFmtId="0" fontId="3" fillId="4" borderId="3" xfId="1" applyFont="1" applyFill="1" applyBorder="1" applyAlignment="1">
      <alignment horizontal="center" vertical="center"/>
    </xf>
    <xf numFmtId="0" fontId="9" fillId="0" borderId="0" xfId="5" applyFill="1"/>
    <xf numFmtId="0" fontId="9" fillId="5" borderId="0" xfId="5" applyFill="1"/>
    <xf numFmtId="0" fontId="9" fillId="5" borderId="0" xfId="5" applyFill="1" applyAlignment="1">
      <alignment vertical="center"/>
    </xf>
    <xf numFmtId="0" fontId="6" fillId="0" borderId="9" xfId="5" applyFont="1" applyFill="1" applyBorder="1" applyAlignment="1">
      <alignment vertical="top" textRotation="255" indent="2"/>
    </xf>
    <xf numFmtId="0" fontId="6" fillId="0" borderId="8" xfId="5" applyFont="1" applyFill="1" applyBorder="1" applyAlignment="1">
      <alignment vertical="top" textRotation="255" indent="2"/>
    </xf>
    <xf numFmtId="0" fontId="6" fillId="0" borderId="8" xfId="5" applyFont="1" applyBorder="1" applyAlignment="1">
      <alignment vertical="top" textRotation="255" indent="2"/>
    </xf>
    <xf numFmtId="0" fontId="6" fillId="0" borderId="9" xfId="5" applyFont="1" applyBorder="1" applyAlignment="1">
      <alignment vertical="top" textRotation="255" indent="2"/>
    </xf>
    <xf numFmtId="0" fontId="6" fillId="0" borderId="7" xfId="5" applyFont="1" applyBorder="1" applyAlignment="1">
      <alignment vertical="top" textRotation="255" indent="2"/>
    </xf>
    <xf numFmtId="0" fontId="2" fillId="5" borderId="0" xfId="5" applyFont="1" applyFill="1" applyAlignment="1">
      <alignment vertical="center"/>
    </xf>
    <xf numFmtId="0" fontId="6" fillId="0" borderId="6" xfId="5" applyFont="1" applyFill="1" applyBorder="1" applyAlignment="1">
      <alignment vertical="top" textRotation="255" indent="2"/>
    </xf>
    <xf numFmtId="0" fontId="6" fillId="0" borderId="0" xfId="5" applyFont="1" applyFill="1" applyBorder="1" applyAlignment="1">
      <alignment vertical="top" textRotation="255" indent="2"/>
    </xf>
    <xf numFmtId="0" fontId="6" fillId="0" borderId="0" xfId="5" applyFont="1" applyBorder="1" applyAlignment="1">
      <alignment vertical="top" textRotation="255" indent="2"/>
    </xf>
    <xf numFmtId="0" fontId="6" fillId="0" borderId="6" xfId="5" applyFont="1" applyBorder="1" applyAlignment="1">
      <alignment vertical="top" textRotation="255" indent="2"/>
    </xf>
    <xf numFmtId="0" fontId="6" fillId="0" borderId="5" xfId="5" applyFont="1" applyBorder="1" applyAlignment="1">
      <alignment vertical="top" textRotation="255" indent="2"/>
    </xf>
    <xf numFmtId="0" fontId="6" fillId="0" borderId="4" xfId="5" applyFont="1" applyBorder="1" applyAlignment="1">
      <alignment vertical="top" textRotation="255" indent="2"/>
    </xf>
    <xf numFmtId="0" fontId="6" fillId="0" borderId="3" xfId="5" applyFont="1" applyBorder="1" applyAlignment="1">
      <alignment vertical="top" textRotation="255" indent="2"/>
    </xf>
    <xf numFmtId="0" fontId="6" fillId="0" borderId="2" xfId="5" applyFont="1" applyBorder="1" applyAlignment="1">
      <alignment vertical="top" textRotation="255" indent="2"/>
    </xf>
    <xf numFmtId="0" fontId="4" fillId="0" borderId="0" xfId="5" applyFont="1" applyBorder="1"/>
    <xf numFmtId="0" fontId="11" fillId="0" borderId="0" xfId="5" applyFont="1" applyBorder="1"/>
    <xf numFmtId="0" fontId="5" fillId="0" borderId="0" xfId="5" applyFont="1" applyFill="1" applyBorder="1"/>
    <xf numFmtId="0" fontId="5" fillId="0" borderId="0" xfId="5" applyFont="1" applyBorder="1"/>
    <xf numFmtId="0" fontId="5" fillId="0" borderId="0" xfId="5" applyFont="1" applyBorder="1" applyAlignment="1">
      <alignment horizontal="left"/>
    </xf>
    <xf numFmtId="0" fontId="12" fillId="5" borderId="0" xfId="5" applyFont="1" applyFill="1" applyAlignment="1">
      <alignment horizontal="center"/>
    </xf>
    <xf numFmtId="0" fontId="3" fillId="0" borderId="2" xfId="5" applyFont="1" applyBorder="1" applyAlignment="1">
      <alignment vertical="center" textRotation="255"/>
    </xf>
    <xf numFmtId="0" fontId="3" fillId="0" borderId="3" xfId="5" applyFont="1" applyBorder="1" applyAlignment="1">
      <alignment vertical="center" textRotation="255"/>
    </xf>
    <xf numFmtId="0" fontId="3" fillId="0" borderId="4" xfId="5" applyFont="1" applyBorder="1" applyAlignment="1">
      <alignment vertical="center" textRotation="255"/>
    </xf>
    <xf numFmtId="0" fontId="12" fillId="5" borderId="0" xfId="5" applyFont="1" applyFill="1" applyAlignment="1">
      <alignment horizontal="center" vertical="center" textRotation="255"/>
    </xf>
    <xf numFmtId="0" fontId="12" fillId="0" borderId="2" xfId="5" applyFont="1" applyBorder="1" applyAlignment="1">
      <alignment horizontal="center" vertical="center" textRotation="255"/>
    </xf>
    <xf numFmtId="0" fontId="12" fillId="0" borderId="3" xfId="5" applyFont="1" applyBorder="1" applyAlignment="1">
      <alignment horizontal="center" vertical="center" textRotation="255"/>
    </xf>
    <xf numFmtId="0" fontId="12" fillId="0" borderId="4" xfId="5" applyFont="1" applyBorder="1" applyAlignment="1">
      <alignment horizontal="center" vertical="center" textRotation="255"/>
    </xf>
    <xf numFmtId="0" fontId="3" fillId="0" borderId="5" xfId="5" applyFont="1" applyBorder="1" applyAlignment="1">
      <alignment vertical="center" textRotation="255"/>
    </xf>
    <xf numFmtId="0" fontId="3" fillId="0" borderId="0" xfId="5" applyFont="1" applyBorder="1" applyAlignment="1">
      <alignment vertical="center" textRotation="255"/>
    </xf>
    <xf numFmtId="0" fontId="3" fillId="0" borderId="6" xfId="5" applyFont="1" applyBorder="1" applyAlignment="1">
      <alignment vertical="center" textRotation="255"/>
    </xf>
    <xf numFmtId="0" fontId="12" fillId="0" borderId="5" xfId="5" applyFont="1" applyBorder="1" applyAlignment="1">
      <alignment horizontal="center" vertical="center" textRotation="255"/>
    </xf>
    <xf numFmtId="0" fontId="12" fillId="0" borderId="0" xfId="5" applyFont="1" applyBorder="1" applyAlignment="1">
      <alignment horizontal="center" vertical="center" textRotation="255"/>
    </xf>
    <xf numFmtId="0" fontId="12" fillId="0" borderId="6" xfId="5" applyFont="1" applyBorder="1" applyAlignment="1">
      <alignment horizontal="center" vertical="center" textRotation="255"/>
    </xf>
    <xf numFmtId="0" fontId="3" fillId="0" borderId="7" xfId="5" applyFont="1" applyBorder="1" applyAlignment="1">
      <alignment vertical="center" textRotation="255"/>
    </xf>
    <xf numFmtId="0" fontId="3" fillId="0" borderId="8" xfId="5" applyFont="1" applyBorder="1" applyAlignment="1">
      <alignment vertical="center" textRotation="255"/>
    </xf>
    <xf numFmtId="0" fontId="3" fillId="0" borderId="9" xfId="5" applyFont="1" applyBorder="1" applyAlignment="1">
      <alignment vertical="center" textRotation="255"/>
    </xf>
    <xf numFmtId="0" fontId="12" fillId="0" borderId="7" xfId="5" applyFont="1" applyBorder="1" applyAlignment="1">
      <alignment horizontal="center" vertical="center" textRotation="255"/>
    </xf>
    <xf numFmtId="0" fontId="12" fillId="0" borderId="8" xfId="5" applyFont="1" applyBorder="1" applyAlignment="1">
      <alignment horizontal="center" vertical="center" textRotation="255"/>
    </xf>
    <xf numFmtId="0" fontId="12" fillId="0" borderId="9" xfId="5" applyFont="1" applyBorder="1" applyAlignment="1">
      <alignment horizontal="center" vertical="center" textRotation="255"/>
    </xf>
    <xf numFmtId="0" fontId="9" fillId="0" borderId="0" xfId="5" applyFill="1" applyAlignment="1">
      <alignment horizontal="center"/>
    </xf>
    <xf numFmtId="0" fontId="5" fillId="0" borderId="0" xfId="1" applyFont="1" applyBorder="1" applyAlignment="1">
      <alignment horizontal="left"/>
    </xf>
    <xf numFmtId="0" fontId="2" fillId="5" borderId="0" xfId="1" applyFill="1"/>
    <xf numFmtId="0" fontId="12" fillId="5" borderId="0" xfId="1" applyFont="1" applyFill="1" applyAlignment="1">
      <alignment horizontal="center"/>
    </xf>
    <xf numFmtId="0" fontId="2" fillId="5" borderId="0" xfId="1" applyFill="1" applyAlignment="1">
      <alignment vertical="center"/>
    </xf>
    <xf numFmtId="0" fontId="3" fillId="0" borderId="2" xfId="1" applyFont="1" applyBorder="1" applyAlignment="1">
      <alignment vertical="center" textRotation="255"/>
    </xf>
    <xf numFmtId="0" fontId="3" fillId="0" borderId="3" xfId="1" applyFont="1" applyBorder="1" applyAlignment="1">
      <alignment vertical="center" textRotation="255"/>
    </xf>
    <xf numFmtId="0" fontId="3" fillId="0" borderId="4" xfId="1" applyFont="1" applyBorder="1" applyAlignment="1">
      <alignment vertical="center" textRotation="255"/>
    </xf>
    <xf numFmtId="0" fontId="12" fillId="5" borderId="0" xfId="1" applyFont="1" applyFill="1" applyAlignment="1">
      <alignment horizontal="center" vertical="center" textRotation="255"/>
    </xf>
    <xf numFmtId="0" fontId="12" fillId="0" borderId="2" xfId="1" applyFont="1" applyBorder="1" applyAlignment="1">
      <alignment horizontal="center" vertical="center" textRotation="255"/>
    </xf>
    <xf numFmtId="0" fontId="12" fillId="0" borderId="3" xfId="1" applyFont="1" applyBorder="1" applyAlignment="1">
      <alignment horizontal="center" vertical="center" textRotation="255"/>
    </xf>
    <xf numFmtId="0" fontId="12" fillId="0" borderId="4" xfId="1" applyFont="1" applyBorder="1" applyAlignment="1">
      <alignment horizontal="center" vertical="center" textRotation="255"/>
    </xf>
    <xf numFmtId="0" fontId="3" fillId="0" borderId="5" xfId="1" applyFont="1" applyBorder="1" applyAlignment="1">
      <alignment vertical="center" textRotation="255"/>
    </xf>
    <xf numFmtId="0" fontId="3" fillId="0" borderId="0" xfId="1" applyFont="1" applyBorder="1" applyAlignment="1">
      <alignment vertical="center" textRotation="255"/>
    </xf>
    <xf numFmtId="0" fontId="3" fillId="0" borderId="6" xfId="1" applyFont="1" applyBorder="1" applyAlignment="1">
      <alignment vertical="center" textRotation="255"/>
    </xf>
    <xf numFmtId="0" fontId="12" fillId="0" borderId="5" xfId="1" applyFont="1" applyBorder="1" applyAlignment="1">
      <alignment horizontal="center" vertical="center" textRotation="255"/>
    </xf>
    <xf numFmtId="0" fontId="12" fillId="0" borderId="0" xfId="1" applyFont="1" applyBorder="1" applyAlignment="1">
      <alignment horizontal="center" vertical="center" textRotation="255"/>
    </xf>
    <xf numFmtId="0" fontId="12" fillId="0" borderId="6" xfId="1" applyFont="1" applyBorder="1" applyAlignment="1">
      <alignment horizontal="center" vertical="center" textRotation="255"/>
    </xf>
    <xf numFmtId="0" fontId="3" fillId="0" borderId="7" xfId="1" applyFont="1" applyBorder="1" applyAlignment="1">
      <alignment vertical="center" textRotation="255"/>
    </xf>
    <xf numFmtId="0" fontId="3" fillId="0" borderId="8" xfId="1" applyFont="1" applyBorder="1" applyAlignment="1">
      <alignment vertical="center" textRotation="255"/>
    </xf>
    <xf numFmtId="0" fontId="3" fillId="0" borderId="9" xfId="1" applyFont="1" applyBorder="1" applyAlignment="1">
      <alignment vertical="center" textRotation="255"/>
    </xf>
    <xf numFmtId="0" fontId="12" fillId="0" borderId="7" xfId="1" applyFont="1" applyBorder="1" applyAlignment="1">
      <alignment horizontal="center" vertical="center" textRotation="255"/>
    </xf>
    <xf numFmtId="0" fontId="12" fillId="0" borderId="8" xfId="1" applyFont="1" applyBorder="1" applyAlignment="1">
      <alignment horizontal="center" vertical="center" textRotation="255"/>
    </xf>
    <xf numFmtId="0" fontId="12" fillId="0" borderId="9" xfId="1" applyFont="1" applyBorder="1" applyAlignment="1">
      <alignment horizontal="center" vertical="center" textRotation="255"/>
    </xf>
    <xf numFmtId="0" fontId="2" fillId="0" borderId="0" xfId="1" applyFill="1"/>
    <xf numFmtId="0" fontId="2" fillId="0" borderId="0" xfId="1" applyFill="1" applyAlignment="1">
      <alignment horizontal="center"/>
    </xf>
    <xf numFmtId="0" fontId="5" fillId="0" borderId="0" xfId="1" applyFont="1" applyFill="1" applyBorder="1"/>
    <xf numFmtId="0" fontId="3" fillId="5" borderId="0" xfId="1" applyFont="1" applyFill="1" applyAlignment="1">
      <alignment horizontal="center" vertical="center" textRotation="255"/>
    </xf>
    <xf numFmtId="0" fontId="3" fillId="0" borderId="2" xfId="1" applyFont="1" applyBorder="1" applyAlignment="1">
      <alignment horizontal="center" vertical="center" textRotation="255"/>
    </xf>
    <xf numFmtId="0" fontId="3" fillId="0" borderId="3" xfId="1" applyFont="1" applyBorder="1" applyAlignment="1">
      <alignment horizontal="center" vertical="center" textRotation="255"/>
    </xf>
    <xf numFmtId="0" fontId="3" fillId="0" borderId="4" xfId="1" applyFont="1" applyBorder="1" applyAlignment="1">
      <alignment horizontal="center" vertical="center" textRotation="255"/>
    </xf>
    <xf numFmtId="0" fontId="3" fillId="0" borderId="7" xfId="1" applyFont="1" applyBorder="1" applyAlignment="1">
      <alignment horizontal="center" vertical="center" textRotation="255"/>
    </xf>
    <xf numFmtId="0" fontId="3" fillId="0" borderId="8" xfId="1" applyFont="1" applyBorder="1" applyAlignment="1">
      <alignment horizontal="center" vertical="center" textRotation="255"/>
    </xf>
    <xf numFmtId="0" fontId="3" fillId="0" borderId="9" xfId="1" applyFont="1" applyBorder="1" applyAlignment="1">
      <alignment horizontal="center" vertical="center" textRotation="255"/>
    </xf>
    <xf numFmtId="0" fontId="3" fillId="0" borderId="5" xfId="1" applyFont="1" applyBorder="1" applyAlignment="1">
      <alignment horizontal="center" vertical="center" textRotation="255"/>
    </xf>
    <xf numFmtId="0" fontId="3" fillId="0" borderId="0" xfId="1" applyFont="1" applyBorder="1" applyAlignment="1">
      <alignment horizontal="center" vertical="center" textRotation="255"/>
    </xf>
    <xf numFmtId="0" fontId="3" fillId="0" borderId="6" xfId="1" applyFont="1" applyBorder="1" applyAlignment="1">
      <alignment horizontal="center" vertical="center" textRotation="255"/>
    </xf>
    <xf numFmtId="0" fontId="3" fillId="5" borderId="0" xfId="1" applyFont="1" applyFill="1" applyAlignment="1">
      <alignment horizontal="center"/>
    </xf>
    <xf numFmtId="0" fontId="1" fillId="0" borderId="0" xfId="0" applyFont="1" applyFill="1" applyAlignment="1">
      <alignment horizontal="left" indent="1"/>
    </xf>
    <xf numFmtId="0" fontId="3" fillId="0" borderId="0" xfId="1" applyFont="1" applyAlignment="1">
      <alignment horizont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Fill="1" applyAlignment="1">
      <alignment horizontal="center"/>
    </xf>
    <xf numFmtId="0" fontId="14" fillId="0" borderId="0" xfId="0" applyFont="1" applyFill="1" applyAlignment="1">
      <alignment horizontal="center"/>
    </xf>
    <xf numFmtId="0" fontId="3" fillId="0" borderId="0" xfId="1" applyFont="1" applyFill="1" applyAlignment="1">
      <alignment horizontal="center" vertical="center" wrapText="1"/>
    </xf>
    <xf numFmtId="0" fontId="2" fillId="0" borderId="0" xfId="1" applyFont="1" applyFill="1" applyAlignment="1">
      <alignment horizontal="center"/>
    </xf>
    <xf numFmtId="0" fontId="6" fillId="0" borderId="0" xfId="1" applyFont="1" applyFill="1" applyAlignment="1">
      <alignment horizontal="right"/>
    </xf>
    <xf numFmtId="0" fontId="1" fillId="0" borderId="0" xfId="0" applyFont="1" applyFill="1" applyAlignment="1">
      <alignment horizontal="right"/>
    </xf>
    <xf numFmtId="0" fontId="6" fillId="0" borderId="0" xfId="1" applyFont="1" applyFill="1" applyAlignment="1">
      <alignment horizontal="right" vertical="center"/>
    </xf>
    <xf numFmtId="0" fontId="6" fillId="0" borderId="0" xfId="1" applyFont="1" applyAlignment="1">
      <alignment vertical="center"/>
    </xf>
    <xf numFmtId="0" fontId="5" fillId="0" borderId="0" xfId="1" applyFont="1" applyFill="1" applyBorder="1" applyAlignment="1">
      <alignment horizontal="left"/>
    </xf>
    <xf numFmtId="0" fontId="5" fillId="0" borderId="0" xfId="1" applyFont="1" applyBorder="1" applyAlignment="1">
      <alignment horizontal="right"/>
    </xf>
    <xf numFmtId="0" fontId="2" fillId="0" borderId="0" xfId="1" applyBorder="1" applyAlignment="1">
      <alignment horizontal="right"/>
    </xf>
    <xf numFmtId="0" fontId="2" fillId="0" borderId="0" xfId="1" applyBorder="1" applyAlignment="1">
      <alignment horizontal="left"/>
    </xf>
    <xf numFmtId="0" fontId="2" fillId="0" borderId="0" xfId="1" applyBorder="1"/>
    <xf numFmtId="0" fontId="2" fillId="0" borderId="0" xfId="1" applyBorder="1" applyAlignment="1">
      <alignment horizontal="center"/>
    </xf>
    <xf numFmtId="0" fontId="15" fillId="0" borderId="0" xfId="1" applyFont="1" applyBorder="1" applyAlignment="1">
      <alignment horizontal="left"/>
    </xf>
    <xf numFmtId="0" fontId="16" fillId="0" borderId="0" xfId="1" applyFont="1" applyBorder="1" applyAlignment="1">
      <alignment horizontal="right"/>
    </xf>
    <xf numFmtId="0" fontId="6" fillId="0" borderId="0" xfId="1" applyFont="1" applyBorder="1" applyAlignment="1">
      <alignment horizontal="right"/>
    </xf>
    <xf numFmtId="0" fontId="6" fillId="0" borderId="0" xfId="1" applyFont="1" applyBorder="1" applyAlignment="1">
      <alignment horizontal="left"/>
    </xf>
    <xf numFmtId="17" fontId="2" fillId="0" borderId="0" xfId="1" applyNumberFormat="1" applyBorder="1" applyAlignment="1">
      <alignment horizontal="right"/>
    </xf>
    <xf numFmtId="17" fontId="2" fillId="0" borderId="0" xfId="1" applyNumberFormat="1" applyBorder="1" applyAlignment="1">
      <alignment horizontal="left"/>
    </xf>
    <xf numFmtId="17" fontId="2" fillId="4" borderId="0" xfId="1" applyNumberFormat="1" applyFill="1" applyBorder="1" applyAlignment="1">
      <alignment horizontal="center"/>
    </xf>
    <xf numFmtId="0" fontId="16" fillId="0" borderId="0" xfId="1" applyFont="1" applyBorder="1" applyAlignment="1">
      <alignment horizontal="left"/>
    </xf>
    <xf numFmtId="0" fontId="16" fillId="0" borderId="0" xfId="1" applyFont="1" applyBorder="1" applyAlignment="1">
      <alignment horizontal="center"/>
    </xf>
    <xf numFmtId="0" fontId="15" fillId="0" borderId="0" xfId="1" applyFont="1" applyBorder="1" applyAlignment="1" applyProtection="1">
      <alignment horizontal="center" vertical="top" wrapText="1"/>
    </xf>
    <xf numFmtId="0" fontId="15" fillId="0" borderId="0" xfId="1" applyFont="1" applyBorder="1" applyAlignment="1" applyProtection="1">
      <alignment horizontal="right" vertical="top" wrapText="1"/>
    </xf>
    <xf numFmtId="0" fontId="15" fillId="0" borderId="0" xfId="1" applyFont="1" applyBorder="1" applyAlignment="1" applyProtection="1">
      <alignment horizontal="left" vertical="top" wrapText="1"/>
    </xf>
    <xf numFmtId="0" fontId="15" fillId="0" borderId="0" xfId="2" applyFont="1" applyBorder="1" applyAlignment="1">
      <alignment horizontal="center" vertical="top"/>
    </xf>
    <xf numFmtId="0" fontId="2" fillId="0" borderId="0" xfId="1" quotePrefix="1" applyBorder="1"/>
    <xf numFmtId="0" fontId="2" fillId="0" borderId="6" xfId="2" applyBorder="1" applyAlignment="1">
      <alignment horizontal="center" vertical="top" textRotation="255"/>
    </xf>
    <xf numFmtId="0" fontId="2" fillId="0" borderId="4" xfId="2" applyFill="1" applyBorder="1" applyAlignment="1">
      <alignment horizontal="center" vertical="top" textRotation="255"/>
    </xf>
    <xf numFmtId="0" fontId="2" fillId="0" borderId="5" xfId="2" applyFill="1" applyBorder="1" applyAlignment="1">
      <alignment horizontal="center" vertical="top" textRotation="255"/>
    </xf>
    <xf numFmtId="0" fontId="3" fillId="0" borderId="7" xfId="2" applyFont="1" applyFill="1" applyBorder="1" applyAlignment="1">
      <alignment horizontal="center" vertical="top"/>
    </xf>
    <xf numFmtId="0" fontId="2" fillId="2" borderId="0" xfId="2" applyFill="1" applyAlignment="1">
      <alignment horizontal="left"/>
    </xf>
    <xf numFmtId="0" fontId="3" fillId="0" borderId="21" xfId="2" applyFont="1" applyBorder="1" applyAlignment="1">
      <alignment horizontal="center" vertical="top"/>
    </xf>
    <xf numFmtId="0" fontId="3" fillId="0" borderId="1" xfId="2" applyFont="1" applyBorder="1" applyAlignment="1">
      <alignment horizontal="center" vertical="top"/>
    </xf>
    <xf numFmtId="0" fontId="3" fillId="0" borderId="22" xfId="2" applyFont="1" applyBorder="1" applyAlignment="1">
      <alignment horizontal="center" vertical="top"/>
    </xf>
    <xf numFmtId="0" fontId="3" fillId="0" borderId="22" xfId="2" applyFont="1" applyFill="1" applyBorder="1" applyAlignment="1">
      <alignment horizontal="center" vertical="top"/>
    </xf>
    <xf numFmtId="0" fontId="3" fillId="2" borderId="0" xfId="2" applyFont="1" applyFill="1" applyAlignment="1">
      <alignment horizontal="left"/>
    </xf>
    <xf numFmtId="0" fontId="17" fillId="0" borderId="21" xfId="1" applyFont="1" applyBorder="1" applyAlignment="1">
      <alignment horizontal="center" vertical="center"/>
    </xf>
    <xf numFmtId="0" fontId="17" fillId="0" borderId="1" xfId="1" applyFont="1" applyBorder="1" applyAlignment="1">
      <alignment horizontal="center" vertical="center"/>
    </xf>
    <xf numFmtId="0" fontId="17" fillId="0" borderId="22" xfId="1" applyFont="1" applyBorder="1" applyAlignment="1">
      <alignment horizontal="center" vertical="center"/>
    </xf>
    <xf numFmtId="0" fontId="17" fillId="0" borderId="7" xfId="1" applyFont="1" applyBorder="1" applyAlignment="1">
      <alignment horizontal="center" vertical="center"/>
    </xf>
    <xf numFmtId="0" fontId="17" fillId="0" borderId="8" xfId="1" applyFont="1" applyBorder="1" applyAlignment="1">
      <alignment horizontal="center" vertical="center"/>
    </xf>
    <xf numFmtId="0" fontId="17" fillId="0" borderId="9" xfId="1" applyFont="1" applyBorder="1" applyAlignment="1">
      <alignment horizontal="center" vertical="center"/>
    </xf>
    <xf numFmtId="164" fontId="2" fillId="2" borderId="0" xfId="2" applyNumberFormat="1" applyFill="1" applyAlignment="1"/>
    <xf numFmtId="0" fontId="3" fillId="0" borderId="0" xfId="2" applyFont="1" applyAlignment="1">
      <alignment horizontal="center" wrapText="1"/>
    </xf>
    <xf numFmtId="0" fontId="2" fillId="5" borderId="0" xfId="1" applyFont="1" applyFill="1" applyAlignment="1">
      <alignment horizontal="center"/>
    </xf>
    <xf numFmtId="0" fontId="2" fillId="5" borderId="0" xfId="1" applyFont="1" applyFill="1" applyAlignment="1">
      <alignment horizontal="center" vertical="center" textRotation="255"/>
    </xf>
    <xf numFmtId="0" fontId="2" fillId="0" borderId="2" xfId="1" applyFont="1" applyBorder="1" applyAlignment="1">
      <alignment horizontal="center" vertical="center" textRotation="255"/>
    </xf>
    <xf numFmtId="0" fontId="2" fillId="0" borderId="3" xfId="1" applyFont="1" applyBorder="1" applyAlignment="1">
      <alignment horizontal="center" vertical="center" textRotation="255"/>
    </xf>
    <xf numFmtId="0" fontId="2" fillId="0" borderId="4" xfId="1" applyFont="1" applyBorder="1" applyAlignment="1">
      <alignment horizontal="center" vertical="center" textRotation="255"/>
    </xf>
    <xf numFmtId="0" fontId="2" fillId="0" borderId="5" xfId="1" applyFont="1" applyBorder="1" applyAlignment="1">
      <alignment horizontal="center" vertical="center" textRotation="255"/>
    </xf>
    <xf numFmtId="0" fontId="2" fillId="0" borderId="0" xfId="1" applyFont="1" applyBorder="1" applyAlignment="1">
      <alignment horizontal="center" vertical="center" textRotation="255"/>
    </xf>
    <xf numFmtId="0" fontId="2" fillId="0" borderId="6" xfId="1" applyFont="1" applyBorder="1" applyAlignment="1">
      <alignment horizontal="center" vertical="center" textRotation="255"/>
    </xf>
    <xf numFmtId="0" fontId="3" fillId="0" borderId="0" xfId="1" applyFont="1" applyAlignment="1">
      <alignment vertical="center"/>
    </xf>
    <xf numFmtId="0" fontId="3" fillId="5" borderId="0" xfId="1" applyFont="1" applyFill="1" applyAlignment="1">
      <alignment vertical="center"/>
    </xf>
    <xf numFmtId="0" fontId="3" fillId="0" borderId="1" xfId="1" applyFont="1" applyBorder="1" applyAlignment="1">
      <alignment horizontal="center" vertical="center"/>
    </xf>
    <xf numFmtId="0" fontId="18" fillId="5" borderId="0" xfId="1" applyFont="1" applyFill="1"/>
    <xf numFmtId="0" fontId="3" fillId="0" borderId="23" xfId="1" applyFont="1" applyBorder="1" applyAlignment="1">
      <alignment vertical="center" textRotation="255"/>
    </xf>
    <xf numFmtId="0" fontId="3" fillId="0" borderId="24" xfId="1" applyFont="1" applyBorder="1" applyAlignment="1">
      <alignment vertical="center" textRotation="255"/>
    </xf>
    <xf numFmtId="0" fontId="3" fillId="0" borderId="25" xfId="1" applyFont="1" applyBorder="1" applyAlignment="1">
      <alignment vertical="center" textRotation="255"/>
    </xf>
    <xf numFmtId="0" fontId="3" fillId="0" borderId="26" xfId="1" applyFont="1" applyBorder="1" applyAlignment="1">
      <alignment horizontal="center" vertical="center"/>
    </xf>
    <xf numFmtId="0" fontId="3" fillId="0" borderId="27" xfId="1" applyFont="1" applyBorder="1" applyAlignment="1">
      <alignment horizontal="center" vertical="center"/>
    </xf>
    <xf numFmtId="0" fontId="3" fillId="0" borderId="28" xfId="1" applyFont="1" applyBorder="1" applyAlignment="1">
      <alignment vertical="center" textRotation="255"/>
    </xf>
    <xf numFmtId="0" fontId="3" fillId="0" borderId="29" xfId="1" applyFont="1" applyBorder="1" applyAlignment="1">
      <alignment vertical="center" textRotation="255"/>
    </xf>
    <xf numFmtId="0" fontId="3" fillId="0" borderId="30" xfId="1" applyFont="1" applyBorder="1" applyAlignment="1">
      <alignment horizontal="center" vertical="center"/>
    </xf>
    <xf numFmtId="0" fontId="3" fillId="0" borderId="31" xfId="1" applyFont="1" applyBorder="1" applyAlignment="1">
      <alignment horizontal="center" vertical="center"/>
    </xf>
    <xf numFmtId="0" fontId="3" fillId="0" borderId="32" xfId="1" applyFont="1" applyBorder="1" applyAlignment="1">
      <alignment horizontal="center" vertical="center"/>
    </xf>
    <xf numFmtId="0" fontId="2" fillId="0" borderId="0" xfId="2" applyAlignment="1">
      <alignment horizontal="left"/>
    </xf>
    <xf numFmtId="0" fontId="2" fillId="0" borderId="0" xfId="0" applyFont="1"/>
    <xf numFmtId="0" fontId="2" fillId="0" borderId="13" xfId="1" applyFont="1" applyBorder="1" applyAlignment="1">
      <alignment horizontal="center" vertical="center" textRotation="255"/>
    </xf>
    <xf numFmtId="0" fontId="3" fillId="0" borderId="16" xfId="1" applyFont="1" applyBorder="1" applyAlignment="1">
      <alignment horizontal="center" vertical="center" textRotation="255"/>
    </xf>
    <xf numFmtId="0" fontId="2" fillId="0" borderId="16" xfId="1" applyFont="1" applyBorder="1" applyAlignment="1">
      <alignment horizontal="center" vertical="center" textRotation="255"/>
    </xf>
    <xf numFmtId="0" fontId="3" fillId="0" borderId="14" xfId="1" applyFont="1" applyBorder="1" applyAlignment="1">
      <alignment horizontal="center" vertical="center" textRotation="255"/>
    </xf>
    <xf numFmtId="0" fontId="0" fillId="0" borderId="14" xfId="0" applyBorder="1"/>
    <xf numFmtId="0" fontId="8" fillId="0" borderId="0" xfId="1" applyFont="1"/>
    <xf numFmtId="0" fontId="7" fillId="0" borderId="0" xfId="1" applyFont="1"/>
    <xf numFmtId="0" fontId="19" fillId="0" borderId="0" xfId="2" applyFont="1" applyAlignment="1">
      <alignment horizontal="center" wrapText="1"/>
    </xf>
    <xf numFmtId="0" fontId="2" fillId="0" borderId="0" xfId="1" applyFont="1" applyAlignment="1">
      <alignment horizontal="center" wrapText="1"/>
    </xf>
    <xf numFmtId="0" fontId="20" fillId="0" borderId="0" xfId="1" applyFont="1" applyAlignment="1">
      <alignment horizontal="right" wrapText="1"/>
    </xf>
    <xf numFmtId="0" fontId="3" fillId="2" borderId="0" xfId="1" applyFont="1" applyFill="1" applyAlignment="1">
      <alignment wrapText="1"/>
    </xf>
    <xf numFmtId="0" fontId="3" fillId="0" borderId="1" xfId="1" applyFont="1" applyBorder="1" applyAlignment="1">
      <alignment vertical="top"/>
    </xf>
    <xf numFmtId="0" fontId="3" fillId="0" borderId="1" xfId="1" applyFont="1" applyFill="1" applyBorder="1" applyAlignment="1">
      <alignment vertical="top"/>
    </xf>
    <xf numFmtId="0" fontId="3" fillId="0" borderId="22" xfId="1" applyFont="1" applyFill="1" applyBorder="1" applyAlignment="1">
      <alignment vertical="top"/>
    </xf>
    <xf numFmtId="0" fontId="20" fillId="0" borderId="0" xfId="1" applyFont="1" applyAlignment="1">
      <alignment wrapText="1"/>
    </xf>
    <xf numFmtId="0" fontId="3" fillId="0" borderId="0" xfId="1" applyFont="1" applyAlignment="1">
      <alignment wrapText="1"/>
    </xf>
    <xf numFmtId="0" fontId="3" fillId="0" borderId="8" xfId="1" applyFont="1" applyBorder="1" applyAlignment="1">
      <alignment vertical="top"/>
    </xf>
    <xf numFmtId="0" fontId="3" fillId="0" borderId="8" xfId="1" applyFont="1" applyFill="1" applyBorder="1" applyAlignment="1">
      <alignment vertical="top"/>
    </xf>
    <xf numFmtId="0" fontId="3" fillId="0" borderId="9" xfId="1" applyFont="1" applyFill="1" applyBorder="1" applyAlignment="1">
      <alignment vertical="top"/>
    </xf>
    <xf numFmtId="0" fontId="7" fillId="0" borderId="0" xfId="6" applyFont="1" applyBorder="1" applyAlignment="1">
      <alignment horizontal="left"/>
    </xf>
    <xf numFmtId="0" fontId="2" fillId="0" borderId="0" xfId="6"/>
    <xf numFmtId="0" fontId="21" fillId="0" borderId="0" xfId="7"/>
    <xf numFmtId="0" fontId="2" fillId="0" borderId="0" xfId="7" applyFont="1"/>
    <xf numFmtId="0" fontId="2" fillId="0" borderId="13" xfId="6" applyFont="1" applyBorder="1" applyAlignment="1">
      <alignment horizontal="center" vertical="center" textRotation="255"/>
    </xf>
    <xf numFmtId="0" fontId="3" fillId="0" borderId="16" xfId="6" applyFont="1" applyBorder="1" applyAlignment="1">
      <alignment horizontal="center" vertical="center" textRotation="255"/>
    </xf>
    <xf numFmtId="0" fontId="2" fillId="0" borderId="16" xfId="6" applyFont="1" applyBorder="1" applyAlignment="1">
      <alignment horizontal="center" vertical="center" textRotation="255"/>
    </xf>
    <xf numFmtId="0" fontId="3" fillId="0" borderId="14" xfId="6" applyFont="1" applyBorder="1" applyAlignment="1">
      <alignment horizontal="center" vertical="center" textRotation="255"/>
    </xf>
    <xf numFmtId="0" fontId="21" fillId="0" borderId="14" xfId="7" applyBorder="1"/>
  </cellXfs>
  <cellStyles count="8">
    <cellStyle name="Moeda [0]_12T1-4DV" xfId="3"/>
    <cellStyle name="Moeda_12T1-4DV" xfId="4"/>
    <cellStyle name="Normal" xfId="0" builtinId="0"/>
    <cellStyle name="Normal 2" xfId="1"/>
    <cellStyle name="Normal 2 2" xfId="6"/>
    <cellStyle name="Normal 3" xfId="2"/>
    <cellStyle name="Normal 4" xfId="5"/>
    <cellStyle name="Normal 4 2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rialDesigns/2017_trialDesign08_Miro/72-77-01J_trialDesig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rialDesigns/2020_trialdesign50kenya/47-50-X19V-trialDesig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trialDesigns/2021_trialDesigns08Mondi/67-18_01C3_trialDesig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 list"/>
      <sheetName val="Inv. Camaldulensis"/>
      <sheetName val="Test list"/>
      <sheetName val="Data"/>
      <sheetName val="Dist"/>
      <sheetName val="Map Fams"/>
    </sheetNames>
    <sheetDataSet>
      <sheetData sheetId="0"/>
      <sheetData sheetId="1"/>
      <sheetData sheetId="2"/>
      <sheetData sheetId="3">
        <row r="6">
          <cell r="C6">
            <v>1</v>
          </cell>
          <cell r="D6" t="str">
            <v>Laura River</v>
          </cell>
          <cell r="E6">
            <v>1</v>
          </cell>
          <cell r="F6">
            <v>103</v>
          </cell>
          <cell r="G6">
            <v>1</v>
          </cell>
        </row>
        <row r="7">
          <cell r="C7">
            <v>1</v>
          </cell>
          <cell r="D7" t="str">
            <v>Laura River</v>
          </cell>
          <cell r="E7">
            <v>1</v>
          </cell>
          <cell r="F7">
            <v>103</v>
          </cell>
          <cell r="G7">
            <v>2</v>
          </cell>
        </row>
        <row r="8">
          <cell r="C8">
            <v>1</v>
          </cell>
          <cell r="D8" t="str">
            <v>Laura River</v>
          </cell>
          <cell r="E8">
            <v>1</v>
          </cell>
          <cell r="F8">
            <v>103</v>
          </cell>
          <cell r="G8">
            <v>3</v>
          </cell>
        </row>
        <row r="9">
          <cell r="C9">
            <v>1</v>
          </cell>
          <cell r="D9" t="str">
            <v>Laura River</v>
          </cell>
          <cell r="E9">
            <v>1</v>
          </cell>
          <cell r="F9">
            <v>103</v>
          </cell>
          <cell r="G9">
            <v>4</v>
          </cell>
        </row>
        <row r="10">
          <cell r="C10">
            <v>1</v>
          </cell>
          <cell r="D10" t="str">
            <v>Laura River</v>
          </cell>
          <cell r="E10">
            <v>1</v>
          </cell>
          <cell r="F10">
            <v>103</v>
          </cell>
          <cell r="G10">
            <v>5</v>
          </cell>
        </row>
        <row r="11">
          <cell r="C11">
            <v>1</v>
          </cell>
          <cell r="D11" t="str">
            <v>Laura River</v>
          </cell>
          <cell r="E11">
            <v>1</v>
          </cell>
          <cell r="F11">
            <v>103</v>
          </cell>
          <cell r="G11">
            <v>6</v>
          </cell>
        </row>
        <row r="12">
          <cell r="C12">
            <v>2</v>
          </cell>
          <cell r="D12" t="str">
            <v>Kennedy River</v>
          </cell>
          <cell r="E12">
            <v>3</v>
          </cell>
          <cell r="F12">
            <v>123</v>
          </cell>
          <cell r="G12">
            <v>1</v>
          </cell>
        </row>
        <row r="13">
          <cell r="C13">
            <v>2</v>
          </cell>
          <cell r="D13" t="str">
            <v>Kennedy River</v>
          </cell>
          <cell r="E13">
            <v>3</v>
          </cell>
          <cell r="F13">
            <v>123</v>
          </cell>
          <cell r="G13">
            <v>2</v>
          </cell>
        </row>
        <row r="14">
          <cell r="C14">
            <v>2</v>
          </cell>
          <cell r="D14" t="str">
            <v>Kennedy River</v>
          </cell>
          <cell r="E14">
            <v>3</v>
          </cell>
          <cell r="F14">
            <v>123</v>
          </cell>
          <cell r="G14">
            <v>3</v>
          </cell>
        </row>
        <row r="15">
          <cell r="C15">
            <v>2</v>
          </cell>
          <cell r="D15" t="str">
            <v>Kennedy River</v>
          </cell>
          <cell r="E15">
            <v>3</v>
          </cell>
          <cell r="F15">
            <v>123</v>
          </cell>
          <cell r="G15">
            <v>4</v>
          </cell>
        </row>
        <row r="16">
          <cell r="C16">
            <v>2</v>
          </cell>
          <cell r="D16" t="str">
            <v>Kennedy River</v>
          </cell>
          <cell r="E16">
            <v>3</v>
          </cell>
          <cell r="F16">
            <v>123</v>
          </cell>
          <cell r="G16">
            <v>5</v>
          </cell>
        </row>
        <row r="17">
          <cell r="C17">
            <v>2</v>
          </cell>
          <cell r="D17" t="str">
            <v>Kennedy River</v>
          </cell>
          <cell r="E17">
            <v>3</v>
          </cell>
          <cell r="F17">
            <v>123</v>
          </cell>
          <cell r="G17">
            <v>6</v>
          </cell>
        </row>
        <row r="18">
          <cell r="C18">
            <v>3</v>
          </cell>
          <cell r="D18" t="str">
            <v>Laura River</v>
          </cell>
          <cell r="E18">
            <v>1</v>
          </cell>
          <cell r="F18">
            <v>107</v>
          </cell>
          <cell r="G18">
            <v>1</v>
          </cell>
        </row>
        <row r="19">
          <cell r="C19">
            <v>3</v>
          </cell>
          <cell r="D19" t="str">
            <v>Laura River</v>
          </cell>
          <cell r="E19">
            <v>1</v>
          </cell>
          <cell r="F19">
            <v>107</v>
          </cell>
          <cell r="G19">
            <v>2</v>
          </cell>
        </row>
        <row r="20">
          <cell r="C20">
            <v>3</v>
          </cell>
          <cell r="D20" t="str">
            <v>Laura River</v>
          </cell>
          <cell r="E20">
            <v>1</v>
          </cell>
          <cell r="F20">
            <v>107</v>
          </cell>
          <cell r="G20">
            <v>3</v>
          </cell>
        </row>
        <row r="21">
          <cell r="C21">
            <v>3</v>
          </cell>
          <cell r="D21" t="str">
            <v>Laura River</v>
          </cell>
          <cell r="E21">
            <v>1</v>
          </cell>
          <cell r="F21">
            <v>107</v>
          </cell>
          <cell r="G21">
            <v>4</v>
          </cell>
        </row>
        <row r="22">
          <cell r="C22">
            <v>3</v>
          </cell>
          <cell r="D22" t="str">
            <v>Laura River</v>
          </cell>
          <cell r="E22">
            <v>1</v>
          </cell>
          <cell r="F22">
            <v>107</v>
          </cell>
          <cell r="G22">
            <v>5</v>
          </cell>
        </row>
        <row r="23">
          <cell r="C23">
            <v>3</v>
          </cell>
          <cell r="D23" t="str">
            <v>Laura River</v>
          </cell>
          <cell r="E23">
            <v>1</v>
          </cell>
          <cell r="F23">
            <v>107</v>
          </cell>
          <cell r="G23">
            <v>6</v>
          </cell>
        </row>
        <row r="24">
          <cell r="C24">
            <v>4</v>
          </cell>
          <cell r="D24" t="str">
            <v>Morehead River</v>
          </cell>
          <cell r="E24">
            <v>2</v>
          </cell>
          <cell r="F24">
            <v>117</v>
          </cell>
          <cell r="G24">
            <v>1</v>
          </cell>
        </row>
        <row r="25">
          <cell r="C25">
            <v>4</v>
          </cell>
          <cell r="D25" t="str">
            <v>Morehead River</v>
          </cell>
          <cell r="E25">
            <v>2</v>
          </cell>
          <cell r="F25">
            <v>117</v>
          </cell>
          <cell r="G25">
            <v>2</v>
          </cell>
        </row>
        <row r="26">
          <cell r="C26">
            <v>4</v>
          </cell>
          <cell r="D26" t="str">
            <v>Morehead River</v>
          </cell>
          <cell r="E26">
            <v>2</v>
          </cell>
          <cell r="F26">
            <v>117</v>
          </cell>
          <cell r="G26">
            <v>3</v>
          </cell>
        </row>
        <row r="27">
          <cell r="C27">
            <v>4</v>
          </cell>
          <cell r="D27" t="str">
            <v>Morehead River</v>
          </cell>
          <cell r="E27">
            <v>2</v>
          </cell>
          <cell r="F27">
            <v>117</v>
          </cell>
          <cell r="G27">
            <v>4</v>
          </cell>
        </row>
        <row r="28">
          <cell r="C28">
            <v>4</v>
          </cell>
          <cell r="D28" t="str">
            <v>Morehead River</v>
          </cell>
          <cell r="E28">
            <v>2</v>
          </cell>
          <cell r="F28">
            <v>117</v>
          </cell>
          <cell r="G28">
            <v>5</v>
          </cell>
        </row>
        <row r="29">
          <cell r="C29">
            <v>4</v>
          </cell>
          <cell r="D29" t="str">
            <v>Morehead River</v>
          </cell>
          <cell r="E29">
            <v>2</v>
          </cell>
          <cell r="F29">
            <v>117</v>
          </cell>
          <cell r="G29">
            <v>6</v>
          </cell>
        </row>
        <row r="30">
          <cell r="C30">
            <v>5</v>
          </cell>
          <cell r="D30" t="str">
            <v>Kennedy River</v>
          </cell>
          <cell r="E30">
            <v>3</v>
          </cell>
          <cell r="F30">
            <v>128</v>
          </cell>
          <cell r="G30">
            <v>1</v>
          </cell>
        </row>
        <row r="31">
          <cell r="C31">
            <v>5</v>
          </cell>
          <cell r="D31" t="str">
            <v>Kennedy River</v>
          </cell>
          <cell r="E31">
            <v>3</v>
          </cell>
          <cell r="F31">
            <v>128</v>
          </cell>
          <cell r="G31">
            <v>2</v>
          </cell>
        </row>
        <row r="32">
          <cell r="C32">
            <v>5</v>
          </cell>
          <cell r="D32" t="str">
            <v>Kennedy River</v>
          </cell>
          <cell r="E32">
            <v>3</v>
          </cell>
          <cell r="F32">
            <v>128</v>
          </cell>
          <cell r="G32">
            <v>3</v>
          </cell>
        </row>
        <row r="33">
          <cell r="C33">
            <v>5</v>
          </cell>
          <cell r="D33" t="str">
            <v>Kennedy River</v>
          </cell>
          <cell r="E33">
            <v>3</v>
          </cell>
          <cell r="F33">
            <v>128</v>
          </cell>
          <cell r="G33">
            <v>4</v>
          </cell>
        </row>
        <row r="34">
          <cell r="C34">
            <v>5</v>
          </cell>
          <cell r="D34" t="str">
            <v>Kennedy River</v>
          </cell>
          <cell r="E34">
            <v>3</v>
          </cell>
          <cell r="F34">
            <v>128</v>
          </cell>
          <cell r="G34">
            <v>5</v>
          </cell>
        </row>
        <row r="35">
          <cell r="C35">
            <v>5</v>
          </cell>
          <cell r="D35" t="str">
            <v>Kennedy River</v>
          </cell>
          <cell r="E35">
            <v>3</v>
          </cell>
          <cell r="F35">
            <v>128</v>
          </cell>
          <cell r="G35">
            <v>6</v>
          </cell>
        </row>
        <row r="36">
          <cell r="C36">
            <v>6</v>
          </cell>
          <cell r="D36" t="str">
            <v>Laura River</v>
          </cell>
          <cell r="E36">
            <v>1</v>
          </cell>
          <cell r="F36">
            <v>104</v>
          </cell>
          <cell r="G36">
            <v>1</v>
          </cell>
        </row>
        <row r="37">
          <cell r="C37">
            <v>6</v>
          </cell>
          <cell r="D37" t="str">
            <v>Laura River</v>
          </cell>
          <cell r="E37">
            <v>1</v>
          </cell>
          <cell r="F37">
            <v>104</v>
          </cell>
          <cell r="G37">
            <v>2</v>
          </cell>
        </row>
        <row r="38">
          <cell r="C38">
            <v>6</v>
          </cell>
          <cell r="D38" t="str">
            <v>Laura River</v>
          </cell>
          <cell r="E38">
            <v>1</v>
          </cell>
          <cell r="F38">
            <v>104</v>
          </cell>
          <cell r="G38">
            <v>3</v>
          </cell>
        </row>
        <row r="39">
          <cell r="C39">
            <v>6</v>
          </cell>
          <cell r="D39" t="str">
            <v>Laura River</v>
          </cell>
          <cell r="E39">
            <v>1</v>
          </cell>
          <cell r="F39">
            <v>104</v>
          </cell>
          <cell r="G39">
            <v>4</v>
          </cell>
        </row>
        <row r="40">
          <cell r="C40">
            <v>6</v>
          </cell>
          <cell r="D40" t="str">
            <v>Laura River</v>
          </cell>
          <cell r="E40">
            <v>1</v>
          </cell>
          <cell r="F40">
            <v>104</v>
          </cell>
          <cell r="G40">
            <v>5</v>
          </cell>
        </row>
        <row r="41">
          <cell r="C41">
            <v>6</v>
          </cell>
          <cell r="D41" t="str">
            <v>Laura River</v>
          </cell>
          <cell r="E41">
            <v>1</v>
          </cell>
          <cell r="F41">
            <v>104</v>
          </cell>
          <cell r="G41">
            <v>6</v>
          </cell>
        </row>
        <row r="42">
          <cell r="C42">
            <v>7</v>
          </cell>
          <cell r="D42" t="str">
            <v>Laura River</v>
          </cell>
          <cell r="E42">
            <v>1</v>
          </cell>
          <cell r="F42">
            <v>110</v>
          </cell>
          <cell r="G42">
            <v>1</v>
          </cell>
        </row>
        <row r="43">
          <cell r="C43">
            <v>7</v>
          </cell>
          <cell r="D43" t="str">
            <v>Laura River</v>
          </cell>
          <cell r="E43">
            <v>1</v>
          </cell>
          <cell r="F43">
            <v>110</v>
          </cell>
          <cell r="G43">
            <v>2</v>
          </cell>
        </row>
        <row r="44">
          <cell r="C44">
            <v>7</v>
          </cell>
          <cell r="D44" t="str">
            <v>Laura River</v>
          </cell>
          <cell r="E44">
            <v>1</v>
          </cell>
          <cell r="F44">
            <v>110</v>
          </cell>
          <cell r="G44">
            <v>3</v>
          </cell>
        </row>
        <row r="45">
          <cell r="C45">
            <v>7</v>
          </cell>
          <cell r="D45" t="str">
            <v>Laura River</v>
          </cell>
          <cell r="E45">
            <v>1</v>
          </cell>
          <cell r="F45">
            <v>110</v>
          </cell>
          <cell r="G45">
            <v>4</v>
          </cell>
        </row>
        <row r="46">
          <cell r="C46">
            <v>7</v>
          </cell>
          <cell r="D46" t="str">
            <v>Laura River</v>
          </cell>
          <cell r="E46">
            <v>1</v>
          </cell>
          <cell r="F46">
            <v>110</v>
          </cell>
          <cell r="G46">
            <v>5</v>
          </cell>
        </row>
        <row r="47">
          <cell r="C47">
            <v>7</v>
          </cell>
          <cell r="D47" t="str">
            <v>Laura River</v>
          </cell>
          <cell r="E47">
            <v>1</v>
          </cell>
          <cell r="F47">
            <v>110</v>
          </cell>
          <cell r="G47">
            <v>6</v>
          </cell>
        </row>
        <row r="48">
          <cell r="C48">
            <v>8</v>
          </cell>
          <cell r="D48" t="str">
            <v>Control urophylla</v>
          </cell>
          <cell r="E48">
            <v>99</v>
          </cell>
          <cell r="F48">
            <v>999</v>
          </cell>
          <cell r="G48">
            <v>1</v>
          </cell>
        </row>
        <row r="49">
          <cell r="C49">
            <v>8</v>
          </cell>
          <cell r="D49" t="str">
            <v>Control urophylla</v>
          </cell>
          <cell r="E49">
            <v>99</v>
          </cell>
          <cell r="F49">
            <v>999</v>
          </cell>
          <cell r="G49">
            <v>2</v>
          </cell>
        </row>
        <row r="50">
          <cell r="C50">
            <v>8</v>
          </cell>
          <cell r="D50" t="str">
            <v>Control urophylla</v>
          </cell>
          <cell r="E50">
            <v>99</v>
          </cell>
          <cell r="F50">
            <v>999</v>
          </cell>
          <cell r="G50">
            <v>3</v>
          </cell>
        </row>
        <row r="51">
          <cell r="C51">
            <v>8</v>
          </cell>
          <cell r="D51" t="str">
            <v>Control urophylla</v>
          </cell>
          <cell r="E51">
            <v>99</v>
          </cell>
          <cell r="F51">
            <v>999</v>
          </cell>
          <cell r="G51">
            <v>4</v>
          </cell>
        </row>
        <row r="52">
          <cell r="C52">
            <v>8</v>
          </cell>
          <cell r="D52" t="str">
            <v>Control urophylla</v>
          </cell>
          <cell r="E52">
            <v>99</v>
          </cell>
          <cell r="F52">
            <v>999</v>
          </cell>
          <cell r="G52">
            <v>5</v>
          </cell>
        </row>
        <row r="53">
          <cell r="C53">
            <v>8</v>
          </cell>
          <cell r="D53" t="str">
            <v>Control urophylla</v>
          </cell>
          <cell r="E53">
            <v>99</v>
          </cell>
          <cell r="F53">
            <v>999</v>
          </cell>
          <cell r="G53">
            <v>6</v>
          </cell>
        </row>
        <row r="54">
          <cell r="C54">
            <v>9</v>
          </cell>
          <cell r="D54" t="str">
            <v>Laura River</v>
          </cell>
          <cell r="E54">
            <v>1</v>
          </cell>
          <cell r="F54">
            <v>102</v>
          </cell>
          <cell r="G54">
            <v>1</v>
          </cell>
        </row>
        <row r="55">
          <cell r="C55">
            <v>9</v>
          </cell>
          <cell r="D55" t="str">
            <v>Laura River</v>
          </cell>
          <cell r="E55">
            <v>1</v>
          </cell>
          <cell r="F55">
            <v>102</v>
          </cell>
          <cell r="G55">
            <v>2</v>
          </cell>
        </row>
        <row r="56">
          <cell r="C56">
            <v>9</v>
          </cell>
          <cell r="D56" t="str">
            <v>Laura River</v>
          </cell>
          <cell r="E56">
            <v>1</v>
          </cell>
          <cell r="F56">
            <v>102</v>
          </cell>
          <cell r="G56">
            <v>3</v>
          </cell>
        </row>
        <row r="57">
          <cell r="C57">
            <v>9</v>
          </cell>
          <cell r="D57" t="str">
            <v>Laura River</v>
          </cell>
          <cell r="E57">
            <v>1</v>
          </cell>
          <cell r="F57">
            <v>102</v>
          </cell>
          <cell r="G57">
            <v>4</v>
          </cell>
        </row>
        <row r="58">
          <cell r="C58">
            <v>9</v>
          </cell>
          <cell r="D58" t="str">
            <v>Laura River</v>
          </cell>
          <cell r="E58">
            <v>1</v>
          </cell>
          <cell r="F58">
            <v>102</v>
          </cell>
          <cell r="G58">
            <v>5</v>
          </cell>
        </row>
        <row r="59">
          <cell r="C59">
            <v>9</v>
          </cell>
          <cell r="D59" t="str">
            <v>Laura River</v>
          </cell>
          <cell r="E59">
            <v>1</v>
          </cell>
          <cell r="F59">
            <v>102</v>
          </cell>
          <cell r="G59">
            <v>6</v>
          </cell>
        </row>
        <row r="60">
          <cell r="C60">
            <v>10</v>
          </cell>
          <cell r="D60" t="str">
            <v>Laura River</v>
          </cell>
          <cell r="E60">
            <v>1</v>
          </cell>
          <cell r="F60">
            <v>108</v>
          </cell>
          <cell r="G60">
            <v>1</v>
          </cell>
        </row>
        <row r="61">
          <cell r="C61">
            <v>10</v>
          </cell>
          <cell r="D61" t="str">
            <v>Laura River</v>
          </cell>
          <cell r="E61">
            <v>1</v>
          </cell>
          <cell r="F61">
            <v>108</v>
          </cell>
          <cell r="G61">
            <v>2</v>
          </cell>
        </row>
        <row r="62">
          <cell r="C62">
            <v>10</v>
          </cell>
          <cell r="D62" t="str">
            <v>Laura River</v>
          </cell>
          <cell r="E62">
            <v>1</v>
          </cell>
          <cell r="F62">
            <v>108</v>
          </cell>
          <cell r="G62">
            <v>3</v>
          </cell>
        </row>
        <row r="63">
          <cell r="C63">
            <v>10</v>
          </cell>
          <cell r="D63" t="str">
            <v>Laura River</v>
          </cell>
          <cell r="E63">
            <v>1</v>
          </cell>
          <cell r="F63">
            <v>108</v>
          </cell>
          <cell r="G63">
            <v>4</v>
          </cell>
        </row>
        <row r="64">
          <cell r="C64">
            <v>10</v>
          </cell>
          <cell r="D64" t="str">
            <v>Laura River</v>
          </cell>
          <cell r="E64">
            <v>1</v>
          </cell>
          <cell r="F64">
            <v>108</v>
          </cell>
          <cell r="G64">
            <v>5</v>
          </cell>
        </row>
        <row r="65">
          <cell r="C65">
            <v>10</v>
          </cell>
          <cell r="D65" t="str">
            <v>Laura River</v>
          </cell>
          <cell r="E65">
            <v>1</v>
          </cell>
          <cell r="F65">
            <v>108</v>
          </cell>
          <cell r="G65">
            <v>6</v>
          </cell>
        </row>
        <row r="66">
          <cell r="C66">
            <v>11</v>
          </cell>
          <cell r="D66" t="str">
            <v>Control pellita</v>
          </cell>
          <cell r="E66">
            <v>99</v>
          </cell>
          <cell r="F66">
            <v>998</v>
          </cell>
          <cell r="G66">
            <v>1</v>
          </cell>
        </row>
        <row r="67">
          <cell r="C67">
            <v>11</v>
          </cell>
          <cell r="D67" t="str">
            <v>Control pellita</v>
          </cell>
          <cell r="E67">
            <v>99</v>
          </cell>
          <cell r="F67">
            <v>998</v>
          </cell>
          <cell r="G67">
            <v>2</v>
          </cell>
        </row>
        <row r="68">
          <cell r="C68">
            <v>11</v>
          </cell>
          <cell r="D68" t="str">
            <v>Control pellita</v>
          </cell>
          <cell r="E68">
            <v>99</v>
          </cell>
          <cell r="F68">
            <v>998</v>
          </cell>
          <cell r="G68">
            <v>3</v>
          </cell>
        </row>
        <row r="69">
          <cell r="C69">
            <v>11</v>
          </cell>
          <cell r="D69" t="str">
            <v>Control pellita</v>
          </cell>
          <cell r="E69">
            <v>99</v>
          </cell>
          <cell r="F69">
            <v>998</v>
          </cell>
          <cell r="G69">
            <v>4</v>
          </cell>
        </row>
        <row r="70">
          <cell r="C70">
            <v>11</v>
          </cell>
          <cell r="D70" t="str">
            <v>Control pellita</v>
          </cell>
          <cell r="E70">
            <v>99</v>
          </cell>
          <cell r="F70">
            <v>998</v>
          </cell>
          <cell r="G70">
            <v>5</v>
          </cell>
        </row>
        <row r="71">
          <cell r="C71">
            <v>11</v>
          </cell>
          <cell r="D71" t="str">
            <v>Control pellita</v>
          </cell>
          <cell r="E71">
            <v>99</v>
          </cell>
          <cell r="F71">
            <v>998</v>
          </cell>
          <cell r="G71">
            <v>6</v>
          </cell>
        </row>
        <row r="72">
          <cell r="C72">
            <v>12</v>
          </cell>
          <cell r="D72" t="str">
            <v>Kennedy River</v>
          </cell>
          <cell r="E72">
            <v>3</v>
          </cell>
          <cell r="F72">
            <v>122</v>
          </cell>
          <cell r="G72">
            <v>1</v>
          </cell>
        </row>
        <row r="73">
          <cell r="C73">
            <v>12</v>
          </cell>
          <cell r="D73" t="str">
            <v>Kennedy River</v>
          </cell>
          <cell r="E73">
            <v>3</v>
          </cell>
          <cell r="F73">
            <v>122</v>
          </cell>
          <cell r="G73">
            <v>2</v>
          </cell>
        </row>
        <row r="74">
          <cell r="C74">
            <v>12</v>
          </cell>
          <cell r="D74" t="str">
            <v>Kennedy River</v>
          </cell>
          <cell r="E74">
            <v>3</v>
          </cell>
          <cell r="F74">
            <v>122</v>
          </cell>
          <cell r="G74">
            <v>3</v>
          </cell>
        </row>
        <row r="75">
          <cell r="C75">
            <v>12</v>
          </cell>
          <cell r="D75" t="str">
            <v>Kennedy River</v>
          </cell>
          <cell r="E75">
            <v>3</v>
          </cell>
          <cell r="F75">
            <v>122</v>
          </cell>
          <cell r="G75">
            <v>4</v>
          </cell>
        </row>
        <row r="76">
          <cell r="C76">
            <v>12</v>
          </cell>
          <cell r="D76" t="str">
            <v>Kennedy River</v>
          </cell>
          <cell r="E76">
            <v>3</v>
          </cell>
          <cell r="F76">
            <v>122</v>
          </cell>
          <cell r="G76">
            <v>5</v>
          </cell>
        </row>
        <row r="77">
          <cell r="C77">
            <v>12</v>
          </cell>
          <cell r="D77" t="str">
            <v>Kennedy River</v>
          </cell>
          <cell r="E77">
            <v>3</v>
          </cell>
          <cell r="F77">
            <v>122</v>
          </cell>
          <cell r="G77">
            <v>6</v>
          </cell>
        </row>
        <row r="78">
          <cell r="C78">
            <v>13</v>
          </cell>
          <cell r="D78" t="str">
            <v>Control urophylla</v>
          </cell>
          <cell r="E78">
            <v>99</v>
          </cell>
          <cell r="F78">
            <v>711</v>
          </cell>
          <cell r="G78">
            <v>1</v>
          </cell>
        </row>
        <row r="79">
          <cell r="C79">
            <v>13</v>
          </cell>
          <cell r="D79" t="str">
            <v>Control urophylla</v>
          </cell>
          <cell r="E79">
            <v>99</v>
          </cell>
          <cell r="F79">
            <v>711</v>
          </cell>
          <cell r="G79">
            <v>2</v>
          </cell>
        </row>
        <row r="80">
          <cell r="C80">
            <v>13</v>
          </cell>
          <cell r="D80" t="str">
            <v>Control urophylla</v>
          </cell>
          <cell r="E80">
            <v>99</v>
          </cell>
          <cell r="F80">
            <v>711</v>
          </cell>
          <cell r="G80">
            <v>3</v>
          </cell>
        </row>
        <row r="81">
          <cell r="C81">
            <v>13</v>
          </cell>
          <cell r="D81" t="str">
            <v>Control urophylla</v>
          </cell>
          <cell r="E81">
            <v>99</v>
          </cell>
          <cell r="F81">
            <v>711</v>
          </cell>
          <cell r="G81">
            <v>4</v>
          </cell>
        </row>
        <row r="82">
          <cell r="C82">
            <v>13</v>
          </cell>
          <cell r="D82" t="str">
            <v>Control urophylla</v>
          </cell>
          <cell r="E82">
            <v>99</v>
          </cell>
          <cell r="F82">
            <v>711</v>
          </cell>
          <cell r="G82">
            <v>5</v>
          </cell>
        </row>
        <row r="83">
          <cell r="C83">
            <v>13</v>
          </cell>
          <cell r="D83" t="str">
            <v>Control urophylla</v>
          </cell>
          <cell r="E83">
            <v>99</v>
          </cell>
          <cell r="F83">
            <v>711</v>
          </cell>
          <cell r="G83">
            <v>6</v>
          </cell>
        </row>
        <row r="84">
          <cell r="C84">
            <v>14</v>
          </cell>
          <cell r="D84" t="str">
            <v>Laura River</v>
          </cell>
          <cell r="E84">
            <v>1</v>
          </cell>
          <cell r="F84">
            <v>109</v>
          </cell>
          <cell r="G84">
            <v>1</v>
          </cell>
        </row>
        <row r="85">
          <cell r="C85">
            <v>14</v>
          </cell>
          <cell r="D85" t="str">
            <v>Laura River</v>
          </cell>
          <cell r="E85">
            <v>1</v>
          </cell>
          <cell r="F85">
            <v>109</v>
          </cell>
          <cell r="G85">
            <v>2</v>
          </cell>
        </row>
        <row r="86">
          <cell r="C86">
            <v>14</v>
          </cell>
          <cell r="D86" t="str">
            <v>Laura River</v>
          </cell>
          <cell r="E86">
            <v>1</v>
          </cell>
          <cell r="F86">
            <v>109</v>
          </cell>
          <cell r="G86">
            <v>3</v>
          </cell>
        </row>
        <row r="87">
          <cell r="C87">
            <v>14</v>
          </cell>
          <cell r="D87" t="str">
            <v>Laura River</v>
          </cell>
          <cell r="E87">
            <v>1</v>
          </cell>
          <cell r="F87">
            <v>109</v>
          </cell>
          <cell r="G87">
            <v>4</v>
          </cell>
        </row>
        <row r="88">
          <cell r="C88">
            <v>14</v>
          </cell>
          <cell r="D88" t="str">
            <v>Laura River</v>
          </cell>
          <cell r="E88">
            <v>1</v>
          </cell>
          <cell r="F88">
            <v>109</v>
          </cell>
          <cell r="G88">
            <v>5</v>
          </cell>
        </row>
        <row r="89">
          <cell r="C89">
            <v>14</v>
          </cell>
          <cell r="D89" t="str">
            <v>Laura River</v>
          </cell>
          <cell r="E89">
            <v>1</v>
          </cell>
          <cell r="F89">
            <v>109</v>
          </cell>
          <cell r="G89">
            <v>6</v>
          </cell>
        </row>
        <row r="90">
          <cell r="C90">
            <v>15</v>
          </cell>
          <cell r="D90" t="str">
            <v>Control pellita</v>
          </cell>
          <cell r="E90">
            <v>99</v>
          </cell>
          <cell r="F90">
            <v>301</v>
          </cell>
          <cell r="G90">
            <v>1</v>
          </cell>
        </row>
        <row r="91">
          <cell r="C91">
            <v>15</v>
          </cell>
          <cell r="D91" t="str">
            <v>Control pellita</v>
          </cell>
          <cell r="E91">
            <v>99</v>
          </cell>
          <cell r="F91">
            <v>301</v>
          </cell>
          <cell r="G91">
            <v>2</v>
          </cell>
        </row>
        <row r="92">
          <cell r="C92">
            <v>15</v>
          </cell>
          <cell r="D92" t="str">
            <v>Control pellita</v>
          </cell>
          <cell r="E92">
            <v>99</v>
          </cell>
          <cell r="F92">
            <v>301</v>
          </cell>
          <cell r="G92">
            <v>3</v>
          </cell>
        </row>
        <row r="93">
          <cell r="C93">
            <v>15</v>
          </cell>
          <cell r="D93" t="str">
            <v>Control pellita</v>
          </cell>
          <cell r="E93">
            <v>99</v>
          </cell>
          <cell r="F93">
            <v>301</v>
          </cell>
          <cell r="G93">
            <v>4</v>
          </cell>
        </row>
        <row r="94">
          <cell r="C94">
            <v>15</v>
          </cell>
          <cell r="D94" t="str">
            <v>Control pellita</v>
          </cell>
          <cell r="E94">
            <v>99</v>
          </cell>
          <cell r="F94">
            <v>301</v>
          </cell>
          <cell r="G94">
            <v>5</v>
          </cell>
        </row>
        <row r="95">
          <cell r="C95">
            <v>15</v>
          </cell>
          <cell r="D95" t="str">
            <v>Control pellita</v>
          </cell>
          <cell r="E95">
            <v>99</v>
          </cell>
          <cell r="F95">
            <v>301</v>
          </cell>
          <cell r="G95">
            <v>6</v>
          </cell>
        </row>
        <row r="96">
          <cell r="C96">
            <v>16</v>
          </cell>
          <cell r="D96" t="str">
            <v>Laura River</v>
          </cell>
          <cell r="E96">
            <v>1</v>
          </cell>
          <cell r="F96">
            <v>106</v>
          </cell>
          <cell r="G96">
            <v>1</v>
          </cell>
        </row>
        <row r="97">
          <cell r="C97">
            <v>16</v>
          </cell>
          <cell r="D97" t="str">
            <v>Laura River</v>
          </cell>
          <cell r="E97">
            <v>1</v>
          </cell>
          <cell r="F97">
            <v>106</v>
          </cell>
          <cell r="G97">
            <v>2</v>
          </cell>
        </row>
        <row r="98">
          <cell r="C98">
            <v>16</v>
          </cell>
          <cell r="D98" t="str">
            <v>Laura River</v>
          </cell>
          <cell r="E98">
            <v>1</v>
          </cell>
          <cell r="F98">
            <v>106</v>
          </cell>
          <cell r="G98">
            <v>3</v>
          </cell>
        </row>
        <row r="99">
          <cell r="C99">
            <v>16</v>
          </cell>
          <cell r="D99" t="str">
            <v>Laura River</v>
          </cell>
          <cell r="E99">
            <v>1</v>
          </cell>
          <cell r="F99">
            <v>106</v>
          </cell>
          <cell r="G99">
            <v>4</v>
          </cell>
        </row>
        <row r="100">
          <cell r="C100">
            <v>16</v>
          </cell>
          <cell r="D100" t="str">
            <v>Laura River</v>
          </cell>
          <cell r="E100">
            <v>1</v>
          </cell>
          <cell r="F100">
            <v>106</v>
          </cell>
          <cell r="G100">
            <v>5</v>
          </cell>
        </row>
        <row r="101">
          <cell r="C101">
            <v>16</v>
          </cell>
          <cell r="D101" t="str">
            <v>Laura River</v>
          </cell>
          <cell r="E101">
            <v>1</v>
          </cell>
          <cell r="F101">
            <v>106</v>
          </cell>
          <cell r="G101">
            <v>6</v>
          </cell>
        </row>
        <row r="102">
          <cell r="C102">
            <v>17</v>
          </cell>
          <cell r="D102" t="str">
            <v>Laura River</v>
          </cell>
          <cell r="E102">
            <v>1</v>
          </cell>
          <cell r="F102">
            <v>109</v>
          </cell>
          <cell r="G102">
            <v>1</v>
          </cell>
        </row>
        <row r="103">
          <cell r="C103">
            <v>17</v>
          </cell>
          <cell r="D103" t="str">
            <v>Laura River</v>
          </cell>
          <cell r="E103">
            <v>1</v>
          </cell>
          <cell r="F103">
            <v>109</v>
          </cell>
          <cell r="G103">
            <v>2</v>
          </cell>
        </row>
        <row r="104">
          <cell r="C104">
            <v>17</v>
          </cell>
          <cell r="D104" t="str">
            <v>Laura River</v>
          </cell>
          <cell r="E104">
            <v>1</v>
          </cell>
          <cell r="F104">
            <v>109</v>
          </cell>
          <cell r="G104">
            <v>3</v>
          </cell>
        </row>
        <row r="105">
          <cell r="C105">
            <v>17</v>
          </cell>
          <cell r="D105" t="str">
            <v>Laura River</v>
          </cell>
          <cell r="E105">
            <v>1</v>
          </cell>
          <cell r="F105">
            <v>109</v>
          </cell>
          <cell r="G105">
            <v>4</v>
          </cell>
        </row>
        <row r="106">
          <cell r="C106">
            <v>17</v>
          </cell>
          <cell r="D106" t="str">
            <v>Laura River</v>
          </cell>
          <cell r="E106">
            <v>1</v>
          </cell>
          <cell r="F106">
            <v>109</v>
          </cell>
          <cell r="G106">
            <v>5</v>
          </cell>
        </row>
        <row r="107">
          <cell r="C107">
            <v>17</v>
          </cell>
          <cell r="D107" t="str">
            <v>Laura River</v>
          </cell>
          <cell r="E107">
            <v>1</v>
          </cell>
          <cell r="F107">
            <v>109</v>
          </cell>
          <cell r="G107">
            <v>6</v>
          </cell>
        </row>
        <row r="108">
          <cell r="C108">
            <v>18</v>
          </cell>
          <cell r="D108" t="str">
            <v>Control urophylla</v>
          </cell>
          <cell r="E108">
            <v>99</v>
          </cell>
          <cell r="F108">
            <v>711</v>
          </cell>
          <cell r="G108">
            <v>1</v>
          </cell>
        </row>
        <row r="109">
          <cell r="C109">
            <v>18</v>
          </cell>
          <cell r="D109" t="str">
            <v>Control urophylla</v>
          </cell>
          <cell r="E109">
            <v>99</v>
          </cell>
          <cell r="F109">
            <v>711</v>
          </cell>
          <cell r="G109">
            <v>2</v>
          </cell>
        </row>
        <row r="110">
          <cell r="C110">
            <v>18</v>
          </cell>
          <cell r="D110" t="str">
            <v>Control urophylla</v>
          </cell>
          <cell r="E110">
            <v>99</v>
          </cell>
          <cell r="F110">
            <v>711</v>
          </cell>
          <cell r="G110">
            <v>3</v>
          </cell>
        </row>
        <row r="111">
          <cell r="C111">
            <v>18</v>
          </cell>
          <cell r="D111" t="str">
            <v>Control urophylla</v>
          </cell>
          <cell r="E111">
            <v>99</v>
          </cell>
          <cell r="F111">
            <v>711</v>
          </cell>
          <cell r="G111">
            <v>4</v>
          </cell>
        </row>
        <row r="112">
          <cell r="C112">
            <v>18</v>
          </cell>
          <cell r="D112" t="str">
            <v>Control urophylla</v>
          </cell>
          <cell r="E112">
            <v>99</v>
          </cell>
          <cell r="F112">
            <v>711</v>
          </cell>
          <cell r="G112">
            <v>5</v>
          </cell>
        </row>
        <row r="113">
          <cell r="C113">
            <v>18</v>
          </cell>
          <cell r="D113" t="str">
            <v>Control urophylla</v>
          </cell>
          <cell r="E113">
            <v>99</v>
          </cell>
          <cell r="F113">
            <v>711</v>
          </cell>
          <cell r="G113">
            <v>6</v>
          </cell>
        </row>
        <row r="114">
          <cell r="C114">
            <v>19</v>
          </cell>
          <cell r="D114" t="str">
            <v>Control pellita</v>
          </cell>
          <cell r="E114">
            <v>99</v>
          </cell>
          <cell r="F114">
            <v>301</v>
          </cell>
          <cell r="G114">
            <v>1</v>
          </cell>
        </row>
        <row r="115">
          <cell r="C115">
            <v>19</v>
          </cell>
          <cell r="D115" t="str">
            <v>Control pellita</v>
          </cell>
          <cell r="E115">
            <v>99</v>
          </cell>
          <cell r="F115">
            <v>301</v>
          </cell>
          <cell r="G115">
            <v>2</v>
          </cell>
        </row>
        <row r="116">
          <cell r="C116">
            <v>19</v>
          </cell>
          <cell r="D116" t="str">
            <v>Control pellita</v>
          </cell>
          <cell r="E116">
            <v>99</v>
          </cell>
          <cell r="F116">
            <v>301</v>
          </cell>
          <cell r="G116">
            <v>3</v>
          </cell>
        </row>
        <row r="117">
          <cell r="C117">
            <v>19</v>
          </cell>
          <cell r="D117" t="str">
            <v>Control pellita</v>
          </cell>
          <cell r="E117">
            <v>99</v>
          </cell>
          <cell r="F117">
            <v>301</v>
          </cell>
          <cell r="G117">
            <v>4</v>
          </cell>
        </row>
        <row r="118">
          <cell r="C118">
            <v>19</v>
          </cell>
          <cell r="D118" t="str">
            <v>Control pellita</v>
          </cell>
          <cell r="E118">
            <v>99</v>
          </cell>
          <cell r="F118">
            <v>301</v>
          </cell>
          <cell r="G118">
            <v>5</v>
          </cell>
        </row>
        <row r="119">
          <cell r="C119">
            <v>19</v>
          </cell>
          <cell r="D119" t="str">
            <v>Control pellita</v>
          </cell>
          <cell r="E119">
            <v>99</v>
          </cell>
          <cell r="F119">
            <v>301</v>
          </cell>
          <cell r="G119">
            <v>6</v>
          </cell>
        </row>
        <row r="120">
          <cell r="C120">
            <v>20</v>
          </cell>
          <cell r="D120" t="str">
            <v>Laura River</v>
          </cell>
          <cell r="E120">
            <v>1</v>
          </cell>
          <cell r="F120">
            <v>102</v>
          </cell>
          <cell r="G120">
            <v>1</v>
          </cell>
        </row>
        <row r="121">
          <cell r="C121">
            <v>20</v>
          </cell>
          <cell r="D121" t="str">
            <v>Laura River</v>
          </cell>
          <cell r="E121">
            <v>1</v>
          </cell>
          <cell r="F121">
            <v>102</v>
          </cell>
          <cell r="G121">
            <v>2</v>
          </cell>
        </row>
        <row r="122">
          <cell r="C122">
            <v>20</v>
          </cell>
          <cell r="D122" t="str">
            <v>Laura River</v>
          </cell>
          <cell r="E122">
            <v>1</v>
          </cell>
          <cell r="F122">
            <v>102</v>
          </cell>
          <cell r="G122">
            <v>3</v>
          </cell>
        </row>
        <row r="123">
          <cell r="C123">
            <v>20</v>
          </cell>
          <cell r="D123" t="str">
            <v>Laura River</v>
          </cell>
          <cell r="E123">
            <v>1</v>
          </cell>
          <cell r="F123">
            <v>102</v>
          </cell>
          <cell r="G123">
            <v>4</v>
          </cell>
        </row>
        <row r="124">
          <cell r="C124">
            <v>20</v>
          </cell>
          <cell r="D124" t="str">
            <v>Laura River</v>
          </cell>
          <cell r="E124">
            <v>1</v>
          </cell>
          <cell r="F124">
            <v>102</v>
          </cell>
          <cell r="G124">
            <v>5</v>
          </cell>
        </row>
        <row r="125">
          <cell r="C125">
            <v>20</v>
          </cell>
          <cell r="D125" t="str">
            <v>Laura River</v>
          </cell>
          <cell r="E125">
            <v>1</v>
          </cell>
          <cell r="F125">
            <v>102</v>
          </cell>
          <cell r="G125">
            <v>6</v>
          </cell>
        </row>
        <row r="126">
          <cell r="C126">
            <v>21</v>
          </cell>
          <cell r="D126" t="str">
            <v>Kennedy River</v>
          </cell>
          <cell r="E126">
            <v>3</v>
          </cell>
          <cell r="F126">
            <v>127</v>
          </cell>
          <cell r="G126">
            <v>1</v>
          </cell>
        </row>
        <row r="127">
          <cell r="C127">
            <v>21</v>
          </cell>
          <cell r="D127" t="str">
            <v>Kennedy River</v>
          </cell>
          <cell r="E127">
            <v>3</v>
          </cell>
          <cell r="F127">
            <v>127</v>
          </cell>
          <cell r="G127">
            <v>2</v>
          </cell>
        </row>
        <row r="128">
          <cell r="C128">
            <v>21</v>
          </cell>
          <cell r="D128" t="str">
            <v>Kennedy River</v>
          </cell>
          <cell r="E128">
            <v>3</v>
          </cell>
          <cell r="F128">
            <v>127</v>
          </cell>
          <cell r="G128">
            <v>3</v>
          </cell>
        </row>
        <row r="129">
          <cell r="C129">
            <v>21</v>
          </cell>
          <cell r="D129" t="str">
            <v>Kennedy River</v>
          </cell>
          <cell r="E129">
            <v>3</v>
          </cell>
          <cell r="F129">
            <v>127</v>
          </cell>
          <cell r="G129">
            <v>4</v>
          </cell>
        </row>
        <row r="130">
          <cell r="C130">
            <v>21</v>
          </cell>
          <cell r="D130" t="str">
            <v>Kennedy River</v>
          </cell>
          <cell r="E130">
            <v>3</v>
          </cell>
          <cell r="F130">
            <v>127</v>
          </cell>
          <cell r="G130">
            <v>5</v>
          </cell>
        </row>
        <row r="131">
          <cell r="C131">
            <v>21</v>
          </cell>
          <cell r="D131" t="str">
            <v>Kennedy River</v>
          </cell>
          <cell r="E131">
            <v>3</v>
          </cell>
          <cell r="F131">
            <v>127</v>
          </cell>
          <cell r="G131">
            <v>6</v>
          </cell>
        </row>
        <row r="132">
          <cell r="C132">
            <v>22</v>
          </cell>
          <cell r="D132" t="str">
            <v>Kennedy River</v>
          </cell>
          <cell r="E132">
            <v>3</v>
          </cell>
          <cell r="F132">
            <v>123</v>
          </cell>
          <cell r="G132">
            <v>1</v>
          </cell>
        </row>
        <row r="133">
          <cell r="C133">
            <v>22</v>
          </cell>
          <cell r="D133" t="str">
            <v>Kennedy River</v>
          </cell>
          <cell r="E133">
            <v>3</v>
          </cell>
          <cell r="F133">
            <v>123</v>
          </cell>
          <cell r="G133">
            <v>2</v>
          </cell>
        </row>
        <row r="134">
          <cell r="C134">
            <v>22</v>
          </cell>
          <cell r="D134" t="str">
            <v>Kennedy River</v>
          </cell>
          <cell r="E134">
            <v>3</v>
          </cell>
          <cell r="F134">
            <v>123</v>
          </cell>
          <cell r="G134">
            <v>3</v>
          </cell>
        </row>
        <row r="135">
          <cell r="C135">
            <v>22</v>
          </cell>
          <cell r="D135" t="str">
            <v>Kennedy River</v>
          </cell>
          <cell r="E135">
            <v>3</v>
          </cell>
          <cell r="F135">
            <v>123</v>
          </cell>
          <cell r="G135">
            <v>4</v>
          </cell>
        </row>
        <row r="136">
          <cell r="C136">
            <v>22</v>
          </cell>
          <cell r="D136" t="str">
            <v>Kennedy River</v>
          </cell>
          <cell r="E136">
            <v>3</v>
          </cell>
          <cell r="F136">
            <v>123</v>
          </cell>
          <cell r="G136">
            <v>5</v>
          </cell>
        </row>
        <row r="137">
          <cell r="C137">
            <v>22</v>
          </cell>
          <cell r="D137" t="str">
            <v>Kennedy River</v>
          </cell>
          <cell r="E137">
            <v>3</v>
          </cell>
          <cell r="F137">
            <v>123</v>
          </cell>
          <cell r="G137">
            <v>6</v>
          </cell>
        </row>
        <row r="138">
          <cell r="C138">
            <v>23</v>
          </cell>
          <cell r="D138" t="str">
            <v>Laura River</v>
          </cell>
          <cell r="E138">
            <v>1</v>
          </cell>
          <cell r="F138">
            <v>106</v>
          </cell>
          <cell r="G138">
            <v>1</v>
          </cell>
        </row>
        <row r="139">
          <cell r="C139">
            <v>23</v>
          </cell>
          <cell r="D139" t="str">
            <v>Laura River</v>
          </cell>
          <cell r="E139">
            <v>1</v>
          </cell>
          <cell r="F139">
            <v>106</v>
          </cell>
          <cell r="G139">
            <v>2</v>
          </cell>
        </row>
        <row r="140">
          <cell r="C140">
            <v>23</v>
          </cell>
          <cell r="D140" t="str">
            <v>Laura River</v>
          </cell>
          <cell r="E140">
            <v>1</v>
          </cell>
          <cell r="F140">
            <v>106</v>
          </cell>
          <cell r="G140">
            <v>3</v>
          </cell>
        </row>
        <row r="141">
          <cell r="C141">
            <v>23</v>
          </cell>
          <cell r="D141" t="str">
            <v>Laura River</v>
          </cell>
          <cell r="E141">
            <v>1</v>
          </cell>
          <cell r="F141">
            <v>106</v>
          </cell>
          <cell r="G141">
            <v>4</v>
          </cell>
        </row>
        <row r="142">
          <cell r="C142">
            <v>23</v>
          </cell>
          <cell r="D142" t="str">
            <v>Laura River</v>
          </cell>
          <cell r="E142">
            <v>1</v>
          </cell>
          <cell r="F142">
            <v>106</v>
          </cell>
          <cell r="G142">
            <v>5</v>
          </cell>
        </row>
        <row r="143">
          <cell r="C143">
            <v>23</v>
          </cell>
          <cell r="D143" t="str">
            <v>Laura River</v>
          </cell>
          <cell r="E143">
            <v>1</v>
          </cell>
          <cell r="F143">
            <v>106</v>
          </cell>
          <cell r="G143">
            <v>6</v>
          </cell>
        </row>
        <row r="144">
          <cell r="C144">
            <v>24</v>
          </cell>
          <cell r="D144" t="str">
            <v>Kennedy River</v>
          </cell>
          <cell r="E144">
            <v>3</v>
          </cell>
          <cell r="F144">
            <v>128</v>
          </cell>
          <cell r="G144">
            <v>1</v>
          </cell>
        </row>
        <row r="145">
          <cell r="C145">
            <v>24</v>
          </cell>
          <cell r="D145" t="str">
            <v>Kennedy River</v>
          </cell>
          <cell r="E145">
            <v>3</v>
          </cell>
          <cell r="F145">
            <v>128</v>
          </cell>
          <cell r="G145">
            <v>2</v>
          </cell>
        </row>
        <row r="146">
          <cell r="C146">
            <v>24</v>
          </cell>
          <cell r="D146" t="str">
            <v>Kennedy River</v>
          </cell>
          <cell r="E146">
            <v>3</v>
          </cell>
          <cell r="F146">
            <v>128</v>
          </cell>
          <cell r="G146">
            <v>3</v>
          </cell>
        </row>
        <row r="147">
          <cell r="C147">
            <v>24</v>
          </cell>
          <cell r="D147" t="str">
            <v>Kennedy River</v>
          </cell>
          <cell r="E147">
            <v>3</v>
          </cell>
          <cell r="F147">
            <v>128</v>
          </cell>
          <cell r="G147">
            <v>4</v>
          </cell>
        </row>
        <row r="148">
          <cell r="C148">
            <v>24</v>
          </cell>
          <cell r="D148" t="str">
            <v>Kennedy River</v>
          </cell>
          <cell r="E148">
            <v>3</v>
          </cell>
          <cell r="F148">
            <v>128</v>
          </cell>
          <cell r="G148">
            <v>5</v>
          </cell>
        </row>
        <row r="149">
          <cell r="C149">
            <v>24</v>
          </cell>
          <cell r="D149" t="str">
            <v>Kennedy River</v>
          </cell>
          <cell r="E149">
            <v>3</v>
          </cell>
          <cell r="F149">
            <v>128</v>
          </cell>
          <cell r="G149">
            <v>6</v>
          </cell>
        </row>
        <row r="150">
          <cell r="C150">
            <v>25</v>
          </cell>
          <cell r="D150" t="str">
            <v>Morehead River</v>
          </cell>
          <cell r="E150">
            <v>2</v>
          </cell>
          <cell r="F150">
            <v>118</v>
          </cell>
          <cell r="G150">
            <v>1</v>
          </cell>
        </row>
        <row r="151">
          <cell r="C151">
            <v>25</v>
          </cell>
          <cell r="D151" t="str">
            <v>Morehead River</v>
          </cell>
          <cell r="E151">
            <v>2</v>
          </cell>
          <cell r="F151">
            <v>118</v>
          </cell>
          <cell r="G151">
            <v>2</v>
          </cell>
        </row>
        <row r="152">
          <cell r="C152">
            <v>25</v>
          </cell>
          <cell r="D152" t="str">
            <v>Morehead River</v>
          </cell>
          <cell r="E152">
            <v>2</v>
          </cell>
          <cell r="F152">
            <v>118</v>
          </cell>
          <cell r="G152">
            <v>3</v>
          </cell>
        </row>
        <row r="153">
          <cell r="C153">
            <v>25</v>
          </cell>
          <cell r="D153" t="str">
            <v>Morehead River</v>
          </cell>
          <cell r="E153">
            <v>2</v>
          </cell>
          <cell r="F153">
            <v>118</v>
          </cell>
          <cell r="G153">
            <v>4</v>
          </cell>
        </row>
        <row r="154">
          <cell r="C154">
            <v>25</v>
          </cell>
          <cell r="D154" t="str">
            <v>Morehead River</v>
          </cell>
          <cell r="E154">
            <v>2</v>
          </cell>
          <cell r="F154">
            <v>118</v>
          </cell>
          <cell r="G154">
            <v>5</v>
          </cell>
        </row>
        <row r="155">
          <cell r="C155">
            <v>25</v>
          </cell>
          <cell r="D155" t="str">
            <v>Morehead River</v>
          </cell>
          <cell r="E155">
            <v>2</v>
          </cell>
          <cell r="F155">
            <v>118</v>
          </cell>
          <cell r="G155">
            <v>6</v>
          </cell>
        </row>
        <row r="156">
          <cell r="C156">
            <v>26</v>
          </cell>
          <cell r="D156" t="str">
            <v>Laura River</v>
          </cell>
          <cell r="E156">
            <v>1</v>
          </cell>
          <cell r="F156">
            <v>110</v>
          </cell>
          <cell r="G156">
            <v>1</v>
          </cell>
        </row>
        <row r="157">
          <cell r="C157">
            <v>26</v>
          </cell>
          <cell r="D157" t="str">
            <v>Laura River</v>
          </cell>
          <cell r="E157">
            <v>1</v>
          </cell>
          <cell r="F157">
            <v>110</v>
          </cell>
          <cell r="G157">
            <v>2</v>
          </cell>
        </row>
        <row r="158">
          <cell r="C158">
            <v>26</v>
          </cell>
          <cell r="D158" t="str">
            <v>Laura River</v>
          </cell>
          <cell r="E158">
            <v>1</v>
          </cell>
          <cell r="F158">
            <v>110</v>
          </cell>
          <cell r="G158">
            <v>3</v>
          </cell>
        </row>
        <row r="159">
          <cell r="C159">
            <v>26</v>
          </cell>
          <cell r="D159" t="str">
            <v>Laura River</v>
          </cell>
          <cell r="E159">
            <v>1</v>
          </cell>
          <cell r="F159">
            <v>110</v>
          </cell>
          <cell r="G159">
            <v>4</v>
          </cell>
        </row>
        <row r="160">
          <cell r="C160">
            <v>26</v>
          </cell>
          <cell r="D160" t="str">
            <v>Laura River</v>
          </cell>
          <cell r="E160">
            <v>1</v>
          </cell>
          <cell r="F160">
            <v>110</v>
          </cell>
          <cell r="G160">
            <v>5</v>
          </cell>
        </row>
        <row r="161">
          <cell r="C161">
            <v>26</v>
          </cell>
          <cell r="D161" t="str">
            <v>Laura River</v>
          </cell>
          <cell r="E161">
            <v>1</v>
          </cell>
          <cell r="F161">
            <v>110</v>
          </cell>
          <cell r="G161">
            <v>6</v>
          </cell>
        </row>
        <row r="162">
          <cell r="C162">
            <v>27</v>
          </cell>
          <cell r="D162" t="str">
            <v>Laura River</v>
          </cell>
          <cell r="E162">
            <v>1</v>
          </cell>
          <cell r="F162">
            <v>103</v>
          </cell>
          <cell r="G162">
            <v>1</v>
          </cell>
        </row>
        <row r="163">
          <cell r="C163">
            <v>27</v>
          </cell>
          <cell r="D163" t="str">
            <v>Laura River</v>
          </cell>
          <cell r="E163">
            <v>1</v>
          </cell>
          <cell r="F163">
            <v>103</v>
          </cell>
          <cell r="G163">
            <v>2</v>
          </cell>
        </row>
        <row r="164">
          <cell r="C164">
            <v>27</v>
          </cell>
          <cell r="D164" t="str">
            <v>Laura River</v>
          </cell>
          <cell r="E164">
            <v>1</v>
          </cell>
          <cell r="F164">
            <v>103</v>
          </cell>
          <cell r="G164">
            <v>3</v>
          </cell>
        </row>
        <row r="165">
          <cell r="C165">
            <v>27</v>
          </cell>
          <cell r="D165" t="str">
            <v>Laura River</v>
          </cell>
          <cell r="E165">
            <v>1</v>
          </cell>
          <cell r="F165">
            <v>103</v>
          </cell>
          <cell r="G165">
            <v>4</v>
          </cell>
        </row>
        <row r="166">
          <cell r="C166">
            <v>27</v>
          </cell>
          <cell r="D166" t="str">
            <v>Laura River</v>
          </cell>
          <cell r="E166">
            <v>1</v>
          </cell>
          <cell r="F166">
            <v>103</v>
          </cell>
          <cell r="G166">
            <v>5</v>
          </cell>
        </row>
        <row r="167">
          <cell r="C167">
            <v>27</v>
          </cell>
          <cell r="D167" t="str">
            <v>Laura River</v>
          </cell>
          <cell r="E167">
            <v>1</v>
          </cell>
          <cell r="F167">
            <v>103</v>
          </cell>
          <cell r="G167">
            <v>6</v>
          </cell>
        </row>
        <row r="168">
          <cell r="C168">
            <v>28</v>
          </cell>
          <cell r="D168" t="str">
            <v>Laura River</v>
          </cell>
          <cell r="E168">
            <v>1</v>
          </cell>
          <cell r="F168">
            <v>104</v>
          </cell>
          <cell r="G168">
            <v>1</v>
          </cell>
        </row>
        <row r="169">
          <cell r="C169">
            <v>28</v>
          </cell>
          <cell r="D169" t="str">
            <v>Laura River</v>
          </cell>
          <cell r="E169">
            <v>1</v>
          </cell>
          <cell r="F169">
            <v>104</v>
          </cell>
          <cell r="G169">
            <v>2</v>
          </cell>
        </row>
        <row r="170">
          <cell r="C170">
            <v>28</v>
          </cell>
          <cell r="D170" t="str">
            <v>Laura River</v>
          </cell>
          <cell r="E170">
            <v>1</v>
          </cell>
          <cell r="F170">
            <v>104</v>
          </cell>
          <cell r="G170">
            <v>3</v>
          </cell>
        </row>
        <row r="171">
          <cell r="C171">
            <v>28</v>
          </cell>
          <cell r="D171" t="str">
            <v>Laura River</v>
          </cell>
          <cell r="E171">
            <v>1</v>
          </cell>
          <cell r="F171">
            <v>104</v>
          </cell>
          <cell r="G171">
            <v>4</v>
          </cell>
        </row>
        <row r="172">
          <cell r="C172">
            <v>28</v>
          </cell>
          <cell r="D172" t="str">
            <v>Laura River</v>
          </cell>
          <cell r="E172">
            <v>1</v>
          </cell>
          <cell r="F172">
            <v>104</v>
          </cell>
          <cell r="G172">
            <v>5</v>
          </cell>
        </row>
        <row r="173">
          <cell r="C173">
            <v>28</v>
          </cell>
          <cell r="D173" t="str">
            <v>Laura River</v>
          </cell>
          <cell r="E173">
            <v>1</v>
          </cell>
          <cell r="F173">
            <v>104</v>
          </cell>
          <cell r="G173">
            <v>6</v>
          </cell>
        </row>
        <row r="174">
          <cell r="C174">
            <v>29</v>
          </cell>
          <cell r="D174" t="str">
            <v>Laura River</v>
          </cell>
          <cell r="E174">
            <v>1</v>
          </cell>
          <cell r="F174">
            <v>107</v>
          </cell>
          <cell r="G174">
            <v>1</v>
          </cell>
        </row>
        <row r="175">
          <cell r="C175">
            <v>29</v>
          </cell>
          <cell r="D175" t="str">
            <v>Laura River</v>
          </cell>
          <cell r="E175">
            <v>1</v>
          </cell>
          <cell r="F175">
            <v>107</v>
          </cell>
          <cell r="G175">
            <v>2</v>
          </cell>
        </row>
        <row r="176">
          <cell r="C176">
            <v>29</v>
          </cell>
          <cell r="D176" t="str">
            <v>Laura River</v>
          </cell>
          <cell r="E176">
            <v>1</v>
          </cell>
          <cell r="F176">
            <v>107</v>
          </cell>
          <cell r="G176">
            <v>3</v>
          </cell>
        </row>
        <row r="177">
          <cell r="C177">
            <v>29</v>
          </cell>
          <cell r="D177" t="str">
            <v>Laura River</v>
          </cell>
          <cell r="E177">
            <v>1</v>
          </cell>
          <cell r="F177">
            <v>107</v>
          </cell>
          <cell r="G177">
            <v>4</v>
          </cell>
        </row>
        <row r="178">
          <cell r="C178">
            <v>29</v>
          </cell>
          <cell r="D178" t="str">
            <v>Laura River</v>
          </cell>
          <cell r="E178">
            <v>1</v>
          </cell>
          <cell r="F178">
            <v>107</v>
          </cell>
          <cell r="G178">
            <v>5</v>
          </cell>
        </row>
        <row r="179">
          <cell r="C179">
            <v>29</v>
          </cell>
          <cell r="D179" t="str">
            <v>Laura River</v>
          </cell>
          <cell r="E179">
            <v>1</v>
          </cell>
          <cell r="F179">
            <v>107</v>
          </cell>
          <cell r="G179">
            <v>6</v>
          </cell>
        </row>
        <row r="180">
          <cell r="C180">
            <v>30</v>
          </cell>
          <cell r="D180" t="str">
            <v>Laura River</v>
          </cell>
          <cell r="E180">
            <v>1</v>
          </cell>
          <cell r="F180">
            <v>108</v>
          </cell>
          <cell r="G180">
            <v>1</v>
          </cell>
        </row>
        <row r="181">
          <cell r="C181">
            <v>30</v>
          </cell>
          <cell r="D181" t="str">
            <v>Laura River</v>
          </cell>
          <cell r="E181">
            <v>1</v>
          </cell>
          <cell r="F181">
            <v>108</v>
          </cell>
          <cell r="G181">
            <v>2</v>
          </cell>
        </row>
        <row r="182">
          <cell r="C182">
            <v>30</v>
          </cell>
          <cell r="D182" t="str">
            <v>Laura River</v>
          </cell>
          <cell r="E182">
            <v>1</v>
          </cell>
          <cell r="F182">
            <v>108</v>
          </cell>
          <cell r="G182">
            <v>3</v>
          </cell>
        </row>
        <row r="183">
          <cell r="C183">
            <v>30</v>
          </cell>
          <cell r="D183" t="str">
            <v>Laura River</v>
          </cell>
          <cell r="E183">
            <v>1</v>
          </cell>
          <cell r="F183">
            <v>108</v>
          </cell>
          <cell r="G183">
            <v>4</v>
          </cell>
        </row>
        <row r="184">
          <cell r="C184">
            <v>30</v>
          </cell>
          <cell r="D184" t="str">
            <v>Laura River</v>
          </cell>
          <cell r="E184">
            <v>1</v>
          </cell>
          <cell r="F184">
            <v>108</v>
          </cell>
          <cell r="G184">
            <v>5</v>
          </cell>
        </row>
        <row r="185">
          <cell r="C185">
            <v>30</v>
          </cell>
          <cell r="D185" t="str">
            <v>Laura River</v>
          </cell>
          <cell r="E185">
            <v>1</v>
          </cell>
          <cell r="F185">
            <v>108</v>
          </cell>
          <cell r="G185">
            <v>6</v>
          </cell>
        </row>
        <row r="186">
          <cell r="C186">
            <v>31</v>
          </cell>
          <cell r="D186" t="str">
            <v>Control pellita</v>
          </cell>
          <cell r="E186">
            <v>99</v>
          </cell>
          <cell r="F186">
            <v>998</v>
          </cell>
          <cell r="G186">
            <v>1</v>
          </cell>
        </row>
        <row r="187">
          <cell r="C187">
            <v>31</v>
          </cell>
          <cell r="D187" t="str">
            <v>Control pellita</v>
          </cell>
          <cell r="E187">
            <v>99</v>
          </cell>
          <cell r="F187">
            <v>998</v>
          </cell>
          <cell r="G187">
            <v>2</v>
          </cell>
        </row>
        <row r="188">
          <cell r="C188">
            <v>31</v>
          </cell>
          <cell r="D188" t="str">
            <v>Control pellita</v>
          </cell>
          <cell r="E188">
            <v>99</v>
          </cell>
          <cell r="F188">
            <v>998</v>
          </cell>
          <cell r="G188">
            <v>3</v>
          </cell>
        </row>
        <row r="189">
          <cell r="C189">
            <v>31</v>
          </cell>
          <cell r="D189" t="str">
            <v>Control pellita</v>
          </cell>
          <cell r="E189">
            <v>99</v>
          </cell>
          <cell r="F189">
            <v>998</v>
          </cell>
          <cell r="G189">
            <v>4</v>
          </cell>
        </row>
        <row r="190">
          <cell r="C190">
            <v>31</v>
          </cell>
          <cell r="D190" t="str">
            <v>Control pellita</v>
          </cell>
          <cell r="E190">
            <v>99</v>
          </cell>
          <cell r="F190">
            <v>998</v>
          </cell>
          <cell r="G190">
            <v>5</v>
          </cell>
        </row>
        <row r="191">
          <cell r="C191">
            <v>31</v>
          </cell>
          <cell r="D191" t="str">
            <v>Control pellita</v>
          </cell>
          <cell r="E191">
            <v>99</v>
          </cell>
          <cell r="F191">
            <v>998</v>
          </cell>
          <cell r="G191">
            <v>6</v>
          </cell>
        </row>
        <row r="192">
          <cell r="C192">
            <v>32</v>
          </cell>
          <cell r="D192" t="str">
            <v>Control urophylla</v>
          </cell>
          <cell r="E192">
            <v>99</v>
          </cell>
          <cell r="F192">
            <v>999</v>
          </cell>
          <cell r="G192">
            <v>1</v>
          </cell>
        </row>
        <row r="193">
          <cell r="C193">
            <v>32</v>
          </cell>
          <cell r="D193" t="str">
            <v>Control urophylla</v>
          </cell>
          <cell r="E193">
            <v>99</v>
          </cell>
          <cell r="F193">
            <v>999</v>
          </cell>
          <cell r="G193">
            <v>2</v>
          </cell>
        </row>
        <row r="194">
          <cell r="C194">
            <v>32</v>
          </cell>
          <cell r="D194" t="str">
            <v>Control urophylla</v>
          </cell>
          <cell r="E194">
            <v>99</v>
          </cell>
          <cell r="F194">
            <v>999</v>
          </cell>
          <cell r="G194">
            <v>3</v>
          </cell>
        </row>
        <row r="195">
          <cell r="C195">
            <v>32</v>
          </cell>
          <cell r="D195" t="str">
            <v>Control urophylla</v>
          </cell>
          <cell r="E195">
            <v>99</v>
          </cell>
          <cell r="F195">
            <v>999</v>
          </cell>
          <cell r="G195">
            <v>4</v>
          </cell>
        </row>
        <row r="196">
          <cell r="C196">
            <v>32</v>
          </cell>
          <cell r="D196" t="str">
            <v>Control urophylla</v>
          </cell>
          <cell r="E196">
            <v>99</v>
          </cell>
          <cell r="F196">
            <v>999</v>
          </cell>
          <cell r="G196">
            <v>5</v>
          </cell>
        </row>
        <row r="197">
          <cell r="C197">
            <v>32</v>
          </cell>
          <cell r="D197" t="str">
            <v>Control urophylla</v>
          </cell>
          <cell r="E197">
            <v>99</v>
          </cell>
          <cell r="F197">
            <v>999</v>
          </cell>
          <cell r="G197">
            <v>6</v>
          </cell>
        </row>
        <row r="198">
          <cell r="C198">
            <v>33</v>
          </cell>
          <cell r="D198" t="str">
            <v>Laura River</v>
          </cell>
          <cell r="E198">
            <v>1</v>
          </cell>
          <cell r="F198">
            <v>107</v>
          </cell>
          <cell r="G198">
            <v>1</v>
          </cell>
        </row>
        <row r="199">
          <cell r="C199">
            <v>33</v>
          </cell>
          <cell r="D199" t="str">
            <v>Laura River</v>
          </cell>
          <cell r="E199">
            <v>1</v>
          </cell>
          <cell r="F199">
            <v>107</v>
          </cell>
          <cell r="G199">
            <v>2</v>
          </cell>
        </row>
        <row r="200">
          <cell r="C200">
            <v>33</v>
          </cell>
          <cell r="D200" t="str">
            <v>Laura River</v>
          </cell>
          <cell r="E200">
            <v>1</v>
          </cell>
          <cell r="F200">
            <v>107</v>
          </cell>
          <cell r="G200">
            <v>3</v>
          </cell>
        </row>
        <row r="201">
          <cell r="C201">
            <v>33</v>
          </cell>
          <cell r="D201" t="str">
            <v>Laura River</v>
          </cell>
          <cell r="E201">
            <v>1</v>
          </cell>
          <cell r="F201">
            <v>107</v>
          </cell>
          <cell r="G201">
            <v>4</v>
          </cell>
        </row>
        <row r="202">
          <cell r="C202">
            <v>33</v>
          </cell>
          <cell r="D202" t="str">
            <v>Laura River</v>
          </cell>
          <cell r="E202">
            <v>1</v>
          </cell>
          <cell r="F202">
            <v>107</v>
          </cell>
          <cell r="G202">
            <v>5</v>
          </cell>
        </row>
        <row r="203">
          <cell r="C203">
            <v>33</v>
          </cell>
          <cell r="D203" t="str">
            <v>Laura River</v>
          </cell>
          <cell r="E203">
            <v>1</v>
          </cell>
          <cell r="F203">
            <v>107</v>
          </cell>
          <cell r="G203">
            <v>6</v>
          </cell>
        </row>
        <row r="204">
          <cell r="C204">
            <v>34</v>
          </cell>
          <cell r="D204" t="str">
            <v>Kennedy River</v>
          </cell>
          <cell r="E204">
            <v>3</v>
          </cell>
          <cell r="F204">
            <v>123</v>
          </cell>
          <cell r="G204">
            <v>1</v>
          </cell>
        </row>
        <row r="205">
          <cell r="C205">
            <v>34</v>
          </cell>
          <cell r="D205" t="str">
            <v>Kennedy River</v>
          </cell>
          <cell r="E205">
            <v>3</v>
          </cell>
          <cell r="F205">
            <v>123</v>
          </cell>
          <cell r="G205">
            <v>2</v>
          </cell>
        </row>
        <row r="206">
          <cell r="C206">
            <v>34</v>
          </cell>
          <cell r="D206" t="str">
            <v>Kennedy River</v>
          </cell>
          <cell r="E206">
            <v>3</v>
          </cell>
          <cell r="F206">
            <v>123</v>
          </cell>
          <cell r="G206">
            <v>3</v>
          </cell>
        </row>
        <row r="207">
          <cell r="C207">
            <v>34</v>
          </cell>
          <cell r="D207" t="str">
            <v>Kennedy River</v>
          </cell>
          <cell r="E207">
            <v>3</v>
          </cell>
          <cell r="F207">
            <v>123</v>
          </cell>
          <cell r="G207">
            <v>4</v>
          </cell>
        </row>
        <row r="208">
          <cell r="C208">
            <v>34</v>
          </cell>
          <cell r="D208" t="str">
            <v>Kennedy River</v>
          </cell>
          <cell r="E208">
            <v>3</v>
          </cell>
          <cell r="F208">
            <v>123</v>
          </cell>
          <cell r="G208">
            <v>5</v>
          </cell>
        </row>
        <row r="209">
          <cell r="C209">
            <v>34</v>
          </cell>
          <cell r="D209" t="str">
            <v>Kennedy River</v>
          </cell>
          <cell r="E209">
            <v>3</v>
          </cell>
          <cell r="F209">
            <v>123</v>
          </cell>
          <cell r="G209">
            <v>6</v>
          </cell>
        </row>
        <row r="210">
          <cell r="C210">
            <v>35</v>
          </cell>
          <cell r="D210" t="str">
            <v>Laura River</v>
          </cell>
          <cell r="E210">
            <v>1</v>
          </cell>
          <cell r="F210">
            <v>109</v>
          </cell>
          <cell r="G210">
            <v>1</v>
          </cell>
        </row>
        <row r="211">
          <cell r="C211">
            <v>35</v>
          </cell>
          <cell r="D211" t="str">
            <v>Laura River</v>
          </cell>
          <cell r="E211">
            <v>1</v>
          </cell>
          <cell r="F211">
            <v>109</v>
          </cell>
          <cell r="G211">
            <v>2</v>
          </cell>
        </row>
        <row r="212">
          <cell r="C212">
            <v>35</v>
          </cell>
          <cell r="D212" t="str">
            <v>Laura River</v>
          </cell>
          <cell r="E212">
            <v>1</v>
          </cell>
          <cell r="F212">
            <v>109</v>
          </cell>
          <cell r="G212">
            <v>3</v>
          </cell>
        </row>
        <row r="213">
          <cell r="C213">
            <v>35</v>
          </cell>
          <cell r="D213" t="str">
            <v>Laura River</v>
          </cell>
          <cell r="E213">
            <v>1</v>
          </cell>
          <cell r="F213">
            <v>109</v>
          </cell>
          <cell r="G213">
            <v>4</v>
          </cell>
        </row>
        <row r="214">
          <cell r="C214">
            <v>35</v>
          </cell>
          <cell r="D214" t="str">
            <v>Laura River</v>
          </cell>
          <cell r="E214">
            <v>1</v>
          </cell>
          <cell r="F214">
            <v>109</v>
          </cell>
          <cell r="G214">
            <v>5</v>
          </cell>
        </row>
        <row r="215">
          <cell r="C215">
            <v>35</v>
          </cell>
          <cell r="D215" t="str">
            <v>Laura River</v>
          </cell>
          <cell r="E215">
            <v>1</v>
          </cell>
          <cell r="F215">
            <v>109</v>
          </cell>
          <cell r="G215">
            <v>6</v>
          </cell>
        </row>
        <row r="216">
          <cell r="C216">
            <v>36</v>
          </cell>
          <cell r="D216" t="str">
            <v>Laura River</v>
          </cell>
          <cell r="E216">
            <v>1</v>
          </cell>
          <cell r="F216">
            <v>106</v>
          </cell>
          <cell r="G216">
            <v>1</v>
          </cell>
        </row>
        <row r="217">
          <cell r="C217">
            <v>36</v>
          </cell>
          <cell r="D217" t="str">
            <v>Laura River</v>
          </cell>
          <cell r="E217">
            <v>1</v>
          </cell>
          <cell r="F217">
            <v>106</v>
          </cell>
          <cell r="G217">
            <v>2</v>
          </cell>
        </row>
        <row r="218">
          <cell r="C218">
            <v>36</v>
          </cell>
          <cell r="D218" t="str">
            <v>Laura River</v>
          </cell>
          <cell r="E218">
            <v>1</v>
          </cell>
          <cell r="F218">
            <v>106</v>
          </cell>
          <cell r="G218">
            <v>3</v>
          </cell>
        </row>
        <row r="219">
          <cell r="C219">
            <v>36</v>
          </cell>
          <cell r="D219" t="str">
            <v>Laura River</v>
          </cell>
          <cell r="E219">
            <v>1</v>
          </cell>
          <cell r="F219">
            <v>106</v>
          </cell>
          <cell r="G219">
            <v>4</v>
          </cell>
        </row>
        <row r="220">
          <cell r="C220">
            <v>36</v>
          </cell>
          <cell r="D220" t="str">
            <v>Laura River</v>
          </cell>
          <cell r="E220">
            <v>1</v>
          </cell>
          <cell r="F220">
            <v>106</v>
          </cell>
          <cell r="G220">
            <v>5</v>
          </cell>
        </row>
        <row r="221">
          <cell r="C221">
            <v>36</v>
          </cell>
          <cell r="D221" t="str">
            <v>Laura River</v>
          </cell>
          <cell r="E221">
            <v>1</v>
          </cell>
          <cell r="F221">
            <v>106</v>
          </cell>
          <cell r="G221">
            <v>6</v>
          </cell>
        </row>
        <row r="222">
          <cell r="C222">
            <v>37</v>
          </cell>
          <cell r="D222" t="str">
            <v>Laura River</v>
          </cell>
          <cell r="E222">
            <v>1</v>
          </cell>
          <cell r="F222">
            <v>104</v>
          </cell>
          <cell r="G222">
            <v>1</v>
          </cell>
        </row>
        <row r="223">
          <cell r="C223">
            <v>37</v>
          </cell>
          <cell r="D223" t="str">
            <v>Laura River</v>
          </cell>
          <cell r="E223">
            <v>1</v>
          </cell>
          <cell r="F223">
            <v>104</v>
          </cell>
          <cell r="G223">
            <v>2</v>
          </cell>
        </row>
        <row r="224">
          <cell r="C224">
            <v>37</v>
          </cell>
          <cell r="D224" t="str">
            <v>Laura River</v>
          </cell>
          <cell r="E224">
            <v>1</v>
          </cell>
          <cell r="F224">
            <v>104</v>
          </cell>
          <cell r="G224">
            <v>3</v>
          </cell>
        </row>
        <row r="225">
          <cell r="C225">
            <v>37</v>
          </cell>
          <cell r="D225" t="str">
            <v>Laura River</v>
          </cell>
          <cell r="E225">
            <v>1</v>
          </cell>
          <cell r="F225">
            <v>104</v>
          </cell>
          <cell r="G225">
            <v>4</v>
          </cell>
        </row>
        <row r="226">
          <cell r="C226">
            <v>37</v>
          </cell>
          <cell r="D226" t="str">
            <v>Laura River</v>
          </cell>
          <cell r="E226">
            <v>1</v>
          </cell>
          <cell r="F226">
            <v>104</v>
          </cell>
          <cell r="G226">
            <v>5</v>
          </cell>
        </row>
        <row r="227">
          <cell r="C227">
            <v>37</v>
          </cell>
          <cell r="D227" t="str">
            <v>Laura River</v>
          </cell>
          <cell r="E227">
            <v>1</v>
          </cell>
          <cell r="F227">
            <v>104</v>
          </cell>
          <cell r="G227">
            <v>6</v>
          </cell>
        </row>
        <row r="228">
          <cell r="C228">
            <v>38</v>
          </cell>
          <cell r="D228" t="str">
            <v>Control urophylla</v>
          </cell>
          <cell r="E228">
            <v>99</v>
          </cell>
          <cell r="F228">
            <v>711</v>
          </cell>
          <cell r="G228">
            <v>1</v>
          </cell>
        </row>
        <row r="229">
          <cell r="C229">
            <v>38</v>
          </cell>
          <cell r="D229" t="str">
            <v>Control urophylla</v>
          </cell>
          <cell r="E229">
            <v>99</v>
          </cell>
          <cell r="F229">
            <v>711</v>
          </cell>
          <cell r="G229">
            <v>2</v>
          </cell>
        </row>
        <row r="230">
          <cell r="C230">
            <v>38</v>
          </cell>
          <cell r="D230" t="str">
            <v>Control urophylla</v>
          </cell>
          <cell r="E230">
            <v>99</v>
          </cell>
          <cell r="F230">
            <v>711</v>
          </cell>
          <cell r="G230">
            <v>3</v>
          </cell>
        </row>
        <row r="231">
          <cell r="C231">
            <v>38</v>
          </cell>
          <cell r="D231" t="str">
            <v>Control urophylla</v>
          </cell>
          <cell r="E231">
            <v>99</v>
          </cell>
          <cell r="F231">
            <v>711</v>
          </cell>
          <cell r="G231">
            <v>4</v>
          </cell>
        </row>
        <row r="232">
          <cell r="C232">
            <v>38</v>
          </cell>
          <cell r="D232" t="str">
            <v>Control urophylla</v>
          </cell>
          <cell r="E232">
            <v>99</v>
          </cell>
          <cell r="F232">
            <v>711</v>
          </cell>
          <cell r="G232">
            <v>5</v>
          </cell>
        </row>
        <row r="233">
          <cell r="C233">
            <v>38</v>
          </cell>
          <cell r="D233" t="str">
            <v>Control urophylla</v>
          </cell>
          <cell r="E233">
            <v>99</v>
          </cell>
          <cell r="F233">
            <v>711</v>
          </cell>
          <cell r="G233">
            <v>6</v>
          </cell>
        </row>
        <row r="234">
          <cell r="C234">
            <v>39</v>
          </cell>
          <cell r="D234" t="str">
            <v>Control urophylla</v>
          </cell>
          <cell r="E234">
            <v>99</v>
          </cell>
          <cell r="F234">
            <v>999</v>
          </cell>
          <cell r="G234">
            <v>1</v>
          </cell>
        </row>
        <row r="235">
          <cell r="C235">
            <v>39</v>
          </cell>
          <cell r="D235" t="str">
            <v>Control urophylla</v>
          </cell>
          <cell r="E235">
            <v>99</v>
          </cell>
          <cell r="F235">
            <v>999</v>
          </cell>
          <cell r="G235">
            <v>2</v>
          </cell>
        </row>
        <row r="236">
          <cell r="C236">
            <v>39</v>
          </cell>
          <cell r="D236" t="str">
            <v>Control urophylla</v>
          </cell>
          <cell r="E236">
            <v>99</v>
          </cell>
          <cell r="F236">
            <v>999</v>
          </cell>
          <cell r="G236">
            <v>3</v>
          </cell>
        </row>
        <row r="237">
          <cell r="C237">
            <v>39</v>
          </cell>
          <cell r="D237" t="str">
            <v>Control urophylla</v>
          </cell>
          <cell r="E237">
            <v>99</v>
          </cell>
          <cell r="F237">
            <v>999</v>
          </cell>
          <cell r="G237">
            <v>4</v>
          </cell>
        </row>
        <row r="238">
          <cell r="C238">
            <v>39</v>
          </cell>
          <cell r="D238" t="str">
            <v>Control urophylla</v>
          </cell>
          <cell r="E238">
            <v>99</v>
          </cell>
          <cell r="F238">
            <v>999</v>
          </cell>
          <cell r="G238">
            <v>5</v>
          </cell>
        </row>
        <row r="239">
          <cell r="C239">
            <v>39</v>
          </cell>
          <cell r="D239" t="str">
            <v>Control urophylla</v>
          </cell>
          <cell r="E239">
            <v>99</v>
          </cell>
          <cell r="F239">
            <v>999</v>
          </cell>
          <cell r="G239">
            <v>6</v>
          </cell>
        </row>
        <row r="240">
          <cell r="C240">
            <v>40</v>
          </cell>
          <cell r="D240" t="str">
            <v>Laura River</v>
          </cell>
          <cell r="E240">
            <v>1</v>
          </cell>
          <cell r="F240">
            <v>102</v>
          </cell>
          <cell r="G240">
            <v>1</v>
          </cell>
        </row>
        <row r="241">
          <cell r="C241">
            <v>40</v>
          </cell>
          <cell r="D241" t="str">
            <v>Laura River</v>
          </cell>
          <cell r="E241">
            <v>1</v>
          </cell>
          <cell r="F241">
            <v>102</v>
          </cell>
          <cell r="G241">
            <v>2</v>
          </cell>
        </row>
        <row r="242">
          <cell r="C242">
            <v>40</v>
          </cell>
          <cell r="D242" t="str">
            <v>Laura River</v>
          </cell>
          <cell r="E242">
            <v>1</v>
          </cell>
          <cell r="F242">
            <v>102</v>
          </cell>
          <cell r="G242">
            <v>3</v>
          </cell>
        </row>
        <row r="243">
          <cell r="C243">
            <v>40</v>
          </cell>
          <cell r="D243" t="str">
            <v>Laura River</v>
          </cell>
          <cell r="E243">
            <v>1</v>
          </cell>
          <cell r="F243">
            <v>102</v>
          </cell>
          <cell r="G243">
            <v>4</v>
          </cell>
        </row>
        <row r="244">
          <cell r="C244">
            <v>40</v>
          </cell>
          <cell r="D244" t="str">
            <v>Laura River</v>
          </cell>
          <cell r="E244">
            <v>1</v>
          </cell>
          <cell r="F244">
            <v>102</v>
          </cell>
          <cell r="G244">
            <v>5</v>
          </cell>
        </row>
        <row r="245">
          <cell r="C245">
            <v>40</v>
          </cell>
          <cell r="D245" t="str">
            <v>Laura River</v>
          </cell>
          <cell r="E245">
            <v>1</v>
          </cell>
          <cell r="F245">
            <v>102</v>
          </cell>
          <cell r="G245">
            <v>6</v>
          </cell>
        </row>
        <row r="246">
          <cell r="C246">
            <v>41</v>
          </cell>
          <cell r="D246" t="str">
            <v>Laura River</v>
          </cell>
          <cell r="E246">
            <v>1</v>
          </cell>
          <cell r="F246">
            <v>108</v>
          </cell>
          <cell r="G246">
            <v>1</v>
          </cell>
        </row>
        <row r="247">
          <cell r="C247">
            <v>41</v>
          </cell>
          <cell r="D247" t="str">
            <v>Laura River</v>
          </cell>
          <cell r="E247">
            <v>1</v>
          </cell>
          <cell r="F247">
            <v>108</v>
          </cell>
          <cell r="G247">
            <v>2</v>
          </cell>
        </row>
        <row r="248">
          <cell r="C248">
            <v>41</v>
          </cell>
          <cell r="D248" t="str">
            <v>Laura River</v>
          </cell>
          <cell r="E248">
            <v>1</v>
          </cell>
          <cell r="F248">
            <v>108</v>
          </cell>
          <cell r="G248">
            <v>3</v>
          </cell>
        </row>
        <row r="249">
          <cell r="C249">
            <v>41</v>
          </cell>
          <cell r="D249" t="str">
            <v>Laura River</v>
          </cell>
          <cell r="E249">
            <v>1</v>
          </cell>
          <cell r="F249">
            <v>108</v>
          </cell>
          <cell r="G249">
            <v>4</v>
          </cell>
        </row>
        <row r="250">
          <cell r="C250">
            <v>41</v>
          </cell>
          <cell r="D250" t="str">
            <v>Laura River</v>
          </cell>
          <cell r="E250">
            <v>1</v>
          </cell>
          <cell r="F250">
            <v>108</v>
          </cell>
          <cell r="G250">
            <v>5</v>
          </cell>
        </row>
        <row r="251">
          <cell r="C251">
            <v>41</v>
          </cell>
          <cell r="D251" t="str">
            <v>Laura River</v>
          </cell>
          <cell r="E251">
            <v>1</v>
          </cell>
          <cell r="F251">
            <v>108</v>
          </cell>
          <cell r="G251">
            <v>6</v>
          </cell>
        </row>
        <row r="252">
          <cell r="C252">
            <v>42</v>
          </cell>
          <cell r="D252" t="str">
            <v>Laura River</v>
          </cell>
          <cell r="E252">
            <v>1</v>
          </cell>
          <cell r="F252">
            <v>110</v>
          </cell>
          <cell r="G252">
            <v>1</v>
          </cell>
        </row>
        <row r="253">
          <cell r="C253">
            <v>42</v>
          </cell>
          <cell r="D253" t="str">
            <v>Laura River</v>
          </cell>
          <cell r="E253">
            <v>1</v>
          </cell>
          <cell r="F253">
            <v>110</v>
          </cell>
          <cell r="G253">
            <v>2</v>
          </cell>
        </row>
        <row r="254">
          <cell r="C254">
            <v>42</v>
          </cell>
          <cell r="D254" t="str">
            <v>Laura River</v>
          </cell>
          <cell r="E254">
            <v>1</v>
          </cell>
          <cell r="F254">
            <v>110</v>
          </cell>
          <cell r="G254">
            <v>3</v>
          </cell>
        </row>
        <row r="255">
          <cell r="C255">
            <v>42</v>
          </cell>
          <cell r="D255" t="str">
            <v>Laura River</v>
          </cell>
          <cell r="E255">
            <v>1</v>
          </cell>
          <cell r="F255">
            <v>110</v>
          </cell>
          <cell r="G255">
            <v>4</v>
          </cell>
        </row>
        <row r="256">
          <cell r="C256">
            <v>42</v>
          </cell>
          <cell r="D256" t="str">
            <v>Laura River</v>
          </cell>
          <cell r="E256">
            <v>1</v>
          </cell>
          <cell r="F256">
            <v>110</v>
          </cell>
          <cell r="G256">
            <v>5</v>
          </cell>
        </row>
        <row r="257">
          <cell r="C257">
            <v>42</v>
          </cell>
          <cell r="D257" t="str">
            <v>Laura River</v>
          </cell>
          <cell r="E257">
            <v>1</v>
          </cell>
          <cell r="F257">
            <v>110</v>
          </cell>
          <cell r="G257">
            <v>6</v>
          </cell>
        </row>
        <row r="258">
          <cell r="C258">
            <v>43</v>
          </cell>
          <cell r="D258" t="str">
            <v>Laura River</v>
          </cell>
          <cell r="E258">
            <v>1</v>
          </cell>
          <cell r="F258">
            <v>103</v>
          </cell>
          <cell r="G258">
            <v>1</v>
          </cell>
        </row>
        <row r="259">
          <cell r="C259">
            <v>43</v>
          </cell>
          <cell r="D259" t="str">
            <v>Laura River</v>
          </cell>
          <cell r="E259">
            <v>1</v>
          </cell>
          <cell r="F259">
            <v>103</v>
          </cell>
          <cell r="G259">
            <v>2</v>
          </cell>
        </row>
        <row r="260">
          <cell r="C260">
            <v>43</v>
          </cell>
          <cell r="D260" t="str">
            <v>Laura River</v>
          </cell>
          <cell r="E260">
            <v>1</v>
          </cell>
          <cell r="F260">
            <v>103</v>
          </cell>
          <cell r="G260">
            <v>3</v>
          </cell>
        </row>
        <row r="261">
          <cell r="C261">
            <v>43</v>
          </cell>
          <cell r="D261" t="str">
            <v>Laura River</v>
          </cell>
          <cell r="E261">
            <v>1</v>
          </cell>
          <cell r="F261">
            <v>103</v>
          </cell>
          <cell r="G261">
            <v>4</v>
          </cell>
        </row>
        <row r="262">
          <cell r="C262">
            <v>43</v>
          </cell>
          <cell r="D262" t="str">
            <v>Laura River</v>
          </cell>
          <cell r="E262">
            <v>1</v>
          </cell>
          <cell r="F262">
            <v>103</v>
          </cell>
          <cell r="G262">
            <v>5</v>
          </cell>
        </row>
        <row r="263">
          <cell r="C263">
            <v>43</v>
          </cell>
          <cell r="D263" t="str">
            <v>Laura River</v>
          </cell>
          <cell r="E263">
            <v>1</v>
          </cell>
          <cell r="F263">
            <v>103</v>
          </cell>
          <cell r="G263">
            <v>6</v>
          </cell>
        </row>
        <row r="264">
          <cell r="C264">
            <v>44</v>
          </cell>
          <cell r="D264" t="str">
            <v>Control pellita</v>
          </cell>
          <cell r="E264">
            <v>99</v>
          </cell>
          <cell r="F264">
            <v>998</v>
          </cell>
          <cell r="G264">
            <v>1</v>
          </cell>
        </row>
        <row r="265">
          <cell r="C265">
            <v>44</v>
          </cell>
          <cell r="D265" t="str">
            <v>Control pellita</v>
          </cell>
          <cell r="E265">
            <v>99</v>
          </cell>
          <cell r="F265">
            <v>998</v>
          </cell>
          <cell r="G265">
            <v>2</v>
          </cell>
        </row>
        <row r="266">
          <cell r="C266">
            <v>44</v>
          </cell>
          <cell r="D266" t="str">
            <v>Control pellita</v>
          </cell>
          <cell r="E266">
            <v>99</v>
          </cell>
          <cell r="F266">
            <v>998</v>
          </cell>
          <cell r="G266">
            <v>3</v>
          </cell>
        </row>
        <row r="267">
          <cell r="C267">
            <v>44</v>
          </cell>
          <cell r="D267" t="str">
            <v>Control pellita</v>
          </cell>
          <cell r="E267">
            <v>99</v>
          </cell>
          <cell r="F267">
            <v>998</v>
          </cell>
          <cell r="G267">
            <v>4</v>
          </cell>
        </row>
        <row r="268">
          <cell r="C268">
            <v>44</v>
          </cell>
          <cell r="D268" t="str">
            <v>Control pellita</v>
          </cell>
          <cell r="E268">
            <v>99</v>
          </cell>
          <cell r="F268">
            <v>998</v>
          </cell>
          <cell r="G268">
            <v>5</v>
          </cell>
        </row>
        <row r="269">
          <cell r="C269">
            <v>44</v>
          </cell>
          <cell r="D269" t="str">
            <v>Control pellita</v>
          </cell>
          <cell r="E269">
            <v>99</v>
          </cell>
          <cell r="F269">
            <v>998</v>
          </cell>
          <cell r="G269">
            <v>6</v>
          </cell>
        </row>
        <row r="270">
          <cell r="C270">
            <v>45</v>
          </cell>
          <cell r="D270" t="str">
            <v>Control pellita</v>
          </cell>
          <cell r="E270">
            <v>99</v>
          </cell>
          <cell r="F270">
            <v>301</v>
          </cell>
          <cell r="G270">
            <v>1</v>
          </cell>
        </row>
        <row r="271">
          <cell r="C271">
            <v>45</v>
          </cell>
          <cell r="D271" t="str">
            <v>Control pellita</v>
          </cell>
          <cell r="E271">
            <v>99</v>
          </cell>
          <cell r="F271">
            <v>301</v>
          </cell>
          <cell r="G271">
            <v>2</v>
          </cell>
        </row>
        <row r="272">
          <cell r="C272">
            <v>45</v>
          </cell>
          <cell r="D272" t="str">
            <v>Control pellita</v>
          </cell>
          <cell r="E272">
            <v>99</v>
          </cell>
          <cell r="F272">
            <v>301</v>
          </cell>
          <cell r="G272">
            <v>3</v>
          </cell>
        </row>
        <row r="273">
          <cell r="C273">
            <v>45</v>
          </cell>
          <cell r="D273" t="str">
            <v>Control pellita</v>
          </cell>
          <cell r="E273">
            <v>99</v>
          </cell>
          <cell r="F273">
            <v>301</v>
          </cell>
          <cell r="G273">
            <v>4</v>
          </cell>
        </row>
        <row r="274">
          <cell r="C274">
            <v>45</v>
          </cell>
          <cell r="D274" t="str">
            <v>Control pellita</v>
          </cell>
          <cell r="E274">
            <v>99</v>
          </cell>
          <cell r="F274">
            <v>301</v>
          </cell>
          <cell r="G274">
            <v>5</v>
          </cell>
        </row>
        <row r="275">
          <cell r="C275">
            <v>45</v>
          </cell>
          <cell r="D275" t="str">
            <v>Control pellita</v>
          </cell>
          <cell r="E275">
            <v>99</v>
          </cell>
          <cell r="F275">
            <v>301</v>
          </cell>
          <cell r="G275">
            <v>6</v>
          </cell>
        </row>
        <row r="276">
          <cell r="C276">
            <v>46</v>
          </cell>
          <cell r="D276" t="str">
            <v>Kennedy River</v>
          </cell>
          <cell r="E276">
            <v>3</v>
          </cell>
          <cell r="F276">
            <v>122</v>
          </cell>
          <cell r="G276">
            <v>1</v>
          </cell>
        </row>
        <row r="277">
          <cell r="C277">
            <v>46</v>
          </cell>
          <cell r="D277" t="str">
            <v>Kennedy River</v>
          </cell>
          <cell r="E277">
            <v>3</v>
          </cell>
          <cell r="F277">
            <v>122</v>
          </cell>
          <cell r="G277">
            <v>2</v>
          </cell>
        </row>
        <row r="278">
          <cell r="C278">
            <v>46</v>
          </cell>
          <cell r="D278" t="str">
            <v>Kennedy River</v>
          </cell>
          <cell r="E278">
            <v>3</v>
          </cell>
          <cell r="F278">
            <v>122</v>
          </cell>
          <cell r="G278">
            <v>3</v>
          </cell>
        </row>
        <row r="279">
          <cell r="C279">
            <v>46</v>
          </cell>
          <cell r="D279" t="str">
            <v>Kennedy River</v>
          </cell>
          <cell r="E279">
            <v>3</v>
          </cell>
          <cell r="F279">
            <v>122</v>
          </cell>
          <cell r="G279">
            <v>4</v>
          </cell>
        </row>
        <row r="280">
          <cell r="C280">
            <v>46</v>
          </cell>
          <cell r="D280" t="str">
            <v>Kennedy River</v>
          </cell>
          <cell r="E280">
            <v>3</v>
          </cell>
          <cell r="F280">
            <v>122</v>
          </cell>
          <cell r="G280">
            <v>5</v>
          </cell>
        </row>
        <row r="281">
          <cell r="C281">
            <v>46</v>
          </cell>
          <cell r="D281" t="str">
            <v>Kennedy River</v>
          </cell>
          <cell r="E281">
            <v>3</v>
          </cell>
          <cell r="F281">
            <v>122</v>
          </cell>
          <cell r="G281">
            <v>6</v>
          </cell>
        </row>
        <row r="282">
          <cell r="C282">
            <v>47</v>
          </cell>
          <cell r="D282" t="str">
            <v>Kennedy River</v>
          </cell>
          <cell r="E282">
            <v>3</v>
          </cell>
          <cell r="F282">
            <v>128</v>
          </cell>
          <cell r="G282">
            <v>1</v>
          </cell>
        </row>
        <row r="283">
          <cell r="C283">
            <v>47</v>
          </cell>
          <cell r="D283" t="str">
            <v>Kennedy River</v>
          </cell>
          <cell r="E283">
            <v>3</v>
          </cell>
          <cell r="F283">
            <v>128</v>
          </cell>
          <cell r="G283">
            <v>2</v>
          </cell>
        </row>
        <row r="284">
          <cell r="C284">
            <v>47</v>
          </cell>
          <cell r="D284" t="str">
            <v>Kennedy River</v>
          </cell>
          <cell r="E284">
            <v>3</v>
          </cell>
          <cell r="F284">
            <v>128</v>
          </cell>
          <cell r="G284">
            <v>3</v>
          </cell>
        </row>
        <row r="285">
          <cell r="C285">
            <v>47</v>
          </cell>
          <cell r="D285" t="str">
            <v>Kennedy River</v>
          </cell>
          <cell r="E285">
            <v>3</v>
          </cell>
          <cell r="F285">
            <v>128</v>
          </cell>
          <cell r="G285">
            <v>4</v>
          </cell>
        </row>
        <row r="286">
          <cell r="C286">
            <v>47</v>
          </cell>
          <cell r="D286" t="str">
            <v>Kennedy River</v>
          </cell>
          <cell r="E286">
            <v>3</v>
          </cell>
          <cell r="F286">
            <v>128</v>
          </cell>
          <cell r="G286">
            <v>5</v>
          </cell>
        </row>
        <row r="287">
          <cell r="C287">
            <v>47</v>
          </cell>
          <cell r="D287" t="str">
            <v>Kennedy River</v>
          </cell>
          <cell r="E287">
            <v>3</v>
          </cell>
          <cell r="F287">
            <v>128</v>
          </cell>
          <cell r="G287">
            <v>6</v>
          </cell>
        </row>
        <row r="288">
          <cell r="C288">
            <v>48</v>
          </cell>
          <cell r="D288" t="str">
            <v>Morehead River</v>
          </cell>
          <cell r="E288">
            <v>2</v>
          </cell>
          <cell r="F288">
            <v>117</v>
          </cell>
          <cell r="G288">
            <v>1</v>
          </cell>
        </row>
        <row r="289">
          <cell r="C289">
            <v>48</v>
          </cell>
          <cell r="D289" t="str">
            <v>Morehead River</v>
          </cell>
          <cell r="E289">
            <v>2</v>
          </cell>
          <cell r="F289">
            <v>117</v>
          </cell>
          <cell r="G289">
            <v>2</v>
          </cell>
        </row>
        <row r="290">
          <cell r="C290">
            <v>48</v>
          </cell>
          <cell r="D290" t="str">
            <v>Morehead River</v>
          </cell>
          <cell r="E290">
            <v>2</v>
          </cell>
          <cell r="F290">
            <v>117</v>
          </cell>
          <cell r="G290">
            <v>3</v>
          </cell>
        </row>
        <row r="291">
          <cell r="C291">
            <v>48</v>
          </cell>
          <cell r="D291" t="str">
            <v>Morehead River</v>
          </cell>
          <cell r="E291">
            <v>2</v>
          </cell>
          <cell r="F291">
            <v>117</v>
          </cell>
          <cell r="G291">
            <v>4</v>
          </cell>
        </row>
        <row r="292">
          <cell r="C292">
            <v>48</v>
          </cell>
          <cell r="D292" t="str">
            <v>Morehead River</v>
          </cell>
          <cell r="E292">
            <v>2</v>
          </cell>
          <cell r="F292">
            <v>117</v>
          </cell>
          <cell r="G292">
            <v>5</v>
          </cell>
        </row>
        <row r="293">
          <cell r="C293">
            <v>48</v>
          </cell>
          <cell r="D293" t="str">
            <v>Morehead River</v>
          </cell>
          <cell r="E293">
            <v>2</v>
          </cell>
          <cell r="F293">
            <v>117</v>
          </cell>
          <cell r="G293">
            <v>6</v>
          </cell>
        </row>
        <row r="294">
          <cell r="C294">
            <v>49</v>
          </cell>
          <cell r="D294" t="str">
            <v>Laura River</v>
          </cell>
          <cell r="E294">
            <v>1</v>
          </cell>
          <cell r="F294">
            <v>107</v>
          </cell>
          <cell r="G294">
            <v>1</v>
          </cell>
        </row>
        <row r="295">
          <cell r="C295">
            <v>49</v>
          </cell>
          <cell r="D295" t="str">
            <v>Laura River</v>
          </cell>
          <cell r="E295">
            <v>1</v>
          </cell>
          <cell r="F295">
            <v>107</v>
          </cell>
          <cell r="G295">
            <v>2</v>
          </cell>
        </row>
        <row r="296">
          <cell r="C296">
            <v>49</v>
          </cell>
          <cell r="D296" t="str">
            <v>Laura River</v>
          </cell>
          <cell r="E296">
            <v>1</v>
          </cell>
          <cell r="F296">
            <v>107</v>
          </cell>
          <cell r="G296">
            <v>3</v>
          </cell>
        </row>
        <row r="297">
          <cell r="C297">
            <v>49</v>
          </cell>
          <cell r="D297" t="str">
            <v>Laura River</v>
          </cell>
          <cell r="E297">
            <v>1</v>
          </cell>
          <cell r="F297">
            <v>107</v>
          </cell>
          <cell r="G297">
            <v>4</v>
          </cell>
        </row>
        <row r="298">
          <cell r="C298">
            <v>49</v>
          </cell>
          <cell r="D298" t="str">
            <v>Laura River</v>
          </cell>
          <cell r="E298">
            <v>1</v>
          </cell>
          <cell r="F298">
            <v>107</v>
          </cell>
          <cell r="G298">
            <v>5</v>
          </cell>
        </row>
        <row r="299">
          <cell r="C299">
            <v>49</v>
          </cell>
          <cell r="D299" t="str">
            <v>Laura River</v>
          </cell>
          <cell r="E299">
            <v>1</v>
          </cell>
          <cell r="F299">
            <v>107</v>
          </cell>
          <cell r="G299">
            <v>6</v>
          </cell>
        </row>
        <row r="300">
          <cell r="C300">
            <v>50</v>
          </cell>
          <cell r="D300" t="str">
            <v>Morehead River</v>
          </cell>
          <cell r="E300">
            <v>2</v>
          </cell>
          <cell r="F300">
            <v>118</v>
          </cell>
          <cell r="G300">
            <v>1</v>
          </cell>
        </row>
        <row r="301">
          <cell r="C301">
            <v>50</v>
          </cell>
          <cell r="D301" t="str">
            <v>Morehead River</v>
          </cell>
          <cell r="E301">
            <v>2</v>
          </cell>
          <cell r="F301">
            <v>118</v>
          </cell>
          <cell r="G301">
            <v>2</v>
          </cell>
        </row>
        <row r="302">
          <cell r="C302">
            <v>50</v>
          </cell>
          <cell r="D302" t="str">
            <v>Morehead River</v>
          </cell>
          <cell r="E302">
            <v>2</v>
          </cell>
          <cell r="F302">
            <v>118</v>
          </cell>
          <cell r="G302">
            <v>3</v>
          </cell>
        </row>
        <row r="303">
          <cell r="C303">
            <v>50</v>
          </cell>
          <cell r="D303" t="str">
            <v>Morehead River</v>
          </cell>
          <cell r="E303">
            <v>2</v>
          </cell>
          <cell r="F303">
            <v>118</v>
          </cell>
          <cell r="G303">
            <v>4</v>
          </cell>
        </row>
        <row r="304">
          <cell r="C304">
            <v>50</v>
          </cell>
          <cell r="D304" t="str">
            <v>Morehead River</v>
          </cell>
          <cell r="E304">
            <v>2</v>
          </cell>
          <cell r="F304">
            <v>118</v>
          </cell>
          <cell r="G304">
            <v>5</v>
          </cell>
        </row>
        <row r="305">
          <cell r="C305">
            <v>50</v>
          </cell>
          <cell r="D305" t="str">
            <v>Morehead River</v>
          </cell>
          <cell r="E305">
            <v>2</v>
          </cell>
          <cell r="F305">
            <v>118</v>
          </cell>
          <cell r="G305">
            <v>6</v>
          </cell>
        </row>
        <row r="306">
          <cell r="C306">
            <v>51</v>
          </cell>
          <cell r="D306" t="str">
            <v>Laura River</v>
          </cell>
          <cell r="E306">
            <v>1</v>
          </cell>
          <cell r="F306">
            <v>103</v>
          </cell>
          <cell r="G306">
            <v>1</v>
          </cell>
        </row>
        <row r="307">
          <cell r="C307">
            <v>51</v>
          </cell>
          <cell r="D307" t="str">
            <v>Laura River</v>
          </cell>
          <cell r="E307">
            <v>1</v>
          </cell>
          <cell r="F307">
            <v>103</v>
          </cell>
          <cell r="G307">
            <v>2</v>
          </cell>
        </row>
        <row r="308">
          <cell r="C308">
            <v>51</v>
          </cell>
          <cell r="D308" t="str">
            <v>Laura River</v>
          </cell>
          <cell r="E308">
            <v>1</v>
          </cell>
          <cell r="F308">
            <v>103</v>
          </cell>
          <cell r="G308">
            <v>3</v>
          </cell>
        </row>
        <row r="309">
          <cell r="C309">
            <v>51</v>
          </cell>
          <cell r="D309" t="str">
            <v>Laura River</v>
          </cell>
          <cell r="E309">
            <v>1</v>
          </cell>
          <cell r="F309">
            <v>103</v>
          </cell>
          <cell r="G309">
            <v>4</v>
          </cell>
        </row>
        <row r="310">
          <cell r="C310">
            <v>51</v>
          </cell>
          <cell r="D310" t="str">
            <v>Laura River</v>
          </cell>
          <cell r="E310">
            <v>1</v>
          </cell>
          <cell r="F310">
            <v>103</v>
          </cell>
          <cell r="G310">
            <v>5</v>
          </cell>
        </row>
        <row r="311">
          <cell r="C311">
            <v>51</v>
          </cell>
          <cell r="D311" t="str">
            <v>Laura River</v>
          </cell>
          <cell r="E311">
            <v>1</v>
          </cell>
          <cell r="F311">
            <v>103</v>
          </cell>
          <cell r="G311">
            <v>6</v>
          </cell>
        </row>
        <row r="312">
          <cell r="C312">
            <v>52</v>
          </cell>
          <cell r="D312" t="str">
            <v>Kennedy River</v>
          </cell>
          <cell r="E312">
            <v>3</v>
          </cell>
          <cell r="F312">
            <v>122</v>
          </cell>
          <cell r="G312">
            <v>1</v>
          </cell>
        </row>
        <row r="313">
          <cell r="C313">
            <v>52</v>
          </cell>
          <cell r="D313" t="str">
            <v>Kennedy River</v>
          </cell>
          <cell r="E313">
            <v>3</v>
          </cell>
          <cell r="F313">
            <v>122</v>
          </cell>
          <cell r="G313">
            <v>2</v>
          </cell>
        </row>
        <row r="314">
          <cell r="C314">
            <v>52</v>
          </cell>
          <cell r="D314" t="str">
            <v>Kennedy River</v>
          </cell>
          <cell r="E314">
            <v>3</v>
          </cell>
          <cell r="F314">
            <v>122</v>
          </cell>
          <cell r="G314">
            <v>3</v>
          </cell>
        </row>
        <row r="315">
          <cell r="C315">
            <v>52</v>
          </cell>
          <cell r="D315" t="str">
            <v>Kennedy River</v>
          </cell>
          <cell r="E315">
            <v>3</v>
          </cell>
          <cell r="F315">
            <v>122</v>
          </cell>
          <cell r="G315">
            <v>4</v>
          </cell>
        </row>
        <row r="316">
          <cell r="C316">
            <v>52</v>
          </cell>
          <cell r="D316" t="str">
            <v>Kennedy River</v>
          </cell>
          <cell r="E316">
            <v>3</v>
          </cell>
          <cell r="F316">
            <v>122</v>
          </cell>
          <cell r="G316">
            <v>5</v>
          </cell>
        </row>
        <row r="317">
          <cell r="C317">
            <v>52</v>
          </cell>
          <cell r="D317" t="str">
            <v>Kennedy River</v>
          </cell>
          <cell r="E317">
            <v>3</v>
          </cell>
          <cell r="F317">
            <v>122</v>
          </cell>
          <cell r="G317">
            <v>6</v>
          </cell>
        </row>
        <row r="318">
          <cell r="C318">
            <v>53</v>
          </cell>
          <cell r="D318" t="str">
            <v>Control pellita</v>
          </cell>
          <cell r="E318">
            <v>99</v>
          </cell>
          <cell r="F318">
            <v>301</v>
          </cell>
          <cell r="G318">
            <v>1</v>
          </cell>
        </row>
        <row r="319">
          <cell r="C319">
            <v>53</v>
          </cell>
          <cell r="D319" t="str">
            <v>Control pellita</v>
          </cell>
          <cell r="E319">
            <v>99</v>
          </cell>
          <cell r="F319">
            <v>301</v>
          </cell>
          <cell r="G319">
            <v>2</v>
          </cell>
        </row>
        <row r="320">
          <cell r="C320">
            <v>53</v>
          </cell>
          <cell r="D320" t="str">
            <v>Control pellita</v>
          </cell>
          <cell r="E320">
            <v>99</v>
          </cell>
          <cell r="F320">
            <v>301</v>
          </cell>
          <cell r="G320">
            <v>3</v>
          </cell>
        </row>
        <row r="321">
          <cell r="C321">
            <v>53</v>
          </cell>
          <cell r="D321" t="str">
            <v>Control pellita</v>
          </cell>
          <cell r="E321">
            <v>99</v>
          </cell>
          <cell r="F321">
            <v>301</v>
          </cell>
          <cell r="G321">
            <v>4</v>
          </cell>
        </row>
        <row r="322">
          <cell r="C322">
            <v>53</v>
          </cell>
          <cell r="D322" t="str">
            <v>Control pellita</v>
          </cell>
          <cell r="E322">
            <v>99</v>
          </cell>
          <cell r="F322">
            <v>301</v>
          </cell>
          <cell r="G322">
            <v>5</v>
          </cell>
        </row>
        <row r="323">
          <cell r="C323">
            <v>53</v>
          </cell>
          <cell r="D323" t="str">
            <v>Control pellita</v>
          </cell>
          <cell r="E323">
            <v>99</v>
          </cell>
          <cell r="F323">
            <v>301</v>
          </cell>
          <cell r="G323">
            <v>6</v>
          </cell>
        </row>
        <row r="324">
          <cell r="C324">
            <v>54</v>
          </cell>
          <cell r="D324" t="str">
            <v>Laura River</v>
          </cell>
          <cell r="E324">
            <v>1</v>
          </cell>
          <cell r="F324">
            <v>110</v>
          </cell>
          <cell r="G324">
            <v>1</v>
          </cell>
        </row>
        <row r="325">
          <cell r="C325">
            <v>54</v>
          </cell>
          <cell r="D325" t="str">
            <v>Laura River</v>
          </cell>
          <cell r="E325">
            <v>1</v>
          </cell>
          <cell r="F325">
            <v>110</v>
          </cell>
          <cell r="G325">
            <v>2</v>
          </cell>
        </row>
        <row r="326">
          <cell r="C326">
            <v>54</v>
          </cell>
          <cell r="D326" t="str">
            <v>Laura River</v>
          </cell>
          <cell r="E326">
            <v>1</v>
          </cell>
          <cell r="F326">
            <v>110</v>
          </cell>
          <cell r="G326">
            <v>3</v>
          </cell>
        </row>
        <row r="327">
          <cell r="C327">
            <v>54</v>
          </cell>
          <cell r="D327" t="str">
            <v>Laura River</v>
          </cell>
          <cell r="E327">
            <v>1</v>
          </cell>
          <cell r="F327">
            <v>110</v>
          </cell>
          <cell r="G327">
            <v>4</v>
          </cell>
        </row>
        <row r="328">
          <cell r="C328">
            <v>54</v>
          </cell>
          <cell r="D328" t="str">
            <v>Laura River</v>
          </cell>
          <cell r="E328">
            <v>1</v>
          </cell>
          <cell r="F328">
            <v>110</v>
          </cell>
          <cell r="G328">
            <v>5</v>
          </cell>
        </row>
        <row r="329">
          <cell r="C329">
            <v>54</v>
          </cell>
          <cell r="D329" t="str">
            <v>Laura River</v>
          </cell>
          <cell r="E329">
            <v>1</v>
          </cell>
          <cell r="F329">
            <v>110</v>
          </cell>
          <cell r="G329">
            <v>6</v>
          </cell>
        </row>
        <row r="330">
          <cell r="C330">
            <v>55</v>
          </cell>
          <cell r="D330" t="str">
            <v>Kennedy River</v>
          </cell>
          <cell r="E330">
            <v>3</v>
          </cell>
          <cell r="F330">
            <v>128</v>
          </cell>
          <cell r="G330">
            <v>1</v>
          </cell>
        </row>
        <row r="331">
          <cell r="C331">
            <v>55</v>
          </cell>
          <cell r="D331" t="str">
            <v>Kennedy River</v>
          </cell>
          <cell r="E331">
            <v>3</v>
          </cell>
          <cell r="F331">
            <v>128</v>
          </cell>
          <cell r="G331">
            <v>2</v>
          </cell>
        </row>
        <row r="332">
          <cell r="C332">
            <v>55</v>
          </cell>
          <cell r="D332" t="str">
            <v>Kennedy River</v>
          </cell>
          <cell r="E332">
            <v>3</v>
          </cell>
          <cell r="F332">
            <v>128</v>
          </cell>
          <cell r="G332">
            <v>3</v>
          </cell>
        </row>
        <row r="333">
          <cell r="C333">
            <v>55</v>
          </cell>
          <cell r="D333" t="str">
            <v>Kennedy River</v>
          </cell>
          <cell r="E333">
            <v>3</v>
          </cell>
          <cell r="F333">
            <v>128</v>
          </cell>
          <cell r="G333">
            <v>4</v>
          </cell>
        </row>
        <row r="334">
          <cell r="C334">
            <v>55</v>
          </cell>
          <cell r="D334" t="str">
            <v>Kennedy River</v>
          </cell>
          <cell r="E334">
            <v>3</v>
          </cell>
          <cell r="F334">
            <v>128</v>
          </cell>
          <cell r="G334">
            <v>5</v>
          </cell>
        </row>
        <row r="335">
          <cell r="C335">
            <v>55</v>
          </cell>
          <cell r="D335" t="str">
            <v>Kennedy River</v>
          </cell>
          <cell r="E335">
            <v>3</v>
          </cell>
          <cell r="F335">
            <v>128</v>
          </cell>
          <cell r="G335">
            <v>6</v>
          </cell>
        </row>
        <row r="336">
          <cell r="C336">
            <v>56</v>
          </cell>
          <cell r="D336" t="str">
            <v>Kennedy River</v>
          </cell>
          <cell r="E336">
            <v>3</v>
          </cell>
          <cell r="F336">
            <v>123</v>
          </cell>
          <cell r="G336">
            <v>1</v>
          </cell>
        </row>
        <row r="337">
          <cell r="C337">
            <v>56</v>
          </cell>
          <cell r="D337" t="str">
            <v>Kennedy River</v>
          </cell>
          <cell r="E337">
            <v>3</v>
          </cell>
          <cell r="F337">
            <v>123</v>
          </cell>
          <cell r="G337">
            <v>2</v>
          </cell>
        </row>
        <row r="338">
          <cell r="C338">
            <v>56</v>
          </cell>
          <cell r="D338" t="str">
            <v>Kennedy River</v>
          </cell>
          <cell r="E338">
            <v>3</v>
          </cell>
          <cell r="F338">
            <v>123</v>
          </cell>
          <cell r="G338">
            <v>3</v>
          </cell>
        </row>
        <row r="339">
          <cell r="C339">
            <v>56</v>
          </cell>
          <cell r="D339" t="str">
            <v>Kennedy River</v>
          </cell>
          <cell r="E339">
            <v>3</v>
          </cell>
          <cell r="F339">
            <v>123</v>
          </cell>
          <cell r="G339">
            <v>4</v>
          </cell>
        </row>
        <row r="340">
          <cell r="C340">
            <v>56</v>
          </cell>
          <cell r="D340" t="str">
            <v>Kennedy River</v>
          </cell>
          <cell r="E340">
            <v>3</v>
          </cell>
          <cell r="F340">
            <v>123</v>
          </cell>
          <cell r="G340">
            <v>5</v>
          </cell>
        </row>
        <row r="341">
          <cell r="C341">
            <v>56</v>
          </cell>
          <cell r="D341" t="str">
            <v>Kennedy River</v>
          </cell>
          <cell r="E341">
            <v>3</v>
          </cell>
          <cell r="F341">
            <v>123</v>
          </cell>
          <cell r="G341">
            <v>6</v>
          </cell>
        </row>
        <row r="342">
          <cell r="C342">
            <v>57</v>
          </cell>
          <cell r="D342" t="str">
            <v>Laura River</v>
          </cell>
          <cell r="E342">
            <v>1</v>
          </cell>
          <cell r="F342">
            <v>109</v>
          </cell>
          <cell r="G342">
            <v>1</v>
          </cell>
        </row>
        <row r="343">
          <cell r="C343">
            <v>57</v>
          </cell>
          <cell r="D343" t="str">
            <v>Laura River</v>
          </cell>
          <cell r="E343">
            <v>1</v>
          </cell>
          <cell r="F343">
            <v>109</v>
          </cell>
          <cell r="G343">
            <v>2</v>
          </cell>
        </row>
        <row r="344">
          <cell r="C344">
            <v>57</v>
          </cell>
          <cell r="D344" t="str">
            <v>Laura River</v>
          </cell>
          <cell r="E344">
            <v>1</v>
          </cell>
          <cell r="F344">
            <v>109</v>
          </cell>
          <cell r="G344">
            <v>3</v>
          </cell>
        </row>
        <row r="345">
          <cell r="C345">
            <v>57</v>
          </cell>
          <cell r="D345" t="str">
            <v>Laura River</v>
          </cell>
          <cell r="E345">
            <v>1</v>
          </cell>
          <cell r="F345">
            <v>109</v>
          </cell>
          <cell r="G345">
            <v>4</v>
          </cell>
        </row>
        <row r="346">
          <cell r="C346">
            <v>57</v>
          </cell>
          <cell r="D346" t="str">
            <v>Laura River</v>
          </cell>
          <cell r="E346">
            <v>1</v>
          </cell>
          <cell r="F346">
            <v>109</v>
          </cell>
          <cell r="G346">
            <v>5</v>
          </cell>
        </row>
        <row r="347">
          <cell r="C347">
            <v>57</v>
          </cell>
          <cell r="D347" t="str">
            <v>Laura River</v>
          </cell>
          <cell r="E347">
            <v>1</v>
          </cell>
          <cell r="F347">
            <v>109</v>
          </cell>
          <cell r="G347">
            <v>6</v>
          </cell>
        </row>
        <row r="348">
          <cell r="C348">
            <v>58</v>
          </cell>
          <cell r="D348" t="str">
            <v>Laura River</v>
          </cell>
          <cell r="E348">
            <v>1</v>
          </cell>
          <cell r="F348">
            <v>104</v>
          </cell>
          <cell r="G348">
            <v>1</v>
          </cell>
        </row>
        <row r="349">
          <cell r="C349">
            <v>58</v>
          </cell>
          <cell r="D349" t="str">
            <v>Laura River</v>
          </cell>
          <cell r="E349">
            <v>1</v>
          </cell>
          <cell r="F349">
            <v>104</v>
          </cell>
          <cell r="G349">
            <v>2</v>
          </cell>
        </row>
        <row r="350">
          <cell r="C350">
            <v>58</v>
          </cell>
          <cell r="D350" t="str">
            <v>Laura River</v>
          </cell>
          <cell r="E350">
            <v>1</v>
          </cell>
          <cell r="F350">
            <v>104</v>
          </cell>
          <cell r="G350">
            <v>3</v>
          </cell>
        </row>
        <row r="351">
          <cell r="C351">
            <v>58</v>
          </cell>
          <cell r="D351" t="str">
            <v>Laura River</v>
          </cell>
          <cell r="E351">
            <v>1</v>
          </cell>
          <cell r="F351">
            <v>104</v>
          </cell>
          <cell r="G351">
            <v>4</v>
          </cell>
        </row>
        <row r="352">
          <cell r="C352">
            <v>58</v>
          </cell>
          <cell r="D352" t="str">
            <v>Laura River</v>
          </cell>
          <cell r="E352">
            <v>1</v>
          </cell>
          <cell r="F352">
            <v>104</v>
          </cell>
          <cell r="G352">
            <v>5</v>
          </cell>
        </row>
        <row r="353">
          <cell r="C353">
            <v>58</v>
          </cell>
          <cell r="D353" t="str">
            <v>Laura River</v>
          </cell>
          <cell r="E353">
            <v>1</v>
          </cell>
          <cell r="F353">
            <v>104</v>
          </cell>
          <cell r="G353">
            <v>6</v>
          </cell>
        </row>
        <row r="354">
          <cell r="C354">
            <v>59</v>
          </cell>
          <cell r="D354" t="str">
            <v>Laura River</v>
          </cell>
          <cell r="E354">
            <v>1</v>
          </cell>
          <cell r="F354">
            <v>102</v>
          </cell>
          <cell r="G354">
            <v>1</v>
          </cell>
        </row>
        <row r="355">
          <cell r="C355">
            <v>59</v>
          </cell>
          <cell r="D355" t="str">
            <v>Laura River</v>
          </cell>
          <cell r="E355">
            <v>1</v>
          </cell>
          <cell r="F355">
            <v>102</v>
          </cell>
          <cell r="G355">
            <v>2</v>
          </cell>
        </row>
        <row r="356">
          <cell r="C356">
            <v>59</v>
          </cell>
          <cell r="D356" t="str">
            <v>Laura River</v>
          </cell>
          <cell r="E356">
            <v>1</v>
          </cell>
          <cell r="F356">
            <v>102</v>
          </cell>
          <cell r="G356">
            <v>3</v>
          </cell>
        </row>
        <row r="357">
          <cell r="C357">
            <v>59</v>
          </cell>
          <cell r="D357" t="str">
            <v>Laura River</v>
          </cell>
          <cell r="E357">
            <v>1</v>
          </cell>
          <cell r="F357">
            <v>102</v>
          </cell>
          <cell r="G357">
            <v>4</v>
          </cell>
        </row>
        <row r="358">
          <cell r="C358">
            <v>59</v>
          </cell>
          <cell r="D358" t="str">
            <v>Laura River</v>
          </cell>
          <cell r="E358">
            <v>1</v>
          </cell>
          <cell r="F358">
            <v>102</v>
          </cell>
          <cell r="G358">
            <v>5</v>
          </cell>
        </row>
        <row r="359">
          <cell r="C359">
            <v>59</v>
          </cell>
          <cell r="D359" t="str">
            <v>Laura River</v>
          </cell>
          <cell r="E359">
            <v>1</v>
          </cell>
          <cell r="F359">
            <v>102</v>
          </cell>
          <cell r="G359">
            <v>6</v>
          </cell>
        </row>
        <row r="360">
          <cell r="C360">
            <v>60</v>
          </cell>
          <cell r="D360" t="str">
            <v>Laura River</v>
          </cell>
          <cell r="E360">
            <v>1</v>
          </cell>
          <cell r="F360">
            <v>106</v>
          </cell>
          <cell r="G360">
            <v>1</v>
          </cell>
        </row>
        <row r="361">
          <cell r="C361">
            <v>60</v>
          </cell>
          <cell r="D361" t="str">
            <v>Laura River</v>
          </cell>
          <cell r="E361">
            <v>1</v>
          </cell>
          <cell r="F361">
            <v>106</v>
          </cell>
          <cell r="G361">
            <v>2</v>
          </cell>
        </row>
        <row r="362">
          <cell r="C362">
            <v>60</v>
          </cell>
          <cell r="D362" t="str">
            <v>Laura River</v>
          </cell>
          <cell r="E362">
            <v>1</v>
          </cell>
          <cell r="F362">
            <v>106</v>
          </cell>
          <cell r="G362">
            <v>3</v>
          </cell>
        </row>
        <row r="363">
          <cell r="C363">
            <v>60</v>
          </cell>
          <cell r="D363" t="str">
            <v>Laura River</v>
          </cell>
          <cell r="E363">
            <v>1</v>
          </cell>
          <cell r="F363">
            <v>106</v>
          </cell>
          <cell r="G363">
            <v>4</v>
          </cell>
        </row>
        <row r="364">
          <cell r="C364">
            <v>60</v>
          </cell>
          <cell r="D364" t="str">
            <v>Laura River</v>
          </cell>
          <cell r="E364">
            <v>1</v>
          </cell>
          <cell r="F364">
            <v>106</v>
          </cell>
          <cell r="G364">
            <v>5</v>
          </cell>
        </row>
        <row r="365">
          <cell r="C365">
            <v>60</v>
          </cell>
          <cell r="D365" t="str">
            <v>Laura River</v>
          </cell>
          <cell r="E365">
            <v>1</v>
          </cell>
          <cell r="F365">
            <v>106</v>
          </cell>
          <cell r="G365">
            <v>6</v>
          </cell>
        </row>
        <row r="366">
          <cell r="C366">
            <v>61</v>
          </cell>
          <cell r="D366" t="str">
            <v>Control pellita</v>
          </cell>
          <cell r="E366">
            <v>99</v>
          </cell>
          <cell r="F366">
            <v>998</v>
          </cell>
          <cell r="G366">
            <v>1</v>
          </cell>
        </row>
        <row r="367">
          <cell r="C367">
            <v>61</v>
          </cell>
          <cell r="D367" t="str">
            <v>Control pellita</v>
          </cell>
          <cell r="E367">
            <v>99</v>
          </cell>
          <cell r="F367">
            <v>998</v>
          </cell>
          <cell r="G367">
            <v>2</v>
          </cell>
        </row>
        <row r="368">
          <cell r="C368">
            <v>61</v>
          </cell>
          <cell r="D368" t="str">
            <v>Control pellita</v>
          </cell>
          <cell r="E368">
            <v>99</v>
          </cell>
          <cell r="F368">
            <v>998</v>
          </cell>
          <cell r="G368">
            <v>3</v>
          </cell>
        </row>
        <row r="369">
          <cell r="C369">
            <v>61</v>
          </cell>
          <cell r="D369" t="str">
            <v>Control pellita</v>
          </cell>
          <cell r="E369">
            <v>99</v>
          </cell>
          <cell r="F369">
            <v>998</v>
          </cell>
          <cell r="G369">
            <v>4</v>
          </cell>
        </row>
        <row r="370">
          <cell r="C370">
            <v>61</v>
          </cell>
          <cell r="D370" t="str">
            <v>Control pellita</v>
          </cell>
          <cell r="E370">
            <v>99</v>
          </cell>
          <cell r="F370">
            <v>998</v>
          </cell>
          <cell r="G370">
            <v>5</v>
          </cell>
        </row>
        <row r="371">
          <cell r="C371">
            <v>61</v>
          </cell>
          <cell r="D371" t="str">
            <v>Control pellita</v>
          </cell>
          <cell r="E371">
            <v>99</v>
          </cell>
          <cell r="F371">
            <v>998</v>
          </cell>
          <cell r="G371">
            <v>6</v>
          </cell>
        </row>
        <row r="372">
          <cell r="C372">
            <v>62</v>
          </cell>
          <cell r="D372" t="str">
            <v>Control urophylla</v>
          </cell>
          <cell r="E372">
            <v>99</v>
          </cell>
          <cell r="F372">
            <v>711</v>
          </cell>
          <cell r="G372">
            <v>1</v>
          </cell>
        </row>
        <row r="373">
          <cell r="C373">
            <v>62</v>
          </cell>
          <cell r="D373" t="str">
            <v>Control urophylla</v>
          </cell>
          <cell r="E373">
            <v>99</v>
          </cell>
          <cell r="F373">
            <v>711</v>
          </cell>
          <cell r="G373">
            <v>2</v>
          </cell>
        </row>
        <row r="374">
          <cell r="C374">
            <v>62</v>
          </cell>
          <cell r="D374" t="str">
            <v>Control urophylla</v>
          </cell>
          <cell r="E374">
            <v>99</v>
          </cell>
          <cell r="F374">
            <v>711</v>
          </cell>
          <cell r="G374">
            <v>3</v>
          </cell>
        </row>
        <row r="375">
          <cell r="C375">
            <v>62</v>
          </cell>
          <cell r="D375" t="str">
            <v>Control urophylla</v>
          </cell>
          <cell r="E375">
            <v>99</v>
          </cell>
          <cell r="F375">
            <v>711</v>
          </cell>
          <cell r="G375">
            <v>4</v>
          </cell>
        </row>
        <row r="376">
          <cell r="C376">
            <v>62</v>
          </cell>
          <cell r="D376" t="str">
            <v>Control urophylla</v>
          </cell>
          <cell r="E376">
            <v>99</v>
          </cell>
          <cell r="F376">
            <v>711</v>
          </cell>
          <cell r="G376">
            <v>5</v>
          </cell>
        </row>
        <row r="377">
          <cell r="C377">
            <v>62</v>
          </cell>
          <cell r="D377" t="str">
            <v>Control urophylla</v>
          </cell>
          <cell r="E377">
            <v>99</v>
          </cell>
          <cell r="F377">
            <v>711</v>
          </cell>
          <cell r="G377">
            <v>6</v>
          </cell>
        </row>
        <row r="378">
          <cell r="C378">
            <v>63</v>
          </cell>
          <cell r="D378" t="str">
            <v>Control urophylla</v>
          </cell>
          <cell r="E378">
            <v>99</v>
          </cell>
          <cell r="F378">
            <v>999</v>
          </cell>
          <cell r="G378">
            <v>1</v>
          </cell>
        </row>
        <row r="379">
          <cell r="C379">
            <v>63</v>
          </cell>
          <cell r="D379" t="str">
            <v>Control urophylla</v>
          </cell>
          <cell r="E379">
            <v>99</v>
          </cell>
          <cell r="F379">
            <v>999</v>
          </cell>
          <cell r="G379">
            <v>2</v>
          </cell>
        </row>
        <row r="380">
          <cell r="C380">
            <v>63</v>
          </cell>
          <cell r="D380" t="str">
            <v>Control urophylla</v>
          </cell>
          <cell r="E380">
            <v>99</v>
          </cell>
          <cell r="F380">
            <v>999</v>
          </cell>
          <cell r="G380">
            <v>3</v>
          </cell>
        </row>
        <row r="381">
          <cell r="C381">
            <v>63</v>
          </cell>
          <cell r="D381" t="str">
            <v>Control urophylla</v>
          </cell>
          <cell r="E381">
            <v>99</v>
          </cell>
          <cell r="F381">
            <v>999</v>
          </cell>
          <cell r="G381">
            <v>4</v>
          </cell>
        </row>
        <row r="382">
          <cell r="C382">
            <v>63</v>
          </cell>
          <cell r="D382" t="str">
            <v>Control urophylla</v>
          </cell>
          <cell r="E382">
            <v>99</v>
          </cell>
          <cell r="F382">
            <v>999</v>
          </cell>
          <cell r="G382">
            <v>5</v>
          </cell>
        </row>
        <row r="383">
          <cell r="C383">
            <v>63</v>
          </cell>
          <cell r="D383" t="str">
            <v>Control urophylla</v>
          </cell>
          <cell r="E383">
            <v>99</v>
          </cell>
          <cell r="F383">
            <v>999</v>
          </cell>
          <cell r="G383">
            <v>6</v>
          </cell>
        </row>
        <row r="384">
          <cell r="C384">
            <v>64</v>
          </cell>
          <cell r="D384" t="str">
            <v>Laura River</v>
          </cell>
          <cell r="E384">
            <v>1</v>
          </cell>
          <cell r="F384">
            <v>108</v>
          </cell>
          <cell r="G384">
            <v>1</v>
          </cell>
        </row>
        <row r="385">
          <cell r="C385">
            <v>64</v>
          </cell>
          <cell r="D385" t="str">
            <v>Laura River</v>
          </cell>
          <cell r="E385">
            <v>1</v>
          </cell>
          <cell r="F385">
            <v>108</v>
          </cell>
          <cell r="G385">
            <v>2</v>
          </cell>
        </row>
        <row r="386">
          <cell r="C386">
            <v>64</v>
          </cell>
          <cell r="D386" t="str">
            <v>Laura River</v>
          </cell>
          <cell r="E386">
            <v>1</v>
          </cell>
          <cell r="F386">
            <v>108</v>
          </cell>
          <cell r="G386">
            <v>3</v>
          </cell>
        </row>
        <row r="387">
          <cell r="C387">
            <v>64</v>
          </cell>
          <cell r="D387" t="str">
            <v>Laura River</v>
          </cell>
          <cell r="E387">
            <v>1</v>
          </cell>
          <cell r="F387">
            <v>108</v>
          </cell>
          <cell r="G387">
            <v>4</v>
          </cell>
        </row>
        <row r="388">
          <cell r="C388">
            <v>64</v>
          </cell>
          <cell r="D388" t="str">
            <v>Laura River</v>
          </cell>
          <cell r="E388">
            <v>1</v>
          </cell>
          <cell r="F388">
            <v>108</v>
          </cell>
          <cell r="G388">
            <v>5</v>
          </cell>
        </row>
        <row r="389">
          <cell r="C389">
            <v>64</v>
          </cell>
          <cell r="D389" t="str">
            <v>Laura River</v>
          </cell>
          <cell r="E389">
            <v>1</v>
          </cell>
          <cell r="F389">
            <v>108</v>
          </cell>
          <cell r="G389">
            <v>6</v>
          </cell>
        </row>
        <row r="390">
          <cell r="C390">
            <v>65</v>
          </cell>
          <cell r="D390" t="str">
            <v>Kennedy River</v>
          </cell>
          <cell r="E390">
            <v>3</v>
          </cell>
          <cell r="F390">
            <v>123</v>
          </cell>
          <cell r="G390">
            <v>1</v>
          </cell>
        </row>
        <row r="391">
          <cell r="C391">
            <v>65</v>
          </cell>
          <cell r="D391" t="str">
            <v>Kennedy River</v>
          </cell>
          <cell r="E391">
            <v>3</v>
          </cell>
          <cell r="F391">
            <v>123</v>
          </cell>
          <cell r="G391">
            <v>2</v>
          </cell>
        </row>
        <row r="392">
          <cell r="C392">
            <v>65</v>
          </cell>
          <cell r="D392" t="str">
            <v>Kennedy River</v>
          </cell>
          <cell r="E392">
            <v>3</v>
          </cell>
          <cell r="F392">
            <v>123</v>
          </cell>
          <cell r="G392">
            <v>3</v>
          </cell>
        </row>
        <row r="393">
          <cell r="C393">
            <v>65</v>
          </cell>
          <cell r="D393" t="str">
            <v>Kennedy River</v>
          </cell>
          <cell r="E393">
            <v>3</v>
          </cell>
          <cell r="F393">
            <v>123</v>
          </cell>
          <cell r="G393">
            <v>4</v>
          </cell>
        </row>
        <row r="394">
          <cell r="C394">
            <v>65</v>
          </cell>
          <cell r="D394" t="str">
            <v>Kennedy River</v>
          </cell>
          <cell r="E394">
            <v>3</v>
          </cell>
          <cell r="F394">
            <v>123</v>
          </cell>
          <cell r="G394">
            <v>5</v>
          </cell>
        </row>
        <row r="395">
          <cell r="C395">
            <v>65</v>
          </cell>
          <cell r="D395" t="str">
            <v>Kennedy River</v>
          </cell>
          <cell r="E395">
            <v>3</v>
          </cell>
          <cell r="F395">
            <v>123</v>
          </cell>
          <cell r="G395">
            <v>6</v>
          </cell>
        </row>
        <row r="396">
          <cell r="C396">
            <v>66</v>
          </cell>
          <cell r="D396" t="str">
            <v>Laura River</v>
          </cell>
          <cell r="E396">
            <v>1</v>
          </cell>
          <cell r="F396">
            <v>103</v>
          </cell>
          <cell r="G396">
            <v>1</v>
          </cell>
        </row>
        <row r="397">
          <cell r="C397">
            <v>66</v>
          </cell>
          <cell r="D397" t="str">
            <v>Laura River</v>
          </cell>
          <cell r="E397">
            <v>1</v>
          </cell>
          <cell r="F397">
            <v>103</v>
          </cell>
          <cell r="G397">
            <v>2</v>
          </cell>
        </row>
        <row r="398">
          <cell r="C398">
            <v>66</v>
          </cell>
          <cell r="D398" t="str">
            <v>Laura River</v>
          </cell>
          <cell r="E398">
            <v>1</v>
          </cell>
          <cell r="F398">
            <v>103</v>
          </cell>
          <cell r="G398">
            <v>3</v>
          </cell>
        </row>
        <row r="399">
          <cell r="C399">
            <v>66</v>
          </cell>
          <cell r="D399" t="str">
            <v>Laura River</v>
          </cell>
          <cell r="E399">
            <v>1</v>
          </cell>
          <cell r="F399">
            <v>103</v>
          </cell>
          <cell r="G399">
            <v>4</v>
          </cell>
        </row>
        <row r="400">
          <cell r="C400">
            <v>66</v>
          </cell>
          <cell r="D400" t="str">
            <v>Laura River</v>
          </cell>
          <cell r="E400">
            <v>1</v>
          </cell>
          <cell r="F400">
            <v>103</v>
          </cell>
          <cell r="G400">
            <v>5</v>
          </cell>
        </row>
        <row r="401">
          <cell r="C401">
            <v>66</v>
          </cell>
          <cell r="D401" t="str">
            <v>Laura River</v>
          </cell>
          <cell r="E401">
            <v>1</v>
          </cell>
          <cell r="F401">
            <v>103</v>
          </cell>
          <cell r="G401">
            <v>6</v>
          </cell>
        </row>
        <row r="402">
          <cell r="C402">
            <v>67</v>
          </cell>
          <cell r="D402" t="str">
            <v>Laura River</v>
          </cell>
          <cell r="E402">
            <v>1</v>
          </cell>
          <cell r="F402">
            <v>106</v>
          </cell>
          <cell r="G402">
            <v>1</v>
          </cell>
        </row>
        <row r="403">
          <cell r="C403">
            <v>67</v>
          </cell>
          <cell r="D403" t="str">
            <v>Laura River</v>
          </cell>
          <cell r="E403">
            <v>1</v>
          </cell>
          <cell r="F403">
            <v>106</v>
          </cell>
          <cell r="G403">
            <v>2</v>
          </cell>
        </row>
        <row r="404">
          <cell r="C404">
            <v>67</v>
          </cell>
          <cell r="D404" t="str">
            <v>Laura River</v>
          </cell>
          <cell r="E404">
            <v>1</v>
          </cell>
          <cell r="F404">
            <v>106</v>
          </cell>
          <cell r="G404">
            <v>3</v>
          </cell>
        </row>
        <row r="405">
          <cell r="C405">
            <v>67</v>
          </cell>
          <cell r="D405" t="str">
            <v>Laura River</v>
          </cell>
          <cell r="E405">
            <v>1</v>
          </cell>
          <cell r="F405">
            <v>106</v>
          </cell>
          <cell r="G405">
            <v>4</v>
          </cell>
        </row>
        <row r="406">
          <cell r="C406">
            <v>67</v>
          </cell>
          <cell r="D406" t="str">
            <v>Laura River</v>
          </cell>
          <cell r="E406">
            <v>1</v>
          </cell>
          <cell r="F406">
            <v>106</v>
          </cell>
          <cell r="G406">
            <v>5</v>
          </cell>
        </row>
        <row r="407">
          <cell r="C407">
            <v>67</v>
          </cell>
          <cell r="D407" t="str">
            <v>Laura River</v>
          </cell>
          <cell r="E407">
            <v>1</v>
          </cell>
          <cell r="F407">
            <v>106</v>
          </cell>
          <cell r="G407">
            <v>6</v>
          </cell>
        </row>
        <row r="408">
          <cell r="C408">
            <v>68</v>
          </cell>
          <cell r="D408" t="str">
            <v>Laura River</v>
          </cell>
          <cell r="E408">
            <v>1</v>
          </cell>
          <cell r="F408">
            <v>102</v>
          </cell>
          <cell r="G408">
            <v>1</v>
          </cell>
        </row>
        <row r="409">
          <cell r="C409">
            <v>68</v>
          </cell>
          <cell r="D409" t="str">
            <v>Laura River</v>
          </cell>
          <cell r="E409">
            <v>1</v>
          </cell>
          <cell r="F409">
            <v>102</v>
          </cell>
          <cell r="G409">
            <v>2</v>
          </cell>
        </row>
        <row r="410">
          <cell r="C410">
            <v>68</v>
          </cell>
          <cell r="D410" t="str">
            <v>Laura River</v>
          </cell>
          <cell r="E410">
            <v>1</v>
          </cell>
          <cell r="F410">
            <v>102</v>
          </cell>
          <cell r="G410">
            <v>3</v>
          </cell>
        </row>
        <row r="411">
          <cell r="C411">
            <v>68</v>
          </cell>
          <cell r="D411" t="str">
            <v>Laura River</v>
          </cell>
          <cell r="E411">
            <v>1</v>
          </cell>
          <cell r="F411">
            <v>102</v>
          </cell>
          <cell r="G411">
            <v>4</v>
          </cell>
        </row>
        <row r="412">
          <cell r="C412">
            <v>68</v>
          </cell>
          <cell r="D412" t="str">
            <v>Laura River</v>
          </cell>
          <cell r="E412">
            <v>1</v>
          </cell>
          <cell r="F412">
            <v>102</v>
          </cell>
          <cell r="G412">
            <v>5</v>
          </cell>
        </row>
        <row r="413">
          <cell r="C413">
            <v>68</v>
          </cell>
          <cell r="D413" t="str">
            <v>Laura River</v>
          </cell>
          <cell r="E413">
            <v>1</v>
          </cell>
          <cell r="F413">
            <v>102</v>
          </cell>
          <cell r="G413">
            <v>6</v>
          </cell>
        </row>
        <row r="414">
          <cell r="C414">
            <v>69</v>
          </cell>
          <cell r="D414" t="str">
            <v>Control urophylla</v>
          </cell>
          <cell r="E414">
            <v>99</v>
          </cell>
          <cell r="F414">
            <v>711</v>
          </cell>
          <cell r="G414">
            <v>1</v>
          </cell>
        </row>
        <row r="415">
          <cell r="C415">
            <v>69</v>
          </cell>
          <cell r="D415" t="str">
            <v>Control urophylla</v>
          </cell>
          <cell r="E415">
            <v>99</v>
          </cell>
          <cell r="F415">
            <v>711</v>
          </cell>
          <cell r="G415">
            <v>2</v>
          </cell>
        </row>
        <row r="416">
          <cell r="C416">
            <v>69</v>
          </cell>
          <cell r="D416" t="str">
            <v>Control urophylla</v>
          </cell>
          <cell r="E416">
            <v>99</v>
          </cell>
          <cell r="F416">
            <v>711</v>
          </cell>
          <cell r="G416">
            <v>3</v>
          </cell>
        </row>
        <row r="417">
          <cell r="C417">
            <v>69</v>
          </cell>
          <cell r="D417" t="str">
            <v>Control urophylla</v>
          </cell>
          <cell r="E417">
            <v>99</v>
          </cell>
          <cell r="F417">
            <v>711</v>
          </cell>
          <cell r="G417">
            <v>4</v>
          </cell>
        </row>
        <row r="418">
          <cell r="C418">
            <v>69</v>
          </cell>
          <cell r="D418" t="str">
            <v>Control urophylla</v>
          </cell>
          <cell r="E418">
            <v>99</v>
          </cell>
          <cell r="F418">
            <v>711</v>
          </cell>
          <cell r="G418">
            <v>5</v>
          </cell>
        </row>
        <row r="419">
          <cell r="C419">
            <v>69</v>
          </cell>
          <cell r="D419" t="str">
            <v>Control urophylla</v>
          </cell>
          <cell r="E419">
            <v>99</v>
          </cell>
          <cell r="F419">
            <v>711</v>
          </cell>
          <cell r="G419">
            <v>6</v>
          </cell>
        </row>
        <row r="420">
          <cell r="C420">
            <v>70</v>
          </cell>
          <cell r="D420" t="str">
            <v>Control pellita</v>
          </cell>
          <cell r="E420">
            <v>99</v>
          </cell>
          <cell r="F420">
            <v>998</v>
          </cell>
          <cell r="G420">
            <v>1</v>
          </cell>
        </row>
        <row r="421">
          <cell r="C421">
            <v>70</v>
          </cell>
          <cell r="D421" t="str">
            <v>Control pellita</v>
          </cell>
          <cell r="E421">
            <v>99</v>
          </cell>
          <cell r="F421">
            <v>998</v>
          </cell>
          <cell r="G421">
            <v>2</v>
          </cell>
        </row>
        <row r="422">
          <cell r="C422">
            <v>70</v>
          </cell>
          <cell r="D422" t="str">
            <v>Control pellita</v>
          </cell>
          <cell r="E422">
            <v>99</v>
          </cell>
          <cell r="F422">
            <v>998</v>
          </cell>
          <cell r="G422">
            <v>3</v>
          </cell>
        </row>
        <row r="423">
          <cell r="C423">
            <v>70</v>
          </cell>
          <cell r="D423" t="str">
            <v>Control pellita</v>
          </cell>
          <cell r="E423">
            <v>99</v>
          </cell>
          <cell r="F423">
            <v>998</v>
          </cell>
          <cell r="G423">
            <v>4</v>
          </cell>
        </row>
        <row r="424">
          <cell r="C424">
            <v>70</v>
          </cell>
          <cell r="D424" t="str">
            <v>Control pellita</v>
          </cell>
          <cell r="E424">
            <v>99</v>
          </cell>
          <cell r="F424">
            <v>998</v>
          </cell>
          <cell r="G424">
            <v>5</v>
          </cell>
        </row>
        <row r="425">
          <cell r="C425">
            <v>70</v>
          </cell>
          <cell r="D425" t="str">
            <v>Control pellita</v>
          </cell>
          <cell r="E425">
            <v>99</v>
          </cell>
          <cell r="F425">
            <v>998</v>
          </cell>
          <cell r="G425">
            <v>6</v>
          </cell>
        </row>
        <row r="426">
          <cell r="C426">
            <v>71</v>
          </cell>
          <cell r="D426" t="str">
            <v>Morehead River</v>
          </cell>
          <cell r="E426">
            <v>2</v>
          </cell>
          <cell r="F426">
            <v>117</v>
          </cell>
          <cell r="G426">
            <v>1</v>
          </cell>
        </row>
        <row r="427">
          <cell r="C427">
            <v>71</v>
          </cell>
          <cell r="D427" t="str">
            <v>Morehead River</v>
          </cell>
          <cell r="E427">
            <v>2</v>
          </cell>
          <cell r="F427">
            <v>117</v>
          </cell>
          <cell r="G427">
            <v>2</v>
          </cell>
        </row>
        <row r="428">
          <cell r="C428">
            <v>71</v>
          </cell>
          <cell r="D428" t="str">
            <v>Morehead River</v>
          </cell>
          <cell r="E428">
            <v>2</v>
          </cell>
          <cell r="F428">
            <v>117</v>
          </cell>
          <cell r="G428">
            <v>3</v>
          </cell>
        </row>
        <row r="429">
          <cell r="C429">
            <v>71</v>
          </cell>
          <cell r="D429" t="str">
            <v>Morehead River</v>
          </cell>
          <cell r="E429">
            <v>2</v>
          </cell>
          <cell r="F429">
            <v>117</v>
          </cell>
          <cell r="G429">
            <v>4</v>
          </cell>
        </row>
        <row r="430">
          <cell r="C430">
            <v>71</v>
          </cell>
          <cell r="D430" t="str">
            <v>Morehead River</v>
          </cell>
          <cell r="E430">
            <v>2</v>
          </cell>
          <cell r="F430">
            <v>117</v>
          </cell>
          <cell r="G430">
            <v>5</v>
          </cell>
        </row>
        <row r="431">
          <cell r="C431">
            <v>71</v>
          </cell>
          <cell r="D431" t="str">
            <v>Morehead River</v>
          </cell>
          <cell r="E431">
            <v>2</v>
          </cell>
          <cell r="F431">
            <v>117</v>
          </cell>
          <cell r="G431">
            <v>6</v>
          </cell>
        </row>
        <row r="432">
          <cell r="C432">
            <v>72</v>
          </cell>
          <cell r="D432" t="str">
            <v>Laura River</v>
          </cell>
          <cell r="E432">
            <v>1</v>
          </cell>
          <cell r="F432">
            <v>104</v>
          </cell>
          <cell r="G432">
            <v>1</v>
          </cell>
        </row>
        <row r="433">
          <cell r="C433">
            <v>72</v>
          </cell>
          <cell r="D433" t="str">
            <v>Laura River</v>
          </cell>
          <cell r="E433">
            <v>1</v>
          </cell>
          <cell r="F433">
            <v>104</v>
          </cell>
          <cell r="G433">
            <v>2</v>
          </cell>
        </row>
        <row r="434">
          <cell r="C434">
            <v>72</v>
          </cell>
          <cell r="D434" t="str">
            <v>Laura River</v>
          </cell>
          <cell r="E434">
            <v>1</v>
          </cell>
          <cell r="F434">
            <v>104</v>
          </cell>
          <cell r="G434">
            <v>3</v>
          </cell>
        </row>
        <row r="435">
          <cell r="C435">
            <v>72</v>
          </cell>
          <cell r="D435" t="str">
            <v>Laura River</v>
          </cell>
          <cell r="E435">
            <v>1</v>
          </cell>
          <cell r="F435">
            <v>104</v>
          </cell>
          <cell r="G435">
            <v>4</v>
          </cell>
        </row>
        <row r="436">
          <cell r="C436">
            <v>72</v>
          </cell>
          <cell r="D436" t="str">
            <v>Laura River</v>
          </cell>
          <cell r="E436">
            <v>1</v>
          </cell>
          <cell r="F436">
            <v>104</v>
          </cell>
          <cell r="G436">
            <v>5</v>
          </cell>
        </row>
        <row r="437">
          <cell r="C437">
            <v>72</v>
          </cell>
          <cell r="D437" t="str">
            <v>Laura River</v>
          </cell>
          <cell r="E437">
            <v>1</v>
          </cell>
          <cell r="F437">
            <v>104</v>
          </cell>
          <cell r="G437">
            <v>6</v>
          </cell>
        </row>
        <row r="438">
          <cell r="C438">
            <v>73</v>
          </cell>
          <cell r="D438" t="str">
            <v>Control urophylla</v>
          </cell>
          <cell r="E438">
            <v>99</v>
          </cell>
          <cell r="F438">
            <v>999</v>
          </cell>
          <cell r="G438">
            <v>1</v>
          </cell>
        </row>
        <row r="439">
          <cell r="C439">
            <v>73</v>
          </cell>
          <cell r="D439" t="str">
            <v>Control urophylla</v>
          </cell>
          <cell r="E439">
            <v>99</v>
          </cell>
          <cell r="F439">
            <v>999</v>
          </cell>
          <cell r="G439">
            <v>2</v>
          </cell>
        </row>
        <row r="440">
          <cell r="C440">
            <v>73</v>
          </cell>
          <cell r="D440" t="str">
            <v>Control urophylla</v>
          </cell>
          <cell r="E440">
            <v>99</v>
          </cell>
          <cell r="F440">
            <v>999</v>
          </cell>
          <cell r="G440">
            <v>3</v>
          </cell>
        </row>
        <row r="441">
          <cell r="C441">
            <v>73</v>
          </cell>
          <cell r="D441" t="str">
            <v>Control urophylla</v>
          </cell>
          <cell r="E441">
            <v>99</v>
          </cell>
          <cell r="F441">
            <v>999</v>
          </cell>
          <cell r="G441">
            <v>4</v>
          </cell>
        </row>
        <row r="442">
          <cell r="C442">
            <v>73</v>
          </cell>
          <cell r="D442" t="str">
            <v>Control urophylla</v>
          </cell>
          <cell r="E442">
            <v>99</v>
          </cell>
          <cell r="F442">
            <v>999</v>
          </cell>
          <cell r="G442">
            <v>5</v>
          </cell>
        </row>
        <row r="443">
          <cell r="C443">
            <v>73</v>
          </cell>
          <cell r="D443" t="str">
            <v>Control urophylla</v>
          </cell>
          <cell r="E443">
            <v>99</v>
          </cell>
          <cell r="F443">
            <v>999</v>
          </cell>
          <cell r="G443">
            <v>6</v>
          </cell>
        </row>
        <row r="444">
          <cell r="C444">
            <v>74</v>
          </cell>
          <cell r="D444" t="str">
            <v>Laura River</v>
          </cell>
          <cell r="E444">
            <v>1</v>
          </cell>
          <cell r="F444">
            <v>107</v>
          </cell>
          <cell r="G444">
            <v>1</v>
          </cell>
        </row>
        <row r="445">
          <cell r="C445">
            <v>74</v>
          </cell>
          <cell r="D445" t="str">
            <v>Laura River</v>
          </cell>
          <cell r="E445">
            <v>1</v>
          </cell>
          <cell r="F445">
            <v>107</v>
          </cell>
          <cell r="G445">
            <v>2</v>
          </cell>
        </row>
        <row r="446">
          <cell r="C446">
            <v>74</v>
          </cell>
          <cell r="D446" t="str">
            <v>Laura River</v>
          </cell>
          <cell r="E446">
            <v>1</v>
          </cell>
          <cell r="F446">
            <v>107</v>
          </cell>
          <cell r="G446">
            <v>3</v>
          </cell>
        </row>
        <row r="447">
          <cell r="C447">
            <v>74</v>
          </cell>
          <cell r="D447" t="str">
            <v>Laura River</v>
          </cell>
          <cell r="E447">
            <v>1</v>
          </cell>
          <cell r="F447">
            <v>107</v>
          </cell>
          <cell r="G447">
            <v>4</v>
          </cell>
        </row>
        <row r="448">
          <cell r="C448">
            <v>74</v>
          </cell>
          <cell r="D448" t="str">
            <v>Laura River</v>
          </cell>
          <cell r="E448">
            <v>1</v>
          </cell>
          <cell r="F448">
            <v>107</v>
          </cell>
          <cell r="G448">
            <v>5</v>
          </cell>
        </row>
        <row r="449">
          <cell r="C449">
            <v>74</v>
          </cell>
          <cell r="D449" t="str">
            <v>Laura River</v>
          </cell>
          <cell r="E449">
            <v>1</v>
          </cell>
          <cell r="F449">
            <v>107</v>
          </cell>
          <cell r="G449">
            <v>6</v>
          </cell>
        </row>
        <row r="450">
          <cell r="C450">
            <v>75</v>
          </cell>
          <cell r="D450" t="str">
            <v>Laura River</v>
          </cell>
          <cell r="E450">
            <v>1</v>
          </cell>
          <cell r="F450">
            <v>108</v>
          </cell>
          <cell r="G450">
            <v>1</v>
          </cell>
        </row>
        <row r="451">
          <cell r="C451">
            <v>75</v>
          </cell>
          <cell r="D451" t="str">
            <v>Laura River</v>
          </cell>
          <cell r="E451">
            <v>1</v>
          </cell>
          <cell r="F451">
            <v>108</v>
          </cell>
          <cell r="G451">
            <v>2</v>
          </cell>
        </row>
        <row r="452">
          <cell r="C452">
            <v>75</v>
          </cell>
          <cell r="D452" t="str">
            <v>Laura River</v>
          </cell>
          <cell r="E452">
            <v>1</v>
          </cell>
          <cell r="F452">
            <v>108</v>
          </cell>
          <cell r="G452">
            <v>3</v>
          </cell>
        </row>
        <row r="453">
          <cell r="C453">
            <v>75</v>
          </cell>
          <cell r="D453" t="str">
            <v>Laura River</v>
          </cell>
          <cell r="E453">
            <v>1</v>
          </cell>
          <cell r="F453">
            <v>108</v>
          </cell>
          <cell r="G453">
            <v>4</v>
          </cell>
        </row>
        <row r="454">
          <cell r="C454">
            <v>75</v>
          </cell>
          <cell r="D454" t="str">
            <v>Laura River</v>
          </cell>
          <cell r="E454">
            <v>1</v>
          </cell>
          <cell r="F454">
            <v>108</v>
          </cell>
          <cell r="G454">
            <v>5</v>
          </cell>
        </row>
        <row r="455">
          <cell r="C455">
            <v>75</v>
          </cell>
          <cell r="D455" t="str">
            <v>Laura River</v>
          </cell>
          <cell r="E455">
            <v>1</v>
          </cell>
          <cell r="F455">
            <v>108</v>
          </cell>
          <cell r="G455">
            <v>6</v>
          </cell>
        </row>
        <row r="456">
          <cell r="C456">
            <v>76</v>
          </cell>
          <cell r="D456" t="str">
            <v>Kennedy River</v>
          </cell>
          <cell r="E456">
            <v>3</v>
          </cell>
          <cell r="F456">
            <v>128</v>
          </cell>
          <cell r="G456">
            <v>1</v>
          </cell>
        </row>
        <row r="457">
          <cell r="C457">
            <v>76</v>
          </cell>
          <cell r="D457" t="str">
            <v>Kennedy River</v>
          </cell>
          <cell r="E457">
            <v>3</v>
          </cell>
          <cell r="F457">
            <v>128</v>
          </cell>
          <cell r="G457">
            <v>2</v>
          </cell>
        </row>
        <row r="458">
          <cell r="C458">
            <v>76</v>
          </cell>
          <cell r="D458" t="str">
            <v>Kennedy River</v>
          </cell>
          <cell r="E458">
            <v>3</v>
          </cell>
          <cell r="F458">
            <v>128</v>
          </cell>
          <cell r="G458">
            <v>3</v>
          </cell>
        </row>
        <row r="459">
          <cell r="C459">
            <v>76</v>
          </cell>
          <cell r="D459" t="str">
            <v>Kennedy River</v>
          </cell>
          <cell r="E459">
            <v>3</v>
          </cell>
          <cell r="F459">
            <v>128</v>
          </cell>
          <cell r="G459">
            <v>4</v>
          </cell>
        </row>
        <row r="460">
          <cell r="C460">
            <v>76</v>
          </cell>
          <cell r="D460" t="str">
            <v>Kennedy River</v>
          </cell>
          <cell r="E460">
            <v>3</v>
          </cell>
          <cell r="F460">
            <v>128</v>
          </cell>
          <cell r="G460">
            <v>5</v>
          </cell>
        </row>
        <row r="461">
          <cell r="C461">
            <v>76</v>
          </cell>
          <cell r="D461" t="str">
            <v>Kennedy River</v>
          </cell>
          <cell r="E461">
            <v>3</v>
          </cell>
          <cell r="F461">
            <v>128</v>
          </cell>
          <cell r="G461">
            <v>6</v>
          </cell>
        </row>
        <row r="462">
          <cell r="C462">
            <v>77</v>
          </cell>
          <cell r="D462" t="str">
            <v>Laura River</v>
          </cell>
          <cell r="E462">
            <v>1</v>
          </cell>
          <cell r="F462">
            <v>110</v>
          </cell>
          <cell r="G462">
            <v>1</v>
          </cell>
        </row>
        <row r="463">
          <cell r="C463">
            <v>77</v>
          </cell>
          <cell r="D463" t="str">
            <v>Laura River</v>
          </cell>
          <cell r="E463">
            <v>1</v>
          </cell>
          <cell r="F463">
            <v>110</v>
          </cell>
          <cell r="G463">
            <v>2</v>
          </cell>
        </row>
        <row r="464">
          <cell r="C464">
            <v>77</v>
          </cell>
          <cell r="D464" t="str">
            <v>Laura River</v>
          </cell>
          <cell r="E464">
            <v>1</v>
          </cell>
          <cell r="F464">
            <v>110</v>
          </cell>
          <cell r="G464">
            <v>3</v>
          </cell>
        </row>
        <row r="465">
          <cell r="C465">
            <v>77</v>
          </cell>
          <cell r="D465" t="str">
            <v>Laura River</v>
          </cell>
          <cell r="E465">
            <v>1</v>
          </cell>
          <cell r="F465">
            <v>110</v>
          </cell>
          <cell r="G465">
            <v>4</v>
          </cell>
        </row>
        <row r="466">
          <cell r="C466">
            <v>77</v>
          </cell>
          <cell r="D466" t="str">
            <v>Laura River</v>
          </cell>
          <cell r="E466">
            <v>1</v>
          </cell>
          <cell r="F466">
            <v>110</v>
          </cell>
          <cell r="G466">
            <v>5</v>
          </cell>
        </row>
        <row r="467">
          <cell r="C467">
            <v>77</v>
          </cell>
          <cell r="D467" t="str">
            <v>Laura River</v>
          </cell>
          <cell r="E467">
            <v>1</v>
          </cell>
          <cell r="F467">
            <v>110</v>
          </cell>
          <cell r="G467">
            <v>6</v>
          </cell>
        </row>
        <row r="468">
          <cell r="C468">
            <v>78</v>
          </cell>
          <cell r="D468" t="str">
            <v>Laura River</v>
          </cell>
          <cell r="E468">
            <v>1</v>
          </cell>
          <cell r="F468">
            <v>109</v>
          </cell>
          <cell r="G468">
            <v>1</v>
          </cell>
        </row>
        <row r="469">
          <cell r="C469">
            <v>78</v>
          </cell>
          <cell r="D469" t="str">
            <v>Laura River</v>
          </cell>
          <cell r="E469">
            <v>1</v>
          </cell>
          <cell r="F469">
            <v>109</v>
          </cell>
          <cell r="G469">
            <v>2</v>
          </cell>
        </row>
        <row r="470">
          <cell r="C470">
            <v>78</v>
          </cell>
          <cell r="D470" t="str">
            <v>Laura River</v>
          </cell>
          <cell r="E470">
            <v>1</v>
          </cell>
          <cell r="F470">
            <v>109</v>
          </cell>
          <cell r="G470">
            <v>3</v>
          </cell>
        </row>
        <row r="471">
          <cell r="C471">
            <v>78</v>
          </cell>
          <cell r="D471" t="str">
            <v>Laura River</v>
          </cell>
          <cell r="E471">
            <v>1</v>
          </cell>
          <cell r="F471">
            <v>109</v>
          </cell>
          <cell r="G471">
            <v>4</v>
          </cell>
        </row>
        <row r="472">
          <cell r="C472">
            <v>78</v>
          </cell>
          <cell r="D472" t="str">
            <v>Laura River</v>
          </cell>
          <cell r="E472">
            <v>1</v>
          </cell>
          <cell r="F472">
            <v>109</v>
          </cell>
          <cell r="G472">
            <v>5</v>
          </cell>
        </row>
        <row r="473">
          <cell r="C473">
            <v>78</v>
          </cell>
          <cell r="D473" t="str">
            <v>Laura River</v>
          </cell>
          <cell r="E473">
            <v>1</v>
          </cell>
          <cell r="F473">
            <v>109</v>
          </cell>
          <cell r="G473">
            <v>6</v>
          </cell>
        </row>
        <row r="474">
          <cell r="C474">
            <v>79</v>
          </cell>
          <cell r="D474" t="str">
            <v>Kennedy River</v>
          </cell>
          <cell r="E474">
            <v>3</v>
          </cell>
          <cell r="F474">
            <v>127</v>
          </cell>
          <cell r="G474">
            <v>1</v>
          </cell>
        </row>
        <row r="475">
          <cell r="C475">
            <v>79</v>
          </cell>
          <cell r="D475" t="str">
            <v>Kennedy River</v>
          </cell>
          <cell r="E475">
            <v>3</v>
          </cell>
          <cell r="F475">
            <v>127</v>
          </cell>
          <cell r="G475">
            <v>2</v>
          </cell>
        </row>
        <row r="476">
          <cell r="C476">
            <v>79</v>
          </cell>
          <cell r="D476" t="str">
            <v>Kennedy River</v>
          </cell>
          <cell r="E476">
            <v>3</v>
          </cell>
          <cell r="F476">
            <v>127</v>
          </cell>
          <cell r="G476">
            <v>3</v>
          </cell>
        </row>
        <row r="477">
          <cell r="C477">
            <v>79</v>
          </cell>
          <cell r="D477" t="str">
            <v>Kennedy River</v>
          </cell>
          <cell r="E477">
            <v>3</v>
          </cell>
          <cell r="F477">
            <v>127</v>
          </cell>
          <cell r="G477">
            <v>4</v>
          </cell>
        </row>
        <row r="478">
          <cell r="C478">
            <v>79</v>
          </cell>
          <cell r="D478" t="str">
            <v>Kennedy River</v>
          </cell>
          <cell r="E478">
            <v>3</v>
          </cell>
          <cell r="F478">
            <v>127</v>
          </cell>
          <cell r="G478">
            <v>5</v>
          </cell>
        </row>
        <row r="479">
          <cell r="C479">
            <v>79</v>
          </cell>
          <cell r="D479" t="str">
            <v>Kennedy River</v>
          </cell>
          <cell r="E479">
            <v>3</v>
          </cell>
          <cell r="F479">
            <v>127</v>
          </cell>
          <cell r="G479">
            <v>6</v>
          </cell>
        </row>
        <row r="480">
          <cell r="C480">
            <v>80</v>
          </cell>
          <cell r="D480" t="str">
            <v>Control pellita</v>
          </cell>
          <cell r="E480">
            <v>99</v>
          </cell>
          <cell r="F480">
            <v>301</v>
          </cell>
          <cell r="G480">
            <v>1</v>
          </cell>
        </row>
        <row r="481">
          <cell r="C481">
            <v>80</v>
          </cell>
          <cell r="D481" t="str">
            <v>Control pellita</v>
          </cell>
          <cell r="E481">
            <v>99</v>
          </cell>
          <cell r="F481">
            <v>301</v>
          </cell>
          <cell r="G481">
            <v>2</v>
          </cell>
        </row>
        <row r="482">
          <cell r="C482">
            <v>80</v>
          </cell>
          <cell r="D482" t="str">
            <v>Control pellita</v>
          </cell>
          <cell r="E482">
            <v>99</v>
          </cell>
          <cell r="F482">
            <v>301</v>
          </cell>
          <cell r="G482">
            <v>3</v>
          </cell>
        </row>
        <row r="483">
          <cell r="C483">
            <v>80</v>
          </cell>
          <cell r="D483" t="str">
            <v>Control pellita</v>
          </cell>
          <cell r="E483">
            <v>99</v>
          </cell>
          <cell r="F483">
            <v>301</v>
          </cell>
          <cell r="G483">
            <v>4</v>
          </cell>
        </row>
        <row r="484">
          <cell r="C484">
            <v>80</v>
          </cell>
          <cell r="D484" t="str">
            <v>Control pellita</v>
          </cell>
          <cell r="E484">
            <v>99</v>
          </cell>
          <cell r="F484">
            <v>301</v>
          </cell>
          <cell r="G484">
            <v>5</v>
          </cell>
        </row>
        <row r="485">
          <cell r="C485">
            <v>80</v>
          </cell>
          <cell r="D485" t="str">
            <v>Control pellita</v>
          </cell>
          <cell r="E485">
            <v>99</v>
          </cell>
          <cell r="F485">
            <v>301</v>
          </cell>
          <cell r="G485">
            <v>6</v>
          </cell>
        </row>
        <row r="486">
          <cell r="C486">
            <v>81</v>
          </cell>
          <cell r="D486" t="str">
            <v>Kennedy River</v>
          </cell>
          <cell r="E486">
            <v>3</v>
          </cell>
          <cell r="F486">
            <v>123</v>
          </cell>
          <cell r="G486">
            <v>1</v>
          </cell>
        </row>
        <row r="487">
          <cell r="C487">
            <v>81</v>
          </cell>
          <cell r="D487" t="str">
            <v>Kennedy River</v>
          </cell>
          <cell r="E487">
            <v>3</v>
          </cell>
          <cell r="F487">
            <v>123</v>
          </cell>
          <cell r="G487">
            <v>2</v>
          </cell>
        </row>
        <row r="488">
          <cell r="C488">
            <v>81</v>
          </cell>
          <cell r="D488" t="str">
            <v>Kennedy River</v>
          </cell>
          <cell r="E488">
            <v>3</v>
          </cell>
          <cell r="F488">
            <v>123</v>
          </cell>
          <cell r="G488">
            <v>3</v>
          </cell>
        </row>
        <row r="489">
          <cell r="C489">
            <v>81</v>
          </cell>
          <cell r="D489" t="str">
            <v>Kennedy River</v>
          </cell>
          <cell r="E489">
            <v>3</v>
          </cell>
          <cell r="F489">
            <v>123</v>
          </cell>
          <cell r="G489">
            <v>4</v>
          </cell>
        </row>
        <row r="490">
          <cell r="C490">
            <v>81</v>
          </cell>
          <cell r="D490" t="str">
            <v>Kennedy River</v>
          </cell>
          <cell r="E490">
            <v>3</v>
          </cell>
          <cell r="F490">
            <v>123</v>
          </cell>
          <cell r="G490">
            <v>5</v>
          </cell>
        </row>
        <row r="491">
          <cell r="C491">
            <v>81</v>
          </cell>
          <cell r="D491" t="str">
            <v>Kennedy River</v>
          </cell>
          <cell r="E491">
            <v>3</v>
          </cell>
          <cell r="F491">
            <v>123</v>
          </cell>
          <cell r="G491">
            <v>6</v>
          </cell>
        </row>
        <row r="492">
          <cell r="C492">
            <v>82</v>
          </cell>
          <cell r="D492" t="str">
            <v>Laura River</v>
          </cell>
          <cell r="E492">
            <v>1</v>
          </cell>
          <cell r="F492">
            <v>102</v>
          </cell>
          <cell r="G492">
            <v>1</v>
          </cell>
        </row>
        <row r="493">
          <cell r="C493">
            <v>82</v>
          </cell>
          <cell r="D493" t="str">
            <v>Laura River</v>
          </cell>
          <cell r="E493">
            <v>1</v>
          </cell>
          <cell r="F493">
            <v>102</v>
          </cell>
          <cell r="G493">
            <v>2</v>
          </cell>
        </row>
        <row r="494">
          <cell r="C494">
            <v>82</v>
          </cell>
          <cell r="D494" t="str">
            <v>Laura River</v>
          </cell>
          <cell r="E494">
            <v>1</v>
          </cell>
          <cell r="F494">
            <v>102</v>
          </cell>
          <cell r="G494">
            <v>3</v>
          </cell>
        </row>
        <row r="495">
          <cell r="C495">
            <v>82</v>
          </cell>
          <cell r="D495" t="str">
            <v>Laura River</v>
          </cell>
          <cell r="E495">
            <v>1</v>
          </cell>
          <cell r="F495">
            <v>102</v>
          </cell>
          <cell r="G495">
            <v>4</v>
          </cell>
        </row>
        <row r="496">
          <cell r="C496">
            <v>82</v>
          </cell>
          <cell r="D496" t="str">
            <v>Laura River</v>
          </cell>
          <cell r="E496">
            <v>1</v>
          </cell>
          <cell r="F496">
            <v>102</v>
          </cell>
          <cell r="G496">
            <v>5</v>
          </cell>
        </row>
        <row r="497">
          <cell r="C497">
            <v>82</v>
          </cell>
          <cell r="D497" t="str">
            <v>Laura River</v>
          </cell>
          <cell r="E497">
            <v>1</v>
          </cell>
          <cell r="F497">
            <v>102</v>
          </cell>
          <cell r="G497">
            <v>6</v>
          </cell>
        </row>
        <row r="498">
          <cell r="C498">
            <v>83</v>
          </cell>
          <cell r="D498" t="str">
            <v>Kennedy River</v>
          </cell>
          <cell r="E498">
            <v>3</v>
          </cell>
          <cell r="F498">
            <v>128</v>
          </cell>
          <cell r="G498">
            <v>1</v>
          </cell>
        </row>
        <row r="499">
          <cell r="C499">
            <v>83</v>
          </cell>
          <cell r="D499" t="str">
            <v>Kennedy River</v>
          </cell>
          <cell r="E499">
            <v>3</v>
          </cell>
          <cell r="F499">
            <v>128</v>
          </cell>
          <cell r="G499">
            <v>2</v>
          </cell>
        </row>
        <row r="500">
          <cell r="C500">
            <v>83</v>
          </cell>
          <cell r="D500" t="str">
            <v>Kennedy River</v>
          </cell>
          <cell r="E500">
            <v>3</v>
          </cell>
          <cell r="F500">
            <v>128</v>
          </cell>
          <cell r="G500">
            <v>3</v>
          </cell>
        </row>
        <row r="501">
          <cell r="C501">
            <v>83</v>
          </cell>
          <cell r="D501" t="str">
            <v>Kennedy River</v>
          </cell>
          <cell r="E501">
            <v>3</v>
          </cell>
          <cell r="F501">
            <v>128</v>
          </cell>
          <cell r="G501">
            <v>4</v>
          </cell>
        </row>
        <row r="502">
          <cell r="C502">
            <v>83</v>
          </cell>
          <cell r="D502" t="str">
            <v>Kennedy River</v>
          </cell>
          <cell r="E502">
            <v>3</v>
          </cell>
          <cell r="F502">
            <v>128</v>
          </cell>
          <cell r="G502">
            <v>5</v>
          </cell>
        </row>
        <row r="503">
          <cell r="C503">
            <v>83</v>
          </cell>
          <cell r="D503" t="str">
            <v>Kennedy River</v>
          </cell>
          <cell r="E503">
            <v>3</v>
          </cell>
          <cell r="F503">
            <v>128</v>
          </cell>
          <cell r="G503">
            <v>6</v>
          </cell>
        </row>
        <row r="504">
          <cell r="C504">
            <v>84</v>
          </cell>
          <cell r="D504" t="str">
            <v>Morehead River</v>
          </cell>
          <cell r="E504">
            <v>2</v>
          </cell>
          <cell r="F504">
            <v>118</v>
          </cell>
          <cell r="G504">
            <v>1</v>
          </cell>
        </row>
        <row r="505">
          <cell r="C505">
            <v>84</v>
          </cell>
          <cell r="D505" t="str">
            <v>Morehead River</v>
          </cell>
          <cell r="E505">
            <v>2</v>
          </cell>
          <cell r="F505">
            <v>118</v>
          </cell>
          <cell r="G505">
            <v>2</v>
          </cell>
        </row>
        <row r="506">
          <cell r="C506">
            <v>84</v>
          </cell>
          <cell r="D506" t="str">
            <v>Morehead River</v>
          </cell>
          <cell r="E506">
            <v>2</v>
          </cell>
          <cell r="F506">
            <v>118</v>
          </cell>
          <cell r="G506">
            <v>3</v>
          </cell>
        </row>
        <row r="507">
          <cell r="C507">
            <v>84</v>
          </cell>
          <cell r="D507" t="str">
            <v>Morehead River</v>
          </cell>
          <cell r="E507">
            <v>2</v>
          </cell>
          <cell r="F507">
            <v>118</v>
          </cell>
          <cell r="G507">
            <v>4</v>
          </cell>
        </row>
        <row r="508">
          <cell r="C508">
            <v>84</v>
          </cell>
          <cell r="D508" t="str">
            <v>Morehead River</v>
          </cell>
          <cell r="E508">
            <v>2</v>
          </cell>
          <cell r="F508">
            <v>118</v>
          </cell>
          <cell r="G508">
            <v>5</v>
          </cell>
        </row>
        <row r="509">
          <cell r="C509">
            <v>84</v>
          </cell>
          <cell r="D509" t="str">
            <v>Morehead River</v>
          </cell>
          <cell r="E509">
            <v>2</v>
          </cell>
          <cell r="F509">
            <v>118</v>
          </cell>
          <cell r="G509">
            <v>6</v>
          </cell>
        </row>
        <row r="510">
          <cell r="C510">
            <v>85</v>
          </cell>
          <cell r="D510" t="str">
            <v>Laura River</v>
          </cell>
          <cell r="E510">
            <v>1</v>
          </cell>
          <cell r="F510">
            <v>104</v>
          </cell>
          <cell r="G510">
            <v>1</v>
          </cell>
        </row>
        <row r="511">
          <cell r="C511">
            <v>85</v>
          </cell>
          <cell r="D511" t="str">
            <v>Laura River</v>
          </cell>
          <cell r="E511">
            <v>1</v>
          </cell>
          <cell r="F511">
            <v>104</v>
          </cell>
          <cell r="G511">
            <v>2</v>
          </cell>
        </row>
        <row r="512">
          <cell r="C512">
            <v>85</v>
          </cell>
          <cell r="D512" t="str">
            <v>Laura River</v>
          </cell>
          <cell r="E512">
            <v>1</v>
          </cell>
          <cell r="F512">
            <v>104</v>
          </cell>
          <cell r="G512">
            <v>3</v>
          </cell>
        </row>
        <row r="513">
          <cell r="C513">
            <v>85</v>
          </cell>
          <cell r="D513" t="str">
            <v>Laura River</v>
          </cell>
          <cell r="E513">
            <v>1</v>
          </cell>
          <cell r="F513">
            <v>104</v>
          </cell>
          <cell r="G513">
            <v>4</v>
          </cell>
        </row>
        <row r="514">
          <cell r="C514">
            <v>85</v>
          </cell>
          <cell r="D514" t="str">
            <v>Laura River</v>
          </cell>
          <cell r="E514">
            <v>1</v>
          </cell>
          <cell r="F514">
            <v>104</v>
          </cell>
          <cell r="G514">
            <v>5</v>
          </cell>
        </row>
        <row r="515">
          <cell r="C515">
            <v>85</v>
          </cell>
          <cell r="D515" t="str">
            <v>Laura River</v>
          </cell>
          <cell r="E515">
            <v>1</v>
          </cell>
          <cell r="F515">
            <v>104</v>
          </cell>
          <cell r="G515">
            <v>6</v>
          </cell>
        </row>
        <row r="516">
          <cell r="C516">
            <v>86</v>
          </cell>
          <cell r="D516" t="str">
            <v>Laura River</v>
          </cell>
          <cell r="E516">
            <v>1</v>
          </cell>
          <cell r="F516">
            <v>110</v>
          </cell>
          <cell r="G516">
            <v>1</v>
          </cell>
        </row>
        <row r="517">
          <cell r="C517">
            <v>86</v>
          </cell>
          <cell r="D517" t="str">
            <v>Laura River</v>
          </cell>
          <cell r="E517">
            <v>1</v>
          </cell>
          <cell r="F517">
            <v>110</v>
          </cell>
          <cell r="G517">
            <v>2</v>
          </cell>
        </row>
        <row r="518">
          <cell r="C518">
            <v>86</v>
          </cell>
          <cell r="D518" t="str">
            <v>Laura River</v>
          </cell>
          <cell r="E518">
            <v>1</v>
          </cell>
          <cell r="F518">
            <v>110</v>
          </cell>
          <cell r="G518">
            <v>3</v>
          </cell>
        </row>
        <row r="519">
          <cell r="C519">
            <v>86</v>
          </cell>
          <cell r="D519" t="str">
            <v>Laura River</v>
          </cell>
          <cell r="E519">
            <v>1</v>
          </cell>
          <cell r="F519">
            <v>110</v>
          </cell>
          <cell r="G519">
            <v>4</v>
          </cell>
        </row>
        <row r="520">
          <cell r="C520">
            <v>86</v>
          </cell>
          <cell r="D520" t="str">
            <v>Laura River</v>
          </cell>
          <cell r="E520">
            <v>1</v>
          </cell>
          <cell r="F520">
            <v>110</v>
          </cell>
          <cell r="G520">
            <v>5</v>
          </cell>
        </row>
        <row r="521">
          <cell r="C521">
            <v>86</v>
          </cell>
          <cell r="D521" t="str">
            <v>Laura River</v>
          </cell>
          <cell r="E521">
            <v>1</v>
          </cell>
          <cell r="F521">
            <v>110</v>
          </cell>
          <cell r="G521">
            <v>6</v>
          </cell>
        </row>
        <row r="522">
          <cell r="C522">
            <v>87</v>
          </cell>
          <cell r="D522" t="str">
            <v>Laura River</v>
          </cell>
          <cell r="E522">
            <v>1</v>
          </cell>
          <cell r="F522">
            <v>103</v>
          </cell>
          <cell r="G522">
            <v>1</v>
          </cell>
        </row>
        <row r="523">
          <cell r="C523">
            <v>87</v>
          </cell>
          <cell r="D523" t="str">
            <v>Laura River</v>
          </cell>
          <cell r="E523">
            <v>1</v>
          </cell>
          <cell r="F523">
            <v>103</v>
          </cell>
          <cell r="G523">
            <v>2</v>
          </cell>
        </row>
        <row r="524">
          <cell r="C524">
            <v>87</v>
          </cell>
          <cell r="D524" t="str">
            <v>Laura River</v>
          </cell>
          <cell r="E524">
            <v>1</v>
          </cell>
          <cell r="F524">
            <v>103</v>
          </cell>
          <cell r="G524">
            <v>3</v>
          </cell>
        </row>
        <row r="525">
          <cell r="C525">
            <v>87</v>
          </cell>
          <cell r="D525" t="str">
            <v>Laura River</v>
          </cell>
          <cell r="E525">
            <v>1</v>
          </cell>
          <cell r="F525">
            <v>103</v>
          </cell>
          <cell r="G525">
            <v>4</v>
          </cell>
        </row>
        <row r="526">
          <cell r="C526">
            <v>87</v>
          </cell>
          <cell r="D526" t="str">
            <v>Laura River</v>
          </cell>
          <cell r="E526">
            <v>1</v>
          </cell>
          <cell r="F526">
            <v>103</v>
          </cell>
          <cell r="G526">
            <v>5</v>
          </cell>
        </row>
        <row r="527">
          <cell r="C527">
            <v>87</v>
          </cell>
          <cell r="D527" t="str">
            <v>Laura River</v>
          </cell>
          <cell r="E527">
            <v>1</v>
          </cell>
          <cell r="F527">
            <v>103</v>
          </cell>
          <cell r="G527">
            <v>6</v>
          </cell>
        </row>
        <row r="528">
          <cell r="C528">
            <v>88</v>
          </cell>
          <cell r="D528" t="str">
            <v>Laura River</v>
          </cell>
          <cell r="E528">
            <v>1</v>
          </cell>
          <cell r="F528">
            <v>109</v>
          </cell>
          <cell r="G528">
            <v>1</v>
          </cell>
        </row>
        <row r="529">
          <cell r="C529">
            <v>88</v>
          </cell>
          <cell r="D529" t="str">
            <v>Laura River</v>
          </cell>
          <cell r="E529">
            <v>1</v>
          </cell>
          <cell r="F529">
            <v>109</v>
          </cell>
          <cell r="G529">
            <v>2</v>
          </cell>
        </row>
        <row r="530">
          <cell r="C530">
            <v>88</v>
          </cell>
          <cell r="D530" t="str">
            <v>Laura River</v>
          </cell>
          <cell r="E530">
            <v>1</v>
          </cell>
          <cell r="F530">
            <v>109</v>
          </cell>
          <cell r="G530">
            <v>3</v>
          </cell>
        </row>
        <row r="531">
          <cell r="C531">
            <v>88</v>
          </cell>
          <cell r="D531" t="str">
            <v>Laura River</v>
          </cell>
          <cell r="E531">
            <v>1</v>
          </cell>
          <cell r="F531">
            <v>109</v>
          </cell>
          <cell r="G531">
            <v>4</v>
          </cell>
        </row>
        <row r="532">
          <cell r="C532">
            <v>88</v>
          </cell>
          <cell r="D532" t="str">
            <v>Laura River</v>
          </cell>
          <cell r="E532">
            <v>1</v>
          </cell>
          <cell r="F532">
            <v>109</v>
          </cell>
          <cell r="G532">
            <v>5</v>
          </cell>
        </row>
        <row r="533">
          <cell r="C533">
            <v>88</v>
          </cell>
          <cell r="D533" t="str">
            <v>Laura River</v>
          </cell>
          <cell r="E533">
            <v>1</v>
          </cell>
          <cell r="F533">
            <v>109</v>
          </cell>
          <cell r="G533">
            <v>6</v>
          </cell>
        </row>
        <row r="534">
          <cell r="C534">
            <v>89</v>
          </cell>
          <cell r="D534" t="str">
            <v>Control pellita</v>
          </cell>
          <cell r="E534">
            <v>99</v>
          </cell>
          <cell r="F534">
            <v>301</v>
          </cell>
          <cell r="G534">
            <v>1</v>
          </cell>
        </row>
        <row r="535">
          <cell r="C535">
            <v>89</v>
          </cell>
          <cell r="D535" t="str">
            <v>Control pellita</v>
          </cell>
          <cell r="E535">
            <v>99</v>
          </cell>
          <cell r="F535">
            <v>301</v>
          </cell>
          <cell r="G535">
            <v>2</v>
          </cell>
        </row>
        <row r="536">
          <cell r="C536">
            <v>89</v>
          </cell>
          <cell r="D536" t="str">
            <v>Control pellita</v>
          </cell>
          <cell r="E536">
            <v>99</v>
          </cell>
          <cell r="F536">
            <v>301</v>
          </cell>
          <cell r="G536">
            <v>3</v>
          </cell>
        </row>
        <row r="537">
          <cell r="C537">
            <v>89</v>
          </cell>
          <cell r="D537" t="str">
            <v>Control pellita</v>
          </cell>
          <cell r="E537">
            <v>99</v>
          </cell>
          <cell r="F537">
            <v>301</v>
          </cell>
          <cell r="G537">
            <v>4</v>
          </cell>
        </row>
        <row r="538">
          <cell r="C538">
            <v>89</v>
          </cell>
          <cell r="D538" t="str">
            <v>Control pellita</v>
          </cell>
          <cell r="E538">
            <v>99</v>
          </cell>
          <cell r="F538">
            <v>301</v>
          </cell>
          <cell r="G538">
            <v>5</v>
          </cell>
        </row>
        <row r="539">
          <cell r="C539">
            <v>89</v>
          </cell>
          <cell r="D539" t="str">
            <v>Control pellita</v>
          </cell>
          <cell r="E539">
            <v>99</v>
          </cell>
          <cell r="F539">
            <v>301</v>
          </cell>
          <cell r="G539">
            <v>6</v>
          </cell>
        </row>
        <row r="540">
          <cell r="C540">
            <v>90</v>
          </cell>
          <cell r="D540" t="str">
            <v>Control pellita</v>
          </cell>
          <cell r="E540">
            <v>99</v>
          </cell>
          <cell r="F540">
            <v>998</v>
          </cell>
          <cell r="G540">
            <v>1</v>
          </cell>
        </row>
        <row r="541">
          <cell r="C541">
            <v>90</v>
          </cell>
          <cell r="D541" t="str">
            <v>Control pellita</v>
          </cell>
          <cell r="E541">
            <v>99</v>
          </cell>
          <cell r="F541">
            <v>998</v>
          </cell>
          <cell r="G541">
            <v>2</v>
          </cell>
        </row>
        <row r="542">
          <cell r="C542">
            <v>90</v>
          </cell>
          <cell r="D542" t="str">
            <v>Control pellita</v>
          </cell>
          <cell r="E542">
            <v>99</v>
          </cell>
          <cell r="F542">
            <v>998</v>
          </cell>
          <cell r="G542">
            <v>3</v>
          </cell>
        </row>
        <row r="543">
          <cell r="C543">
            <v>90</v>
          </cell>
          <cell r="D543" t="str">
            <v>Control pellita</v>
          </cell>
          <cell r="E543">
            <v>99</v>
          </cell>
          <cell r="F543">
            <v>998</v>
          </cell>
          <cell r="G543">
            <v>4</v>
          </cell>
        </row>
        <row r="544">
          <cell r="C544">
            <v>90</v>
          </cell>
          <cell r="D544" t="str">
            <v>Control pellita</v>
          </cell>
          <cell r="E544">
            <v>99</v>
          </cell>
          <cell r="F544">
            <v>998</v>
          </cell>
          <cell r="G544">
            <v>5</v>
          </cell>
        </row>
        <row r="545">
          <cell r="C545">
            <v>90</v>
          </cell>
          <cell r="D545" t="str">
            <v>Control pellita</v>
          </cell>
          <cell r="E545">
            <v>99</v>
          </cell>
          <cell r="F545">
            <v>998</v>
          </cell>
          <cell r="G545">
            <v>6</v>
          </cell>
        </row>
        <row r="546">
          <cell r="C546">
            <v>91</v>
          </cell>
          <cell r="D546" t="str">
            <v>Laura River</v>
          </cell>
          <cell r="E546">
            <v>1</v>
          </cell>
          <cell r="F546">
            <v>107</v>
          </cell>
          <cell r="G546">
            <v>1</v>
          </cell>
        </row>
        <row r="547">
          <cell r="C547">
            <v>91</v>
          </cell>
          <cell r="D547" t="str">
            <v>Laura River</v>
          </cell>
          <cell r="E547">
            <v>1</v>
          </cell>
          <cell r="F547">
            <v>107</v>
          </cell>
          <cell r="G547">
            <v>2</v>
          </cell>
        </row>
        <row r="548">
          <cell r="C548">
            <v>91</v>
          </cell>
          <cell r="D548" t="str">
            <v>Laura River</v>
          </cell>
          <cell r="E548">
            <v>1</v>
          </cell>
          <cell r="F548">
            <v>107</v>
          </cell>
          <cell r="G548">
            <v>3</v>
          </cell>
        </row>
        <row r="549">
          <cell r="C549">
            <v>91</v>
          </cell>
          <cell r="D549" t="str">
            <v>Laura River</v>
          </cell>
          <cell r="E549">
            <v>1</v>
          </cell>
          <cell r="F549">
            <v>107</v>
          </cell>
          <cell r="G549">
            <v>4</v>
          </cell>
        </row>
        <row r="550">
          <cell r="C550">
            <v>91</v>
          </cell>
          <cell r="D550" t="str">
            <v>Laura River</v>
          </cell>
          <cell r="E550">
            <v>1</v>
          </cell>
          <cell r="F550">
            <v>107</v>
          </cell>
          <cell r="G550">
            <v>5</v>
          </cell>
        </row>
        <row r="551">
          <cell r="C551">
            <v>91</v>
          </cell>
          <cell r="D551" t="str">
            <v>Laura River</v>
          </cell>
          <cell r="E551">
            <v>1</v>
          </cell>
          <cell r="F551">
            <v>107</v>
          </cell>
          <cell r="G551">
            <v>6</v>
          </cell>
        </row>
        <row r="552">
          <cell r="C552">
            <v>92</v>
          </cell>
          <cell r="D552" t="str">
            <v>Laura River</v>
          </cell>
          <cell r="E552">
            <v>1</v>
          </cell>
          <cell r="F552">
            <v>108</v>
          </cell>
          <cell r="G552">
            <v>1</v>
          </cell>
        </row>
        <row r="553">
          <cell r="C553">
            <v>92</v>
          </cell>
          <cell r="D553" t="str">
            <v>Laura River</v>
          </cell>
          <cell r="E553">
            <v>1</v>
          </cell>
          <cell r="F553">
            <v>108</v>
          </cell>
          <cell r="G553">
            <v>2</v>
          </cell>
        </row>
        <row r="554">
          <cell r="C554">
            <v>92</v>
          </cell>
          <cell r="D554" t="str">
            <v>Laura River</v>
          </cell>
          <cell r="E554">
            <v>1</v>
          </cell>
          <cell r="F554">
            <v>108</v>
          </cell>
          <cell r="G554">
            <v>3</v>
          </cell>
        </row>
        <row r="555">
          <cell r="C555">
            <v>92</v>
          </cell>
          <cell r="D555" t="str">
            <v>Laura River</v>
          </cell>
          <cell r="E555">
            <v>1</v>
          </cell>
          <cell r="F555">
            <v>108</v>
          </cell>
          <cell r="G555">
            <v>4</v>
          </cell>
        </row>
        <row r="556">
          <cell r="C556">
            <v>92</v>
          </cell>
          <cell r="D556" t="str">
            <v>Laura River</v>
          </cell>
          <cell r="E556">
            <v>1</v>
          </cell>
          <cell r="F556">
            <v>108</v>
          </cell>
          <cell r="G556">
            <v>5</v>
          </cell>
        </row>
        <row r="557">
          <cell r="C557">
            <v>92</v>
          </cell>
          <cell r="D557" t="str">
            <v>Laura River</v>
          </cell>
          <cell r="E557">
            <v>1</v>
          </cell>
          <cell r="F557">
            <v>108</v>
          </cell>
          <cell r="G557">
            <v>6</v>
          </cell>
        </row>
        <row r="558">
          <cell r="C558">
            <v>93</v>
          </cell>
          <cell r="D558" t="str">
            <v>Laura River</v>
          </cell>
          <cell r="E558">
            <v>1</v>
          </cell>
          <cell r="F558">
            <v>106</v>
          </cell>
          <cell r="G558">
            <v>1</v>
          </cell>
        </row>
        <row r="559">
          <cell r="C559">
            <v>93</v>
          </cell>
          <cell r="D559" t="str">
            <v>Laura River</v>
          </cell>
          <cell r="E559">
            <v>1</v>
          </cell>
          <cell r="F559">
            <v>106</v>
          </cell>
          <cell r="G559">
            <v>2</v>
          </cell>
        </row>
        <row r="560">
          <cell r="C560">
            <v>93</v>
          </cell>
          <cell r="D560" t="str">
            <v>Laura River</v>
          </cell>
          <cell r="E560">
            <v>1</v>
          </cell>
          <cell r="F560">
            <v>106</v>
          </cell>
          <cell r="G560">
            <v>3</v>
          </cell>
        </row>
        <row r="561">
          <cell r="C561">
            <v>93</v>
          </cell>
          <cell r="D561" t="str">
            <v>Laura River</v>
          </cell>
          <cell r="E561">
            <v>1</v>
          </cell>
          <cell r="F561">
            <v>106</v>
          </cell>
          <cell r="G561">
            <v>4</v>
          </cell>
        </row>
        <row r="562">
          <cell r="C562">
            <v>93</v>
          </cell>
          <cell r="D562" t="str">
            <v>Laura River</v>
          </cell>
          <cell r="E562">
            <v>1</v>
          </cell>
          <cell r="F562">
            <v>106</v>
          </cell>
          <cell r="G562">
            <v>5</v>
          </cell>
        </row>
        <row r="563">
          <cell r="C563">
            <v>93</v>
          </cell>
          <cell r="D563" t="str">
            <v>Laura River</v>
          </cell>
          <cell r="E563">
            <v>1</v>
          </cell>
          <cell r="F563">
            <v>106</v>
          </cell>
          <cell r="G563">
            <v>6</v>
          </cell>
        </row>
        <row r="564">
          <cell r="C564">
            <v>94</v>
          </cell>
          <cell r="D564" t="str">
            <v>Kennedy River</v>
          </cell>
          <cell r="E564">
            <v>3</v>
          </cell>
          <cell r="F564">
            <v>122</v>
          </cell>
          <cell r="G564">
            <v>1</v>
          </cell>
        </row>
        <row r="565">
          <cell r="C565">
            <v>94</v>
          </cell>
          <cell r="D565" t="str">
            <v>Kennedy River</v>
          </cell>
          <cell r="E565">
            <v>3</v>
          </cell>
          <cell r="F565">
            <v>122</v>
          </cell>
          <cell r="G565">
            <v>2</v>
          </cell>
        </row>
        <row r="566">
          <cell r="C566">
            <v>94</v>
          </cell>
          <cell r="D566" t="str">
            <v>Kennedy River</v>
          </cell>
          <cell r="E566">
            <v>3</v>
          </cell>
          <cell r="F566">
            <v>122</v>
          </cell>
          <cell r="G566">
            <v>3</v>
          </cell>
        </row>
        <row r="567">
          <cell r="C567">
            <v>94</v>
          </cell>
          <cell r="D567" t="str">
            <v>Kennedy River</v>
          </cell>
          <cell r="E567">
            <v>3</v>
          </cell>
          <cell r="F567">
            <v>122</v>
          </cell>
          <cell r="G567">
            <v>4</v>
          </cell>
        </row>
        <row r="568">
          <cell r="C568">
            <v>94</v>
          </cell>
          <cell r="D568" t="str">
            <v>Kennedy River</v>
          </cell>
          <cell r="E568">
            <v>3</v>
          </cell>
          <cell r="F568">
            <v>122</v>
          </cell>
          <cell r="G568">
            <v>5</v>
          </cell>
        </row>
        <row r="569">
          <cell r="C569">
            <v>94</v>
          </cell>
          <cell r="D569" t="str">
            <v>Kennedy River</v>
          </cell>
          <cell r="E569">
            <v>3</v>
          </cell>
          <cell r="F569">
            <v>122</v>
          </cell>
          <cell r="G569">
            <v>6</v>
          </cell>
        </row>
        <row r="570">
          <cell r="C570">
            <v>95</v>
          </cell>
          <cell r="D570" t="str">
            <v>Control urophylla</v>
          </cell>
          <cell r="E570">
            <v>99</v>
          </cell>
          <cell r="F570">
            <v>999</v>
          </cell>
          <cell r="G570">
            <v>1</v>
          </cell>
        </row>
        <row r="571">
          <cell r="C571">
            <v>95</v>
          </cell>
          <cell r="D571" t="str">
            <v>Control urophylla</v>
          </cell>
          <cell r="E571">
            <v>99</v>
          </cell>
          <cell r="F571">
            <v>999</v>
          </cell>
          <cell r="G571">
            <v>2</v>
          </cell>
        </row>
        <row r="572">
          <cell r="C572">
            <v>95</v>
          </cell>
          <cell r="D572" t="str">
            <v>Control urophylla</v>
          </cell>
          <cell r="E572">
            <v>99</v>
          </cell>
          <cell r="F572">
            <v>999</v>
          </cell>
          <cell r="G572">
            <v>3</v>
          </cell>
        </row>
        <row r="573">
          <cell r="C573">
            <v>95</v>
          </cell>
          <cell r="D573" t="str">
            <v>Control urophylla</v>
          </cell>
          <cell r="E573">
            <v>99</v>
          </cell>
          <cell r="F573">
            <v>999</v>
          </cell>
          <cell r="G573">
            <v>4</v>
          </cell>
        </row>
        <row r="574">
          <cell r="C574">
            <v>95</v>
          </cell>
          <cell r="D574" t="str">
            <v>Control urophylla</v>
          </cell>
          <cell r="E574">
            <v>99</v>
          </cell>
          <cell r="F574">
            <v>999</v>
          </cell>
          <cell r="G574">
            <v>5</v>
          </cell>
        </row>
        <row r="575">
          <cell r="C575">
            <v>95</v>
          </cell>
          <cell r="D575" t="str">
            <v>Control urophylla</v>
          </cell>
          <cell r="E575">
            <v>99</v>
          </cell>
          <cell r="F575">
            <v>999</v>
          </cell>
          <cell r="G575">
            <v>6</v>
          </cell>
        </row>
        <row r="576">
          <cell r="C576">
            <v>96</v>
          </cell>
          <cell r="D576" t="str">
            <v>Control urophylla</v>
          </cell>
          <cell r="E576">
            <v>99</v>
          </cell>
          <cell r="F576">
            <v>711</v>
          </cell>
          <cell r="G576">
            <v>1</v>
          </cell>
        </row>
        <row r="577">
          <cell r="C577">
            <v>96</v>
          </cell>
          <cell r="D577" t="str">
            <v>Control urophylla</v>
          </cell>
          <cell r="E577">
            <v>99</v>
          </cell>
          <cell r="F577">
            <v>711</v>
          </cell>
          <cell r="G577">
            <v>2</v>
          </cell>
        </row>
        <row r="578">
          <cell r="C578">
            <v>96</v>
          </cell>
          <cell r="D578" t="str">
            <v>Control urophylla</v>
          </cell>
          <cell r="E578">
            <v>99</v>
          </cell>
          <cell r="F578">
            <v>711</v>
          </cell>
          <cell r="G578">
            <v>3</v>
          </cell>
        </row>
        <row r="579">
          <cell r="C579">
            <v>96</v>
          </cell>
          <cell r="D579" t="str">
            <v>Control urophylla</v>
          </cell>
          <cell r="E579">
            <v>99</v>
          </cell>
          <cell r="F579">
            <v>711</v>
          </cell>
          <cell r="G579">
            <v>4</v>
          </cell>
        </row>
        <row r="580">
          <cell r="C580">
            <v>96</v>
          </cell>
          <cell r="D580" t="str">
            <v>Control urophylla</v>
          </cell>
          <cell r="E580">
            <v>99</v>
          </cell>
          <cell r="F580">
            <v>711</v>
          </cell>
          <cell r="G580">
            <v>5</v>
          </cell>
        </row>
        <row r="581">
          <cell r="C581">
            <v>96</v>
          </cell>
          <cell r="D581" t="str">
            <v>Control urophylla</v>
          </cell>
          <cell r="E581">
            <v>99</v>
          </cell>
          <cell r="F581">
            <v>711</v>
          </cell>
          <cell r="G581">
            <v>6</v>
          </cell>
        </row>
        <row r="582">
          <cell r="C582">
            <v>97</v>
          </cell>
          <cell r="D582" t="str">
            <v>Laura River</v>
          </cell>
          <cell r="E582">
            <v>1</v>
          </cell>
          <cell r="F582">
            <v>103</v>
          </cell>
          <cell r="G582">
            <v>1</v>
          </cell>
        </row>
        <row r="583">
          <cell r="C583">
            <v>97</v>
          </cell>
          <cell r="D583" t="str">
            <v>Laura River</v>
          </cell>
          <cell r="E583">
            <v>1</v>
          </cell>
          <cell r="F583">
            <v>103</v>
          </cell>
          <cell r="G583">
            <v>2</v>
          </cell>
        </row>
        <row r="584">
          <cell r="C584">
            <v>97</v>
          </cell>
          <cell r="D584" t="str">
            <v>Laura River</v>
          </cell>
          <cell r="E584">
            <v>1</v>
          </cell>
          <cell r="F584">
            <v>103</v>
          </cell>
          <cell r="G584">
            <v>3</v>
          </cell>
        </row>
        <row r="585">
          <cell r="C585">
            <v>97</v>
          </cell>
          <cell r="D585" t="str">
            <v>Laura River</v>
          </cell>
          <cell r="E585">
            <v>1</v>
          </cell>
          <cell r="F585">
            <v>103</v>
          </cell>
          <cell r="G585">
            <v>4</v>
          </cell>
        </row>
        <row r="586">
          <cell r="C586">
            <v>97</v>
          </cell>
          <cell r="D586" t="str">
            <v>Laura River</v>
          </cell>
          <cell r="E586">
            <v>1</v>
          </cell>
          <cell r="F586">
            <v>103</v>
          </cell>
          <cell r="G586">
            <v>5</v>
          </cell>
        </row>
        <row r="587">
          <cell r="C587">
            <v>97</v>
          </cell>
          <cell r="D587" t="str">
            <v>Laura River</v>
          </cell>
          <cell r="E587">
            <v>1</v>
          </cell>
          <cell r="F587">
            <v>103</v>
          </cell>
          <cell r="G587">
            <v>6</v>
          </cell>
        </row>
        <row r="588">
          <cell r="C588">
            <v>98</v>
          </cell>
          <cell r="D588" t="str">
            <v>Control urophylla</v>
          </cell>
          <cell r="E588">
            <v>99</v>
          </cell>
          <cell r="F588">
            <v>711</v>
          </cell>
          <cell r="G588">
            <v>1</v>
          </cell>
        </row>
        <row r="589">
          <cell r="C589">
            <v>98</v>
          </cell>
          <cell r="D589" t="str">
            <v>Control urophylla</v>
          </cell>
          <cell r="E589">
            <v>99</v>
          </cell>
          <cell r="F589">
            <v>711</v>
          </cell>
          <cell r="G589">
            <v>2</v>
          </cell>
        </row>
        <row r="590">
          <cell r="C590">
            <v>98</v>
          </cell>
          <cell r="D590" t="str">
            <v>Control urophylla</v>
          </cell>
          <cell r="E590">
            <v>99</v>
          </cell>
          <cell r="F590">
            <v>711</v>
          </cell>
          <cell r="G590">
            <v>3</v>
          </cell>
        </row>
        <row r="591">
          <cell r="C591">
            <v>98</v>
          </cell>
          <cell r="D591" t="str">
            <v>Control urophylla</v>
          </cell>
          <cell r="E591">
            <v>99</v>
          </cell>
          <cell r="F591">
            <v>711</v>
          </cell>
          <cell r="G591">
            <v>4</v>
          </cell>
        </row>
        <row r="592">
          <cell r="C592">
            <v>98</v>
          </cell>
          <cell r="D592" t="str">
            <v>Control urophylla</v>
          </cell>
          <cell r="E592">
            <v>99</v>
          </cell>
          <cell r="F592">
            <v>711</v>
          </cell>
          <cell r="G592">
            <v>5</v>
          </cell>
        </row>
        <row r="593">
          <cell r="C593">
            <v>98</v>
          </cell>
          <cell r="D593" t="str">
            <v>Control urophylla</v>
          </cell>
          <cell r="E593">
            <v>99</v>
          </cell>
          <cell r="F593">
            <v>711</v>
          </cell>
          <cell r="G593">
            <v>6</v>
          </cell>
        </row>
        <row r="594">
          <cell r="C594">
            <v>99</v>
          </cell>
          <cell r="D594" t="str">
            <v>Morehead River</v>
          </cell>
          <cell r="E594">
            <v>2</v>
          </cell>
          <cell r="F594">
            <v>117</v>
          </cell>
          <cell r="G594">
            <v>1</v>
          </cell>
        </row>
        <row r="595">
          <cell r="C595">
            <v>99</v>
          </cell>
          <cell r="D595" t="str">
            <v>Morehead River</v>
          </cell>
          <cell r="E595">
            <v>2</v>
          </cell>
          <cell r="F595">
            <v>117</v>
          </cell>
          <cell r="G595">
            <v>2</v>
          </cell>
        </row>
        <row r="596">
          <cell r="C596">
            <v>99</v>
          </cell>
          <cell r="D596" t="str">
            <v>Morehead River</v>
          </cell>
          <cell r="E596">
            <v>2</v>
          </cell>
          <cell r="F596">
            <v>117</v>
          </cell>
          <cell r="G596">
            <v>3</v>
          </cell>
        </row>
        <row r="597">
          <cell r="C597">
            <v>99</v>
          </cell>
          <cell r="D597" t="str">
            <v>Morehead River</v>
          </cell>
          <cell r="E597">
            <v>2</v>
          </cell>
          <cell r="F597">
            <v>117</v>
          </cell>
          <cell r="G597">
            <v>4</v>
          </cell>
        </row>
        <row r="598">
          <cell r="C598">
            <v>99</v>
          </cell>
          <cell r="D598" t="str">
            <v>Morehead River</v>
          </cell>
          <cell r="E598">
            <v>2</v>
          </cell>
          <cell r="F598">
            <v>117</v>
          </cell>
          <cell r="G598">
            <v>5</v>
          </cell>
        </row>
        <row r="599">
          <cell r="C599">
            <v>99</v>
          </cell>
          <cell r="D599" t="str">
            <v>Morehead River</v>
          </cell>
          <cell r="E599">
            <v>2</v>
          </cell>
          <cell r="F599">
            <v>117</v>
          </cell>
          <cell r="G599">
            <v>6</v>
          </cell>
        </row>
        <row r="600">
          <cell r="C600">
            <v>100</v>
          </cell>
          <cell r="D600" t="str">
            <v>Laura River</v>
          </cell>
          <cell r="E600">
            <v>1</v>
          </cell>
          <cell r="F600">
            <v>106</v>
          </cell>
          <cell r="G600">
            <v>1</v>
          </cell>
        </row>
        <row r="601">
          <cell r="C601">
            <v>100</v>
          </cell>
          <cell r="D601" t="str">
            <v>Laura River</v>
          </cell>
          <cell r="E601">
            <v>1</v>
          </cell>
          <cell r="F601">
            <v>106</v>
          </cell>
          <cell r="G601">
            <v>2</v>
          </cell>
        </row>
        <row r="602">
          <cell r="C602">
            <v>100</v>
          </cell>
          <cell r="D602" t="str">
            <v>Laura River</v>
          </cell>
          <cell r="E602">
            <v>1</v>
          </cell>
          <cell r="F602">
            <v>106</v>
          </cell>
          <cell r="G602">
            <v>3</v>
          </cell>
        </row>
        <row r="603">
          <cell r="C603">
            <v>100</v>
          </cell>
          <cell r="D603" t="str">
            <v>Laura River</v>
          </cell>
          <cell r="E603">
            <v>1</v>
          </cell>
          <cell r="F603">
            <v>106</v>
          </cell>
          <cell r="G603">
            <v>4</v>
          </cell>
        </row>
        <row r="604">
          <cell r="C604">
            <v>100</v>
          </cell>
          <cell r="D604" t="str">
            <v>Laura River</v>
          </cell>
          <cell r="E604">
            <v>1</v>
          </cell>
          <cell r="F604">
            <v>106</v>
          </cell>
          <cell r="G604">
            <v>5</v>
          </cell>
        </row>
        <row r="605">
          <cell r="C605">
            <v>100</v>
          </cell>
          <cell r="D605" t="str">
            <v>Laura River</v>
          </cell>
          <cell r="E605">
            <v>1</v>
          </cell>
          <cell r="F605">
            <v>106</v>
          </cell>
          <cell r="G605">
            <v>6</v>
          </cell>
        </row>
        <row r="606">
          <cell r="C606">
            <v>101</v>
          </cell>
          <cell r="D606" t="str">
            <v>Control urophylla</v>
          </cell>
          <cell r="E606">
            <v>99</v>
          </cell>
          <cell r="F606">
            <v>999</v>
          </cell>
          <cell r="G606">
            <v>1</v>
          </cell>
        </row>
        <row r="607">
          <cell r="C607">
            <v>101</v>
          </cell>
          <cell r="D607" t="str">
            <v>Control urophylla</v>
          </cell>
          <cell r="E607">
            <v>99</v>
          </cell>
          <cell r="F607">
            <v>999</v>
          </cell>
          <cell r="G607">
            <v>2</v>
          </cell>
        </row>
        <row r="608">
          <cell r="C608">
            <v>101</v>
          </cell>
          <cell r="D608" t="str">
            <v>Control urophylla</v>
          </cell>
          <cell r="E608">
            <v>99</v>
          </cell>
          <cell r="F608">
            <v>999</v>
          </cell>
          <cell r="G608">
            <v>3</v>
          </cell>
        </row>
        <row r="609">
          <cell r="C609">
            <v>101</v>
          </cell>
          <cell r="D609" t="str">
            <v>Control urophylla</v>
          </cell>
          <cell r="E609">
            <v>99</v>
          </cell>
          <cell r="F609">
            <v>999</v>
          </cell>
          <cell r="G609">
            <v>4</v>
          </cell>
        </row>
        <row r="610">
          <cell r="C610">
            <v>101</v>
          </cell>
          <cell r="D610" t="str">
            <v>Control urophylla</v>
          </cell>
          <cell r="E610">
            <v>99</v>
          </cell>
          <cell r="F610">
            <v>999</v>
          </cell>
          <cell r="G610">
            <v>5</v>
          </cell>
        </row>
        <row r="611">
          <cell r="C611">
            <v>101</v>
          </cell>
          <cell r="D611" t="str">
            <v>Control urophylla</v>
          </cell>
          <cell r="E611">
            <v>99</v>
          </cell>
          <cell r="F611">
            <v>999</v>
          </cell>
          <cell r="G611">
            <v>6</v>
          </cell>
        </row>
        <row r="612">
          <cell r="C612">
            <v>102</v>
          </cell>
          <cell r="D612" t="str">
            <v>Kennedy River</v>
          </cell>
          <cell r="E612">
            <v>3</v>
          </cell>
          <cell r="F612">
            <v>127</v>
          </cell>
          <cell r="G612">
            <v>1</v>
          </cell>
        </row>
        <row r="613">
          <cell r="C613">
            <v>102</v>
          </cell>
          <cell r="D613" t="str">
            <v>Kennedy River</v>
          </cell>
          <cell r="E613">
            <v>3</v>
          </cell>
          <cell r="F613">
            <v>127</v>
          </cell>
          <cell r="G613">
            <v>2</v>
          </cell>
        </row>
        <row r="614">
          <cell r="C614">
            <v>102</v>
          </cell>
          <cell r="D614" t="str">
            <v>Kennedy River</v>
          </cell>
          <cell r="E614">
            <v>3</v>
          </cell>
          <cell r="F614">
            <v>127</v>
          </cell>
          <cell r="G614">
            <v>3</v>
          </cell>
        </row>
        <row r="615">
          <cell r="C615">
            <v>102</v>
          </cell>
          <cell r="D615" t="str">
            <v>Kennedy River</v>
          </cell>
          <cell r="E615">
            <v>3</v>
          </cell>
          <cell r="F615">
            <v>127</v>
          </cell>
          <cell r="G615">
            <v>4</v>
          </cell>
        </row>
        <row r="616">
          <cell r="C616">
            <v>102</v>
          </cell>
          <cell r="D616" t="str">
            <v>Kennedy River</v>
          </cell>
          <cell r="E616">
            <v>3</v>
          </cell>
          <cell r="F616">
            <v>127</v>
          </cell>
          <cell r="G616">
            <v>5</v>
          </cell>
        </row>
        <row r="617">
          <cell r="C617">
            <v>102</v>
          </cell>
          <cell r="D617" t="str">
            <v>Kennedy River</v>
          </cell>
          <cell r="E617">
            <v>3</v>
          </cell>
          <cell r="F617">
            <v>127</v>
          </cell>
          <cell r="G617">
            <v>6</v>
          </cell>
        </row>
        <row r="618">
          <cell r="C618">
            <v>103</v>
          </cell>
          <cell r="D618" t="str">
            <v>Laura River</v>
          </cell>
          <cell r="E618">
            <v>1</v>
          </cell>
          <cell r="F618">
            <v>108</v>
          </cell>
          <cell r="G618">
            <v>1</v>
          </cell>
        </row>
        <row r="619">
          <cell r="C619">
            <v>103</v>
          </cell>
          <cell r="D619" t="str">
            <v>Laura River</v>
          </cell>
          <cell r="E619">
            <v>1</v>
          </cell>
          <cell r="F619">
            <v>108</v>
          </cell>
          <cell r="G619">
            <v>2</v>
          </cell>
        </row>
        <row r="620">
          <cell r="C620">
            <v>103</v>
          </cell>
          <cell r="D620" t="str">
            <v>Laura River</v>
          </cell>
          <cell r="E620">
            <v>1</v>
          </cell>
          <cell r="F620">
            <v>108</v>
          </cell>
          <cell r="G620">
            <v>3</v>
          </cell>
        </row>
        <row r="621">
          <cell r="C621">
            <v>103</v>
          </cell>
          <cell r="D621" t="str">
            <v>Laura River</v>
          </cell>
          <cell r="E621">
            <v>1</v>
          </cell>
          <cell r="F621">
            <v>108</v>
          </cell>
          <cell r="G621">
            <v>4</v>
          </cell>
        </row>
        <row r="622">
          <cell r="C622">
            <v>103</v>
          </cell>
          <cell r="D622" t="str">
            <v>Laura River</v>
          </cell>
          <cell r="E622">
            <v>1</v>
          </cell>
          <cell r="F622">
            <v>108</v>
          </cell>
          <cell r="G622">
            <v>5</v>
          </cell>
        </row>
        <row r="623">
          <cell r="C623">
            <v>103</v>
          </cell>
          <cell r="D623" t="str">
            <v>Laura River</v>
          </cell>
          <cell r="E623">
            <v>1</v>
          </cell>
          <cell r="F623">
            <v>108</v>
          </cell>
          <cell r="G623">
            <v>6</v>
          </cell>
        </row>
        <row r="624">
          <cell r="C624">
            <v>104</v>
          </cell>
          <cell r="D624" t="str">
            <v>Laura River</v>
          </cell>
          <cell r="E624">
            <v>1</v>
          </cell>
          <cell r="F624">
            <v>109</v>
          </cell>
          <cell r="G624">
            <v>1</v>
          </cell>
        </row>
        <row r="625">
          <cell r="C625">
            <v>104</v>
          </cell>
          <cell r="D625" t="str">
            <v>Laura River</v>
          </cell>
          <cell r="E625">
            <v>1</v>
          </cell>
          <cell r="F625">
            <v>109</v>
          </cell>
          <cell r="G625">
            <v>2</v>
          </cell>
        </row>
        <row r="626">
          <cell r="C626">
            <v>104</v>
          </cell>
          <cell r="D626" t="str">
            <v>Laura River</v>
          </cell>
          <cell r="E626">
            <v>1</v>
          </cell>
          <cell r="F626">
            <v>109</v>
          </cell>
          <cell r="G626">
            <v>3</v>
          </cell>
        </row>
        <row r="627">
          <cell r="C627">
            <v>104</v>
          </cell>
          <cell r="D627" t="str">
            <v>Laura River</v>
          </cell>
          <cell r="E627">
            <v>1</v>
          </cell>
          <cell r="F627">
            <v>109</v>
          </cell>
          <cell r="G627">
            <v>4</v>
          </cell>
        </row>
        <row r="628">
          <cell r="C628">
            <v>104</v>
          </cell>
          <cell r="D628" t="str">
            <v>Laura River</v>
          </cell>
          <cell r="E628">
            <v>1</v>
          </cell>
          <cell r="F628">
            <v>109</v>
          </cell>
          <cell r="G628">
            <v>5</v>
          </cell>
        </row>
        <row r="629">
          <cell r="C629">
            <v>104</v>
          </cell>
          <cell r="D629" t="str">
            <v>Laura River</v>
          </cell>
          <cell r="E629">
            <v>1</v>
          </cell>
          <cell r="F629">
            <v>109</v>
          </cell>
          <cell r="G629">
            <v>6</v>
          </cell>
        </row>
        <row r="630">
          <cell r="C630">
            <v>105</v>
          </cell>
          <cell r="D630" t="str">
            <v>Laura River</v>
          </cell>
          <cell r="E630">
            <v>1</v>
          </cell>
          <cell r="F630">
            <v>107</v>
          </cell>
          <cell r="G630">
            <v>1</v>
          </cell>
        </row>
        <row r="631">
          <cell r="C631">
            <v>105</v>
          </cell>
          <cell r="D631" t="str">
            <v>Laura River</v>
          </cell>
          <cell r="E631">
            <v>1</v>
          </cell>
          <cell r="F631">
            <v>107</v>
          </cell>
          <cell r="G631">
            <v>2</v>
          </cell>
        </row>
        <row r="632">
          <cell r="C632">
            <v>105</v>
          </cell>
          <cell r="D632" t="str">
            <v>Laura River</v>
          </cell>
          <cell r="E632">
            <v>1</v>
          </cell>
          <cell r="F632">
            <v>107</v>
          </cell>
          <cell r="G632">
            <v>3</v>
          </cell>
        </row>
        <row r="633">
          <cell r="C633">
            <v>105</v>
          </cell>
          <cell r="D633" t="str">
            <v>Laura River</v>
          </cell>
          <cell r="E633">
            <v>1</v>
          </cell>
          <cell r="F633">
            <v>107</v>
          </cell>
          <cell r="G633">
            <v>4</v>
          </cell>
        </row>
        <row r="634">
          <cell r="C634">
            <v>105</v>
          </cell>
          <cell r="D634" t="str">
            <v>Laura River</v>
          </cell>
          <cell r="E634">
            <v>1</v>
          </cell>
          <cell r="F634">
            <v>107</v>
          </cell>
          <cell r="G634">
            <v>5</v>
          </cell>
        </row>
        <row r="635">
          <cell r="C635">
            <v>105</v>
          </cell>
          <cell r="D635" t="str">
            <v>Laura River</v>
          </cell>
          <cell r="E635">
            <v>1</v>
          </cell>
          <cell r="F635">
            <v>107</v>
          </cell>
          <cell r="G635">
            <v>6</v>
          </cell>
        </row>
        <row r="636">
          <cell r="C636">
            <v>106</v>
          </cell>
          <cell r="D636" t="str">
            <v>Laura River</v>
          </cell>
          <cell r="E636">
            <v>1</v>
          </cell>
          <cell r="F636">
            <v>104</v>
          </cell>
          <cell r="G636">
            <v>1</v>
          </cell>
        </row>
        <row r="637">
          <cell r="C637">
            <v>106</v>
          </cell>
          <cell r="D637" t="str">
            <v>Laura River</v>
          </cell>
          <cell r="E637">
            <v>1</v>
          </cell>
          <cell r="F637">
            <v>104</v>
          </cell>
          <cell r="G637">
            <v>2</v>
          </cell>
        </row>
        <row r="638">
          <cell r="C638">
            <v>106</v>
          </cell>
          <cell r="D638" t="str">
            <v>Laura River</v>
          </cell>
          <cell r="E638">
            <v>1</v>
          </cell>
          <cell r="F638">
            <v>104</v>
          </cell>
          <cell r="G638">
            <v>3</v>
          </cell>
        </row>
        <row r="639">
          <cell r="C639">
            <v>106</v>
          </cell>
          <cell r="D639" t="str">
            <v>Laura River</v>
          </cell>
          <cell r="E639">
            <v>1</v>
          </cell>
          <cell r="F639">
            <v>104</v>
          </cell>
          <cell r="G639">
            <v>4</v>
          </cell>
        </row>
        <row r="640">
          <cell r="C640">
            <v>106</v>
          </cell>
          <cell r="D640" t="str">
            <v>Laura River</v>
          </cell>
          <cell r="E640">
            <v>1</v>
          </cell>
          <cell r="F640">
            <v>104</v>
          </cell>
          <cell r="G640">
            <v>5</v>
          </cell>
        </row>
        <row r="641">
          <cell r="C641">
            <v>106</v>
          </cell>
          <cell r="D641" t="str">
            <v>Laura River</v>
          </cell>
          <cell r="E641">
            <v>1</v>
          </cell>
          <cell r="F641">
            <v>104</v>
          </cell>
          <cell r="G641">
            <v>6</v>
          </cell>
        </row>
        <row r="642">
          <cell r="C642">
            <v>107</v>
          </cell>
          <cell r="D642" t="str">
            <v>Control pellita</v>
          </cell>
          <cell r="E642">
            <v>99</v>
          </cell>
          <cell r="F642">
            <v>301</v>
          </cell>
          <cell r="G642">
            <v>1</v>
          </cell>
        </row>
        <row r="643">
          <cell r="C643">
            <v>107</v>
          </cell>
          <cell r="D643" t="str">
            <v>Control pellita</v>
          </cell>
          <cell r="E643">
            <v>99</v>
          </cell>
          <cell r="F643">
            <v>301</v>
          </cell>
          <cell r="G643">
            <v>2</v>
          </cell>
        </row>
        <row r="644">
          <cell r="C644">
            <v>107</v>
          </cell>
          <cell r="D644" t="str">
            <v>Control pellita</v>
          </cell>
          <cell r="E644">
            <v>99</v>
          </cell>
          <cell r="F644">
            <v>301</v>
          </cell>
          <cell r="G644">
            <v>3</v>
          </cell>
        </row>
        <row r="645">
          <cell r="C645">
            <v>107</v>
          </cell>
          <cell r="D645" t="str">
            <v>Control pellita</v>
          </cell>
          <cell r="E645">
            <v>99</v>
          </cell>
          <cell r="F645">
            <v>301</v>
          </cell>
          <cell r="G645">
            <v>4</v>
          </cell>
        </row>
        <row r="646">
          <cell r="C646">
            <v>107</v>
          </cell>
          <cell r="D646" t="str">
            <v>Control pellita</v>
          </cell>
          <cell r="E646">
            <v>99</v>
          </cell>
          <cell r="F646">
            <v>301</v>
          </cell>
          <cell r="G646">
            <v>5</v>
          </cell>
        </row>
        <row r="647">
          <cell r="C647">
            <v>107</v>
          </cell>
          <cell r="D647" t="str">
            <v>Control pellita</v>
          </cell>
          <cell r="E647">
            <v>99</v>
          </cell>
          <cell r="F647">
            <v>301</v>
          </cell>
          <cell r="G647">
            <v>6</v>
          </cell>
        </row>
        <row r="648">
          <cell r="C648">
            <v>108</v>
          </cell>
          <cell r="D648" t="str">
            <v>Control pellita</v>
          </cell>
          <cell r="E648">
            <v>99</v>
          </cell>
          <cell r="F648">
            <v>998</v>
          </cell>
          <cell r="G648">
            <v>1</v>
          </cell>
        </row>
        <row r="649">
          <cell r="C649">
            <v>108</v>
          </cell>
          <cell r="D649" t="str">
            <v>Control pellita</v>
          </cell>
          <cell r="E649">
            <v>99</v>
          </cell>
          <cell r="F649">
            <v>998</v>
          </cell>
          <cell r="G649">
            <v>2</v>
          </cell>
        </row>
        <row r="650">
          <cell r="C650">
            <v>108</v>
          </cell>
          <cell r="D650" t="str">
            <v>Control pellita</v>
          </cell>
          <cell r="E650">
            <v>99</v>
          </cell>
          <cell r="F650">
            <v>998</v>
          </cell>
          <cell r="G650">
            <v>3</v>
          </cell>
        </row>
        <row r="651">
          <cell r="C651">
            <v>108</v>
          </cell>
          <cell r="D651" t="str">
            <v>Control pellita</v>
          </cell>
          <cell r="E651">
            <v>99</v>
          </cell>
          <cell r="F651">
            <v>998</v>
          </cell>
          <cell r="G651">
            <v>4</v>
          </cell>
        </row>
        <row r="652">
          <cell r="C652">
            <v>108</v>
          </cell>
          <cell r="D652" t="str">
            <v>Control pellita</v>
          </cell>
          <cell r="E652">
            <v>99</v>
          </cell>
          <cell r="F652">
            <v>998</v>
          </cell>
          <cell r="G652">
            <v>5</v>
          </cell>
        </row>
        <row r="653">
          <cell r="C653">
            <v>108</v>
          </cell>
          <cell r="D653" t="str">
            <v>Control pellita</v>
          </cell>
          <cell r="E653">
            <v>99</v>
          </cell>
          <cell r="F653">
            <v>998</v>
          </cell>
          <cell r="G653">
            <v>6</v>
          </cell>
        </row>
        <row r="654">
          <cell r="C654">
            <v>109</v>
          </cell>
          <cell r="D654" t="str">
            <v>Laura River</v>
          </cell>
          <cell r="E654">
            <v>1</v>
          </cell>
          <cell r="F654">
            <v>102</v>
          </cell>
          <cell r="G654">
            <v>1</v>
          </cell>
        </row>
        <row r="655">
          <cell r="C655">
            <v>109</v>
          </cell>
          <cell r="D655" t="str">
            <v>Laura River</v>
          </cell>
          <cell r="E655">
            <v>1</v>
          </cell>
          <cell r="F655">
            <v>102</v>
          </cell>
          <cell r="G655">
            <v>2</v>
          </cell>
        </row>
        <row r="656">
          <cell r="C656">
            <v>109</v>
          </cell>
          <cell r="D656" t="str">
            <v>Laura River</v>
          </cell>
          <cell r="E656">
            <v>1</v>
          </cell>
          <cell r="F656">
            <v>102</v>
          </cell>
          <cell r="G656">
            <v>3</v>
          </cell>
        </row>
        <row r="657">
          <cell r="C657">
            <v>109</v>
          </cell>
          <cell r="D657" t="str">
            <v>Laura River</v>
          </cell>
          <cell r="E657">
            <v>1</v>
          </cell>
          <cell r="F657">
            <v>102</v>
          </cell>
          <cell r="G657">
            <v>4</v>
          </cell>
        </row>
        <row r="658">
          <cell r="C658">
            <v>109</v>
          </cell>
          <cell r="D658" t="str">
            <v>Laura River</v>
          </cell>
          <cell r="E658">
            <v>1</v>
          </cell>
          <cell r="F658">
            <v>102</v>
          </cell>
          <cell r="G658">
            <v>5</v>
          </cell>
        </row>
        <row r="659">
          <cell r="C659">
            <v>109</v>
          </cell>
          <cell r="D659" t="str">
            <v>Laura River</v>
          </cell>
          <cell r="E659">
            <v>1</v>
          </cell>
          <cell r="F659">
            <v>102</v>
          </cell>
          <cell r="G659">
            <v>6</v>
          </cell>
        </row>
        <row r="660">
          <cell r="C660">
            <v>110</v>
          </cell>
          <cell r="D660" t="str">
            <v>Kennedy River</v>
          </cell>
          <cell r="E660">
            <v>3</v>
          </cell>
          <cell r="F660">
            <v>123</v>
          </cell>
          <cell r="G660">
            <v>1</v>
          </cell>
        </row>
        <row r="661">
          <cell r="C661">
            <v>110</v>
          </cell>
          <cell r="D661" t="str">
            <v>Kennedy River</v>
          </cell>
          <cell r="E661">
            <v>3</v>
          </cell>
          <cell r="F661">
            <v>123</v>
          </cell>
          <cell r="G661">
            <v>2</v>
          </cell>
        </row>
        <row r="662">
          <cell r="C662">
            <v>110</v>
          </cell>
          <cell r="D662" t="str">
            <v>Kennedy River</v>
          </cell>
          <cell r="E662">
            <v>3</v>
          </cell>
          <cell r="F662">
            <v>123</v>
          </cell>
          <cell r="G662">
            <v>3</v>
          </cell>
        </row>
        <row r="663">
          <cell r="C663">
            <v>110</v>
          </cell>
          <cell r="D663" t="str">
            <v>Kennedy River</v>
          </cell>
          <cell r="E663">
            <v>3</v>
          </cell>
          <cell r="F663">
            <v>123</v>
          </cell>
          <cell r="G663">
            <v>4</v>
          </cell>
        </row>
        <row r="664">
          <cell r="C664">
            <v>110</v>
          </cell>
          <cell r="D664" t="str">
            <v>Kennedy River</v>
          </cell>
          <cell r="E664">
            <v>3</v>
          </cell>
          <cell r="F664">
            <v>123</v>
          </cell>
          <cell r="G664">
            <v>5</v>
          </cell>
        </row>
        <row r="665">
          <cell r="C665">
            <v>110</v>
          </cell>
          <cell r="D665" t="str">
            <v>Kennedy River</v>
          </cell>
          <cell r="E665">
            <v>3</v>
          </cell>
          <cell r="F665">
            <v>123</v>
          </cell>
          <cell r="G665">
            <v>6</v>
          </cell>
        </row>
        <row r="666">
          <cell r="C666">
            <v>111</v>
          </cell>
          <cell r="D666" t="str">
            <v>Kennedy River</v>
          </cell>
          <cell r="E666">
            <v>3</v>
          </cell>
          <cell r="F666">
            <v>128</v>
          </cell>
          <cell r="G666">
            <v>1</v>
          </cell>
        </row>
        <row r="667">
          <cell r="C667">
            <v>111</v>
          </cell>
          <cell r="D667" t="str">
            <v>Kennedy River</v>
          </cell>
          <cell r="E667">
            <v>3</v>
          </cell>
          <cell r="F667">
            <v>128</v>
          </cell>
          <cell r="G667">
            <v>2</v>
          </cell>
        </row>
        <row r="668">
          <cell r="C668">
            <v>111</v>
          </cell>
          <cell r="D668" t="str">
            <v>Kennedy River</v>
          </cell>
          <cell r="E668">
            <v>3</v>
          </cell>
          <cell r="F668">
            <v>128</v>
          </cell>
          <cell r="G668">
            <v>3</v>
          </cell>
        </row>
        <row r="669">
          <cell r="C669">
            <v>111</v>
          </cell>
          <cell r="D669" t="str">
            <v>Kennedy River</v>
          </cell>
          <cell r="E669">
            <v>3</v>
          </cell>
          <cell r="F669">
            <v>128</v>
          </cell>
          <cell r="G669">
            <v>4</v>
          </cell>
        </row>
        <row r="670">
          <cell r="C670">
            <v>111</v>
          </cell>
          <cell r="D670" t="str">
            <v>Kennedy River</v>
          </cell>
          <cell r="E670">
            <v>3</v>
          </cell>
          <cell r="F670">
            <v>128</v>
          </cell>
          <cell r="G670">
            <v>5</v>
          </cell>
        </row>
        <row r="671">
          <cell r="C671">
            <v>111</v>
          </cell>
          <cell r="D671" t="str">
            <v>Kennedy River</v>
          </cell>
          <cell r="E671">
            <v>3</v>
          </cell>
          <cell r="F671">
            <v>128</v>
          </cell>
          <cell r="G671">
            <v>6</v>
          </cell>
        </row>
        <row r="672">
          <cell r="C672">
            <v>112</v>
          </cell>
          <cell r="D672" t="str">
            <v>Laura River</v>
          </cell>
          <cell r="E672">
            <v>1</v>
          </cell>
          <cell r="F672">
            <v>110</v>
          </cell>
          <cell r="G672">
            <v>1</v>
          </cell>
        </row>
        <row r="673">
          <cell r="C673">
            <v>112</v>
          </cell>
          <cell r="D673" t="str">
            <v>Laura River</v>
          </cell>
          <cell r="E673">
            <v>1</v>
          </cell>
          <cell r="F673">
            <v>110</v>
          </cell>
          <cell r="G673">
            <v>2</v>
          </cell>
        </row>
        <row r="674">
          <cell r="C674">
            <v>112</v>
          </cell>
          <cell r="D674" t="str">
            <v>Laura River</v>
          </cell>
          <cell r="E674">
            <v>1</v>
          </cell>
          <cell r="F674">
            <v>110</v>
          </cell>
          <cell r="G674">
            <v>3</v>
          </cell>
        </row>
        <row r="675">
          <cell r="C675">
            <v>112</v>
          </cell>
          <cell r="D675" t="str">
            <v>Laura River</v>
          </cell>
          <cell r="E675">
            <v>1</v>
          </cell>
          <cell r="F675">
            <v>110</v>
          </cell>
          <cell r="G675">
            <v>4</v>
          </cell>
        </row>
        <row r="676">
          <cell r="C676">
            <v>112</v>
          </cell>
          <cell r="D676" t="str">
            <v>Laura River</v>
          </cell>
          <cell r="E676">
            <v>1</v>
          </cell>
          <cell r="F676">
            <v>110</v>
          </cell>
          <cell r="G676">
            <v>5</v>
          </cell>
        </row>
        <row r="677">
          <cell r="C677">
            <v>112</v>
          </cell>
          <cell r="D677" t="str">
            <v>Laura River</v>
          </cell>
          <cell r="E677">
            <v>1</v>
          </cell>
          <cell r="F677">
            <v>110</v>
          </cell>
          <cell r="G677">
            <v>6</v>
          </cell>
        </row>
        <row r="678">
          <cell r="C678">
            <v>113</v>
          </cell>
          <cell r="D678" t="str">
            <v>Laura River</v>
          </cell>
          <cell r="E678">
            <v>1</v>
          </cell>
          <cell r="F678">
            <v>103</v>
          </cell>
          <cell r="G678">
            <v>1</v>
          </cell>
        </row>
        <row r="679">
          <cell r="C679">
            <v>113</v>
          </cell>
          <cell r="D679" t="str">
            <v>Laura River</v>
          </cell>
          <cell r="E679">
            <v>1</v>
          </cell>
          <cell r="F679">
            <v>103</v>
          </cell>
          <cell r="G679">
            <v>2</v>
          </cell>
        </row>
        <row r="680">
          <cell r="C680">
            <v>113</v>
          </cell>
          <cell r="D680" t="str">
            <v>Laura River</v>
          </cell>
          <cell r="E680">
            <v>1</v>
          </cell>
          <cell r="F680">
            <v>103</v>
          </cell>
          <cell r="G680">
            <v>3</v>
          </cell>
        </row>
        <row r="681">
          <cell r="C681">
            <v>113</v>
          </cell>
          <cell r="D681" t="str">
            <v>Laura River</v>
          </cell>
          <cell r="E681">
            <v>1</v>
          </cell>
          <cell r="F681">
            <v>103</v>
          </cell>
          <cell r="G681">
            <v>4</v>
          </cell>
        </row>
        <row r="682">
          <cell r="C682">
            <v>113</v>
          </cell>
          <cell r="D682" t="str">
            <v>Laura River</v>
          </cell>
          <cell r="E682">
            <v>1</v>
          </cell>
          <cell r="F682">
            <v>103</v>
          </cell>
          <cell r="G682">
            <v>5</v>
          </cell>
        </row>
        <row r="683">
          <cell r="C683">
            <v>113</v>
          </cell>
          <cell r="D683" t="str">
            <v>Laura River</v>
          </cell>
          <cell r="E683">
            <v>1</v>
          </cell>
          <cell r="F683">
            <v>103</v>
          </cell>
          <cell r="G683">
            <v>6</v>
          </cell>
        </row>
        <row r="684">
          <cell r="C684">
            <v>114</v>
          </cell>
          <cell r="D684" t="str">
            <v>Morehead River</v>
          </cell>
          <cell r="E684">
            <v>2</v>
          </cell>
          <cell r="F684">
            <v>118</v>
          </cell>
          <cell r="G684">
            <v>1</v>
          </cell>
        </row>
        <row r="685">
          <cell r="C685">
            <v>114</v>
          </cell>
          <cell r="D685" t="str">
            <v>Morehead River</v>
          </cell>
          <cell r="E685">
            <v>2</v>
          </cell>
          <cell r="F685">
            <v>118</v>
          </cell>
          <cell r="G685">
            <v>2</v>
          </cell>
        </row>
        <row r="686">
          <cell r="C686">
            <v>114</v>
          </cell>
          <cell r="D686" t="str">
            <v>Morehead River</v>
          </cell>
          <cell r="E686">
            <v>2</v>
          </cell>
          <cell r="F686">
            <v>118</v>
          </cell>
          <cell r="G686">
            <v>3</v>
          </cell>
        </row>
        <row r="687">
          <cell r="C687">
            <v>114</v>
          </cell>
          <cell r="D687" t="str">
            <v>Morehead River</v>
          </cell>
          <cell r="E687">
            <v>2</v>
          </cell>
          <cell r="F687">
            <v>118</v>
          </cell>
          <cell r="G687">
            <v>4</v>
          </cell>
        </row>
        <row r="688">
          <cell r="C688">
            <v>114</v>
          </cell>
          <cell r="D688" t="str">
            <v>Morehead River</v>
          </cell>
          <cell r="E688">
            <v>2</v>
          </cell>
          <cell r="F688">
            <v>118</v>
          </cell>
          <cell r="G688">
            <v>5</v>
          </cell>
        </row>
        <row r="689">
          <cell r="C689">
            <v>114</v>
          </cell>
          <cell r="D689" t="str">
            <v>Morehead River</v>
          </cell>
          <cell r="E689">
            <v>2</v>
          </cell>
          <cell r="F689">
            <v>118</v>
          </cell>
          <cell r="G689">
            <v>6</v>
          </cell>
        </row>
        <row r="690">
          <cell r="C690">
            <v>115</v>
          </cell>
          <cell r="D690" t="str">
            <v>Laura River</v>
          </cell>
          <cell r="E690">
            <v>1</v>
          </cell>
          <cell r="F690">
            <v>109</v>
          </cell>
          <cell r="G690">
            <v>1</v>
          </cell>
        </row>
        <row r="691">
          <cell r="C691">
            <v>115</v>
          </cell>
          <cell r="D691" t="str">
            <v>Laura River</v>
          </cell>
          <cell r="E691">
            <v>1</v>
          </cell>
          <cell r="F691">
            <v>109</v>
          </cell>
          <cell r="G691">
            <v>2</v>
          </cell>
        </row>
        <row r="692">
          <cell r="C692">
            <v>115</v>
          </cell>
          <cell r="D692" t="str">
            <v>Laura River</v>
          </cell>
          <cell r="E692">
            <v>1</v>
          </cell>
          <cell r="F692">
            <v>109</v>
          </cell>
          <cell r="G692">
            <v>3</v>
          </cell>
        </row>
        <row r="693">
          <cell r="C693">
            <v>115</v>
          </cell>
          <cell r="D693" t="str">
            <v>Laura River</v>
          </cell>
          <cell r="E693">
            <v>1</v>
          </cell>
          <cell r="F693">
            <v>109</v>
          </cell>
          <cell r="G693">
            <v>4</v>
          </cell>
        </row>
        <row r="694">
          <cell r="C694">
            <v>115</v>
          </cell>
          <cell r="D694" t="str">
            <v>Laura River</v>
          </cell>
          <cell r="E694">
            <v>1</v>
          </cell>
          <cell r="F694">
            <v>109</v>
          </cell>
          <cell r="G694">
            <v>5</v>
          </cell>
        </row>
        <row r="695">
          <cell r="C695">
            <v>115</v>
          </cell>
          <cell r="D695" t="str">
            <v>Laura River</v>
          </cell>
          <cell r="E695">
            <v>1</v>
          </cell>
          <cell r="F695">
            <v>109</v>
          </cell>
          <cell r="G695">
            <v>6</v>
          </cell>
        </row>
        <row r="696">
          <cell r="C696">
            <v>116</v>
          </cell>
          <cell r="D696" t="str">
            <v>Laura River</v>
          </cell>
          <cell r="E696">
            <v>1</v>
          </cell>
          <cell r="F696">
            <v>108</v>
          </cell>
          <cell r="G696">
            <v>1</v>
          </cell>
        </row>
        <row r="697">
          <cell r="C697">
            <v>116</v>
          </cell>
          <cell r="D697" t="str">
            <v>Laura River</v>
          </cell>
          <cell r="E697">
            <v>1</v>
          </cell>
          <cell r="F697">
            <v>108</v>
          </cell>
          <cell r="G697">
            <v>2</v>
          </cell>
        </row>
        <row r="698">
          <cell r="C698">
            <v>116</v>
          </cell>
          <cell r="D698" t="str">
            <v>Laura River</v>
          </cell>
          <cell r="E698">
            <v>1</v>
          </cell>
          <cell r="F698">
            <v>108</v>
          </cell>
          <cell r="G698">
            <v>3</v>
          </cell>
        </row>
        <row r="699">
          <cell r="C699">
            <v>116</v>
          </cell>
          <cell r="D699" t="str">
            <v>Laura River</v>
          </cell>
          <cell r="E699">
            <v>1</v>
          </cell>
          <cell r="F699">
            <v>108</v>
          </cell>
          <cell r="G699">
            <v>4</v>
          </cell>
        </row>
        <row r="700">
          <cell r="C700">
            <v>116</v>
          </cell>
          <cell r="D700" t="str">
            <v>Laura River</v>
          </cell>
          <cell r="E700">
            <v>1</v>
          </cell>
          <cell r="F700">
            <v>108</v>
          </cell>
          <cell r="G700">
            <v>5</v>
          </cell>
        </row>
        <row r="701">
          <cell r="C701">
            <v>116</v>
          </cell>
          <cell r="D701" t="str">
            <v>Laura River</v>
          </cell>
          <cell r="E701">
            <v>1</v>
          </cell>
          <cell r="F701">
            <v>108</v>
          </cell>
          <cell r="G701">
            <v>6</v>
          </cell>
        </row>
        <row r="702">
          <cell r="C702">
            <v>117</v>
          </cell>
          <cell r="D702" t="str">
            <v>Control pellita</v>
          </cell>
          <cell r="E702">
            <v>99</v>
          </cell>
          <cell r="F702">
            <v>998</v>
          </cell>
          <cell r="G702">
            <v>1</v>
          </cell>
        </row>
        <row r="703">
          <cell r="C703">
            <v>117</v>
          </cell>
          <cell r="D703" t="str">
            <v>Control pellita</v>
          </cell>
          <cell r="E703">
            <v>99</v>
          </cell>
          <cell r="F703">
            <v>998</v>
          </cell>
          <cell r="G703">
            <v>2</v>
          </cell>
        </row>
        <row r="704">
          <cell r="C704">
            <v>117</v>
          </cell>
          <cell r="D704" t="str">
            <v>Control pellita</v>
          </cell>
          <cell r="E704">
            <v>99</v>
          </cell>
          <cell r="F704">
            <v>998</v>
          </cell>
          <cell r="G704">
            <v>3</v>
          </cell>
        </row>
        <row r="705">
          <cell r="C705">
            <v>117</v>
          </cell>
          <cell r="D705" t="str">
            <v>Control pellita</v>
          </cell>
          <cell r="E705">
            <v>99</v>
          </cell>
          <cell r="F705">
            <v>998</v>
          </cell>
          <cell r="G705">
            <v>4</v>
          </cell>
        </row>
        <row r="706">
          <cell r="C706">
            <v>117</v>
          </cell>
          <cell r="D706" t="str">
            <v>Control pellita</v>
          </cell>
          <cell r="E706">
            <v>99</v>
          </cell>
          <cell r="F706">
            <v>998</v>
          </cell>
          <cell r="G706">
            <v>5</v>
          </cell>
        </row>
        <row r="707">
          <cell r="C707">
            <v>117</v>
          </cell>
          <cell r="D707" t="str">
            <v>Control pellita</v>
          </cell>
          <cell r="E707">
            <v>99</v>
          </cell>
          <cell r="F707">
            <v>998</v>
          </cell>
          <cell r="G707">
            <v>6</v>
          </cell>
        </row>
        <row r="708">
          <cell r="C708">
            <v>118</v>
          </cell>
          <cell r="D708" t="str">
            <v>Laura River</v>
          </cell>
          <cell r="E708">
            <v>1</v>
          </cell>
          <cell r="F708">
            <v>102</v>
          </cell>
          <cell r="G708">
            <v>1</v>
          </cell>
        </row>
        <row r="709">
          <cell r="C709">
            <v>118</v>
          </cell>
          <cell r="D709" t="str">
            <v>Laura River</v>
          </cell>
          <cell r="E709">
            <v>1</v>
          </cell>
          <cell r="F709">
            <v>102</v>
          </cell>
          <cell r="G709">
            <v>2</v>
          </cell>
        </row>
        <row r="710">
          <cell r="C710">
            <v>118</v>
          </cell>
          <cell r="D710" t="str">
            <v>Laura River</v>
          </cell>
          <cell r="E710">
            <v>1</v>
          </cell>
          <cell r="F710">
            <v>102</v>
          </cell>
          <cell r="G710">
            <v>3</v>
          </cell>
        </row>
        <row r="711">
          <cell r="C711">
            <v>118</v>
          </cell>
          <cell r="D711" t="str">
            <v>Laura River</v>
          </cell>
          <cell r="E711">
            <v>1</v>
          </cell>
          <cell r="F711">
            <v>102</v>
          </cell>
          <cell r="G711">
            <v>4</v>
          </cell>
        </row>
        <row r="712">
          <cell r="C712">
            <v>118</v>
          </cell>
          <cell r="D712" t="str">
            <v>Laura River</v>
          </cell>
          <cell r="E712">
            <v>1</v>
          </cell>
          <cell r="F712">
            <v>102</v>
          </cell>
          <cell r="G712">
            <v>5</v>
          </cell>
        </row>
        <row r="713">
          <cell r="C713">
            <v>118</v>
          </cell>
          <cell r="D713" t="str">
            <v>Laura River</v>
          </cell>
          <cell r="E713">
            <v>1</v>
          </cell>
          <cell r="F713">
            <v>102</v>
          </cell>
          <cell r="G713">
            <v>6</v>
          </cell>
        </row>
        <row r="714">
          <cell r="C714">
            <v>119</v>
          </cell>
          <cell r="D714" t="str">
            <v>Laura River</v>
          </cell>
          <cell r="E714">
            <v>1</v>
          </cell>
          <cell r="F714">
            <v>104</v>
          </cell>
          <cell r="G714">
            <v>1</v>
          </cell>
        </row>
        <row r="715">
          <cell r="C715">
            <v>119</v>
          </cell>
          <cell r="D715" t="str">
            <v>Laura River</v>
          </cell>
          <cell r="E715">
            <v>1</v>
          </cell>
          <cell r="F715">
            <v>104</v>
          </cell>
          <cell r="G715">
            <v>2</v>
          </cell>
        </row>
        <row r="716">
          <cell r="C716">
            <v>119</v>
          </cell>
          <cell r="D716" t="str">
            <v>Laura River</v>
          </cell>
          <cell r="E716">
            <v>1</v>
          </cell>
          <cell r="F716">
            <v>104</v>
          </cell>
          <cell r="G716">
            <v>3</v>
          </cell>
        </row>
        <row r="717">
          <cell r="C717">
            <v>119</v>
          </cell>
          <cell r="D717" t="str">
            <v>Laura River</v>
          </cell>
          <cell r="E717">
            <v>1</v>
          </cell>
          <cell r="F717">
            <v>104</v>
          </cell>
          <cell r="G717">
            <v>4</v>
          </cell>
        </row>
        <row r="718">
          <cell r="C718">
            <v>119</v>
          </cell>
          <cell r="D718" t="str">
            <v>Laura River</v>
          </cell>
          <cell r="E718">
            <v>1</v>
          </cell>
          <cell r="F718">
            <v>104</v>
          </cell>
          <cell r="G718">
            <v>5</v>
          </cell>
        </row>
        <row r="719">
          <cell r="C719">
            <v>119</v>
          </cell>
          <cell r="D719" t="str">
            <v>Laura River</v>
          </cell>
          <cell r="E719">
            <v>1</v>
          </cell>
          <cell r="F719">
            <v>104</v>
          </cell>
          <cell r="G719">
            <v>6</v>
          </cell>
        </row>
        <row r="720">
          <cell r="C720">
            <v>120</v>
          </cell>
          <cell r="D720" t="str">
            <v>Control pellita</v>
          </cell>
          <cell r="E720">
            <v>99</v>
          </cell>
          <cell r="F720">
            <v>301</v>
          </cell>
          <cell r="G720">
            <v>1</v>
          </cell>
        </row>
        <row r="721">
          <cell r="C721">
            <v>120</v>
          </cell>
          <cell r="D721" t="str">
            <v>Control pellita</v>
          </cell>
          <cell r="E721">
            <v>99</v>
          </cell>
          <cell r="F721">
            <v>301</v>
          </cell>
          <cell r="G721">
            <v>2</v>
          </cell>
        </row>
        <row r="722">
          <cell r="C722">
            <v>120</v>
          </cell>
          <cell r="D722" t="str">
            <v>Control pellita</v>
          </cell>
          <cell r="E722">
            <v>99</v>
          </cell>
          <cell r="F722">
            <v>301</v>
          </cell>
          <cell r="G722">
            <v>3</v>
          </cell>
        </row>
        <row r="723">
          <cell r="C723">
            <v>120</v>
          </cell>
          <cell r="D723" t="str">
            <v>Control pellita</v>
          </cell>
          <cell r="E723">
            <v>99</v>
          </cell>
          <cell r="F723">
            <v>301</v>
          </cell>
          <cell r="G723">
            <v>4</v>
          </cell>
        </row>
        <row r="724">
          <cell r="C724">
            <v>120</v>
          </cell>
          <cell r="D724" t="str">
            <v>Control pellita</v>
          </cell>
          <cell r="E724">
            <v>99</v>
          </cell>
          <cell r="F724">
            <v>301</v>
          </cell>
          <cell r="G724">
            <v>5</v>
          </cell>
        </row>
        <row r="725">
          <cell r="C725">
            <v>120</v>
          </cell>
          <cell r="D725" t="str">
            <v>Control pellita</v>
          </cell>
          <cell r="E725">
            <v>99</v>
          </cell>
          <cell r="F725">
            <v>301</v>
          </cell>
          <cell r="G725">
            <v>6</v>
          </cell>
        </row>
        <row r="726">
          <cell r="C726">
            <v>121</v>
          </cell>
          <cell r="D726" t="str">
            <v>Kennedy River</v>
          </cell>
          <cell r="E726">
            <v>3</v>
          </cell>
          <cell r="F726">
            <v>128</v>
          </cell>
          <cell r="G726">
            <v>1</v>
          </cell>
        </row>
        <row r="727">
          <cell r="C727">
            <v>121</v>
          </cell>
          <cell r="D727" t="str">
            <v>Kennedy River</v>
          </cell>
          <cell r="E727">
            <v>3</v>
          </cell>
          <cell r="F727">
            <v>128</v>
          </cell>
          <cell r="G727">
            <v>2</v>
          </cell>
        </row>
        <row r="728">
          <cell r="C728">
            <v>121</v>
          </cell>
          <cell r="D728" t="str">
            <v>Kennedy River</v>
          </cell>
          <cell r="E728">
            <v>3</v>
          </cell>
          <cell r="F728">
            <v>128</v>
          </cell>
          <cell r="G728">
            <v>3</v>
          </cell>
        </row>
        <row r="729">
          <cell r="C729">
            <v>121</v>
          </cell>
          <cell r="D729" t="str">
            <v>Kennedy River</v>
          </cell>
          <cell r="E729">
            <v>3</v>
          </cell>
          <cell r="F729">
            <v>128</v>
          </cell>
          <cell r="G729">
            <v>4</v>
          </cell>
        </row>
        <row r="730">
          <cell r="C730">
            <v>121</v>
          </cell>
          <cell r="D730" t="str">
            <v>Kennedy River</v>
          </cell>
          <cell r="E730">
            <v>3</v>
          </cell>
          <cell r="F730">
            <v>128</v>
          </cell>
          <cell r="G730">
            <v>5</v>
          </cell>
        </row>
        <row r="731">
          <cell r="C731">
            <v>121</v>
          </cell>
          <cell r="D731" t="str">
            <v>Kennedy River</v>
          </cell>
          <cell r="E731">
            <v>3</v>
          </cell>
          <cell r="F731">
            <v>128</v>
          </cell>
          <cell r="G731">
            <v>6</v>
          </cell>
        </row>
        <row r="732">
          <cell r="C732">
            <v>122</v>
          </cell>
          <cell r="D732" t="str">
            <v>Laura River</v>
          </cell>
          <cell r="E732">
            <v>1</v>
          </cell>
          <cell r="F732">
            <v>107</v>
          </cell>
          <cell r="G732">
            <v>1</v>
          </cell>
        </row>
        <row r="733">
          <cell r="C733">
            <v>122</v>
          </cell>
          <cell r="D733" t="str">
            <v>Laura River</v>
          </cell>
          <cell r="E733">
            <v>1</v>
          </cell>
          <cell r="F733">
            <v>107</v>
          </cell>
          <cell r="G733">
            <v>2</v>
          </cell>
        </row>
        <row r="734">
          <cell r="C734">
            <v>122</v>
          </cell>
          <cell r="D734" t="str">
            <v>Laura River</v>
          </cell>
          <cell r="E734">
            <v>1</v>
          </cell>
          <cell r="F734">
            <v>107</v>
          </cell>
          <cell r="G734">
            <v>3</v>
          </cell>
        </row>
        <row r="735">
          <cell r="C735">
            <v>122</v>
          </cell>
          <cell r="D735" t="str">
            <v>Laura River</v>
          </cell>
          <cell r="E735">
            <v>1</v>
          </cell>
          <cell r="F735">
            <v>107</v>
          </cell>
          <cell r="G735">
            <v>4</v>
          </cell>
        </row>
        <row r="736">
          <cell r="C736">
            <v>122</v>
          </cell>
          <cell r="D736" t="str">
            <v>Laura River</v>
          </cell>
          <cell r="E736">
            <v>1</v>
          </cell>
          <cell r="F736">
            <v>107</v>
          </cell>
          <cell r="G736">
            <v>5</v>
          </cell>
        </row>
        <row r="737">
          <cell r="C737">
            <v>122</v>
          </cell>
          <cell r="D737" t="str">
            <v>Laura River</v>
          </cell>
          <cell r="E737">
            <v>1</v>
          </cell>
          <cell r="F737">
            <v>107</v>
          </cell>
          <cell r="G737">
            <v>6</v>
          </cell>
        </row>
        <row r="738">
          <cell r="C738">
            <v>123</v>
          </cell>
          <cell r="D738" t="str">
            <v>Control urophylla</v>
          </cell>
          <cell r="E738">
            <v>99</v>
          </cell>
          <cell r="F738">
            <v>999</v>
          </cell>
          <cell r="G738">
            <v>1</v>
          </cell>
        </row>
        <row r="739">
          <cell r="C739">
            <v>123</v>
          </cell>
          <cell r="D739" t="str">
            <v>Control urophylla</v>
          </cell>
          <cell r="E739">
            <v>99</v>
          </cell>
          <cell r="F739">
            <v>999</v>
          </cell>
          <cell r="G739">
            <v>2</v>
          </cell>
        </row>
        <row r="740">
          <cell r="C740">
            <v>123</v>
          </cell>
          <cell r="D740" t="str">
            <v>Control urophylla</v>
          </cell>
          <cell r="E740">
            <v>99</v>
          </cell>
          <cell r="F740">
            <v>999</v>
          </cell>
          <cell r="G740">
            <v>3</v>
          </cell>
        </row>
        <row r="741">
          <cell r="C741">
            <v>123</v>
          </cell>
          <cell r="D741" t="str">
            <v>Control urophylla</v>
          </cell>
          <cell r="E741">
            <v>99</v>
          </cell>
          <cell r="F741">
            <v>999</v>
          </cell>
          <cell r="G741">
            <v>4</v>
          </cell>
        </row>
        <row r="742">
          <cell r="C742">
            <v>123</v>
          </cell>
          <cell r="D742" t="str">
            <v>Control urophylla</v>
          </cell>
          <cell r="E742">
            <v>99</v>
          </cell>
          <cell r="F742">
            <v>999</v>
          </cell>
          <cell r="G742">
            <v>5</v>
          </cell>
        </row>
        <row r="743">
          <cell r="C743">
            <v>123</v>
          </cell>
          <cell r="D743" t="str">
            <v>Control urophylla</v>
          </cell>
          <cell r="E743">
            <v>99</v>
          </cell>
          <cell r="F743">
            <v>999</v>
          </cell>
          <cell r="G743">
            <v>6</v>
          </cell>
        </row>
        <row r="744">
          <cell r="C744">
            <v>124</v>
          </cell>
          <cell r="D744" t="str">
            <v>Control urophylla</v>
          </cell>
          <cell r="E744">
            <v>99</v>
          </cell>
          <cell r="F744">
            <v>711</v>
          </cell>
          <cell r="G744">
            <v>1</v>
          </cell>
        </row>
        <row r="745">
          <cell r="C745">
            <v>124</v>
          </cell>
          <cell r="D745" t="str">
            <v>Control urophylla</v>
          </cell>
          <cell r="E745">
            <v>99</v>
          </cell>
          <cell r="F745">
            <v>711</v>
          </cell>
          <cell r="G745">
            <v>2</v>
          </cell>
        </row>
        <row r="746">
          <cell r="C746">
            <v>124</v>
          </cell>
          <cell r="D746" t="str">
            <v>Control urophylla</v>
          </cell>
          <cell r="E746">
            <v>99</v>
          </cell>
          <cell r="F746">
            <v>711</v>
          </cell>
          <cell r="G746">
            <v>3</v>
          </cell>
        </row>
        <row r="747">
          <cell r="C747">
            <v>124</v>
          </cell>
          <cell r="D747" t="str">
            <v>Control urophylla</v>
          </cell>
          <cell r="E747">
            <v>99</v>
          </cell>
          <cell r="F747">
            <v>711</v>
          </cell>
          <cell r="G747">
            <v>4</v>
          </cell>
        </row>
        <row r="748">
          <cell r="C748">
            <v>124</v>
          </cell>
          <cell r="D748" t="str">
            <v>Control urophylla</v>
          </cell>
          <cell r="E748">
            <v>99</v>
          </cell>
          <cell r="F748">
            <v>711</v>
          </cell>
          <cell r="G748">
            <v>5</v>
          </cell>
        </row>
        <row r="749">
          <cell r="C749">
            <v>124</v>
          </cell>
          <cell r="D749" t="str">
            <v>Control urophylla</v>
          </cell>
          <cell r="E749">
            <v>99</v>
          </cell>
          <cell r="F749">
            <v>711</v>
          </cell>
          <cell r="G749">
            <v>6</v>
          </cell>
        </row>
        <row r="750">
          <cell r="C750">
            <v>125</v>
          </cell>
          <cell r="D750" t="str">
            <v>Kennedy River</v>
          </cell>
          <cell r="E750">
            <v>3</v>
          </cell>
          <cell r="F750">
            <v>122</v>
          </cell>
          <cell r="G750">
            <v>1</v>
          </cell>
        </row>
        <row r="751">
          <cell r="C751">
            <v>125</v>
          </cell>
          <cell r="D751" t="str">
            <v>Kennedy River</v>
          </cell>
          <cell r="E751">
            <v>3</v>
          </cell>
          <cell r="F751">
            <v>122</v>
          </cell>
          <cell r="G751">
            <v>2</v>
          </cell>
        </row>
        <row r="752">
          <cell r="C752">
            <v>125</v>
          </cell>
          <cell r="D752" t="str">
            <v>Kennedy River</v>
          </cell>
          <cell r="E752">
            <v>3</v>
          </cell>
          <cell r="F752">
            <v>122</v>
          </cell>
          <cell r="G752">
            <v>3</v>
          </cell>
        </row>
        <row r="753">
          <cell r="C753">
            <v>125</v>
          </cell>
          <cell r="D753" t="str">
            <v>Kennedy River</v>
          </cell>
          <cell r="E753">
            <v>3</v>
          </cell>
          <cell r="F753">
            <v>122</v>
          </cell>
          <cell r="G753">
            <v>4</v>
          </cell>
        </row>
        <row r="754">
          <cell r="C754">
            <v>125</v>
          </cell>
          <cell r="D754" t="str">
            <v>Kennedy River</v>
          </cell>
          <cell r="E754">
            <v>3</v>
          </cell>
          <cell r="F754">
            <v>122</v>
          </cell>
          <cell r="G754">
            <v>5</v>
          </cell>
        </row>
        <row r="755">
          <cell r="C755">
            <v>125</v>
          </cell>
          <cell r="D755" t="str">
            <v>Kennedy River</v>
          </cell>
          <cell r="E755">
            <v>3</v>
          </cell>
          <cell r="F755">
            <v>122</v>
          </cell>
          <cell r="G755">
            <v>6</v>
          </cell>
        </row>
        <row r="756">
          <cell r="C756">
            <v>126</v>
          </cell>
          <cell r="D756" t="str">
            <v>Laura River</v>
          </cell>
          <cell r="E756">
            <v>1</v>
          </cell>
          <cell r="F756">
            <v>106</v>
          </cell>
          <cell r="G756">
            <v>1</v>
          </cell>
        </row>
        <row r="757">
          <cell r="C757">
            <v>126</v>
          </cell>
          <cell r="D757" t="str">
            <v>Laura River</v>
          </cell>
          <cell r="E757">
            <v>1</v>
          </cell>
          <cell r="F757">
            <v>106</v>
          </cell>
          <cell r="G757">
            <v>2</v>
          </cell>
        </row>
        <row r="758">
          <cell r="C758">
            <v>126</v>
          </cell>
          <cell r="D758" t="str">
            <v>Laura River</v>
          </cell>
          <cell r="E758">
            <v>1</v>
          </cell>
          <cell r="F758">
            <v>106</v>
          </cell>
          <cell r="G758">
            <v>3</v>
          </cell>
        </row>
        <row r="759">
          <cell r="C759">
            <v>126</v>
          </cell>
          <cell r="D759" t="str">
            <v>Laura River</v>
          </cell>
          <cell r="E759">
            <v>1</v>
          </cell>
          <cell r="F759">
            <v>106</v>
          </cell>
          <cell r="G759">
            <v>4</v>
          </cell>
        </row>
        <row r="760">
          <cell r="C760">
            <v>126</v>
          </cell>
          <cell r="D760" t="str">
            <v>Laura River</v>
          </cell>
          <cell r="E760">
            <v>1</v>
          </cell>
          <cell r="F760">
            <v>106</v>
          </cell>
          <cell r="G760">
            <v>5</v>
          </cell>
        </row>
        <row r="761">
          <cell r="C761">
            <v>126</v>
          </cell>
          <cell r="D761" t="str">
            <v>Laura River</v>
          </cell>
          <cell r="E761">
            <v>1</v>
          </cell>
          <cell r="F761">
            <v>106</v>
          </cell>
          <cell r="G761">
            <v>6</v>
          </cell>
        </row>
        <row r="762">
          <cell r="C762">
            <v>127</v>
          </cell>
          <cell r="D762" t="str">
            <v>Laura River</v>
          </cell>
          <cell r="E762">
            <v>1</v>
          </cell>
          <cell r="F762">
            <v>110</v>
          </cell>
          <cell r="G762">
            <v>1</v>
          </cell>
        </row>
        <row r="763">
          <cell r="C763">
            <v>127</v>
          </cell>
          <cell r="D763" t="str">
            <v>Laura River</v>
          </cell>
          <cell r="E763">
            <v>1</v>
          </cell>
          <cell r="F763">
            <v>110</v>
          </cell>
          <cell r="G763">
            <v>2</v>
          </cell>
        </row>
        <row r="764">
          <cell r="C764">
            <v>127</v>
          </cell>
          <cell r="D764" t="str">
            <v>Laura River</v>
          </cell>
          <cell r="E764">
            <v>1</v>
          </cell>
          <cell r="F764">
            <v>110</v>
          </cell>
          <cell r="G764">
            <v>3</v>
          </cell>
        </row>
        <row r="765">
          <cell r="C765">
            <v>127</v>
          </cell>
          <cell r="D765" t="str">
            <v>Laura River</v>
          </cell>
          <cell r="E765">
            <v>1</v>
          </cell>
          <cell r="F765">
            <v>110</v>
          </cell>
          <cell r="G765">
            <v>4</v>
          </cell>
        </row>
        <row r="766">
          <cell r="C766">
            <v>127</v>
          </cell>
          <cell r="D766" t="str">
            <v>Laura River</v>
          </cell>
          <cell r="E766">
            <v>1</v>
          </cell>
          <cell r="F766">
            <v>110</v>
          </cell>
          <cell r="G766">
            <v>5</v>
          </cell>
        </row>
        <row r="767">
          <cell r="C767">
            <v>127</v>
          </cell>
          <cell r="D767" t="str">
            <v>Laura River</v>
          </cell>
          <cell r="E767">
            <v>1</v>
          </cell>
          <cell r="F767">
            <v>110</v>
          </cell>
          <cell r="G767">
            <v>6</v>
          </cell>
        </row>
        <row r="768">
          <cell r="C768">
            <v>128</v>
          </cell>
          <cell r="D768" t="str">
            <v>Kennedy River</v>
          </cell>
          <cell r="E768">
            <v>3</v>
          </cell>
          <cell r="F768">
            <v>123</v>
          </cell>
          <cell r="G768">
            <v>1</v>
          </cell>
        </row>
        <row r="769">
          <cell r="C769">
            <v>128</v>
          </cell>
          <cell r="D769" t="str">
            <v>Kennedy River</v>
          </cell>
          <cell r="E769">
            <v>3</v>
          </cell>
          <cell r="F769">
            <v>123</v>
          </cell>
          <cell r="G769">
            <v>2</v>
          </cell>
        </row>
        <row r="770">
          <cell r="C770">
            <v>128</v>
          </cell>
          <cell r="D770" t="str">
            <v>Kennedy River</v>
          </cell>
          <cell r="E770">
            <v>3</v>
          </cell>
          <cell r="F770">
            <v>123</v>
          </cell>
          <cell r="G770">
            <v>3</v>
          </cell>
        </row>
        <row r="771">
          <cell r="C771">
            <v>128</v>
          </cell>
          <cell r="D771" t="str">
            <v>Kennedy River</v>
          </cell>
          <cell r="E771">
            <v>3</v>
          </cell>
          <cell r="F771">
            <v>123</v>
          </cell>
          <cell r="G771">
            <v>4</v>
          </cell>
        </row>
        <row r="772">
          <cell r="C772">
            <v>128</v>
          </cell>
          <cell r="D772" t="str">
            <v>Kennedy River</v>
          </cell>
          <cell r="E772">
            <v>3</v>
          </cell>
          <cell r="F772">
            <v>123</v>
          </cell>
          <cell r="G772">
            <v>5</v>
          </cell>
        </row>
        <row r="773">
          <cell r="C773">
            <v>128</v>
          </cell>
          <cell r="D773" t="str">
            <v>Kennedy River</v>
          </cell>
          <cell r="E773">
            <v>3</v>
          </cell>
          <cell r="F773">
            <v>123</v>
          </cell>
          <cell r="G773">
            <v>6</v>
          </cell>
        </row>
        <row r="774">
          <cell r="C774">
            <v>129</v>
          </cell>
          <cell r="D774" t="str">
            <v>Laura River</v>
          </cell>
          <cell r="E774">
            <v>1</v>
          </cell>
          <cell r="F774">
            <v>103</v>
          </cell>
          <cell r="G774">
            <v>1</v>
          </cell>
        </row>
        <row r="775">
          <cell r="C775">
            <v>129</v>
          </cell>
          <cell r="D775" t="str">
            <v>Laura River</v>
          </cell>
          <cell r="E775">
            <v>1</v>
          </cell>
          <cell r="F775">
            <v>103</v>
          </cell>
          <cell r="G775">
            <v>2</v>
          </cell>
        </row>
        <row r="776">
          <cell r="C776">
            <v>129</v>
          </cell>
          <cell r="D776" t="str">
            <v>Laura River</v>
          </cell>
          <cell r="E776">
            <v>1</v>
          </cell>
          <cell r="F776">
            <v>103</v>
          </cell>
          <cell r="G776">
            <v>3</v>
          </cell>
        </row>
        <row r="777">
          <cell r="C777">
            <v>129</v>
          </cell>
          <cell r="D777" t="str">
            <v>Laura River</v>
          </cell>
          <cell r="E777">
            <v>1</v>
          </cell>
          <cell r="F777">
            <v>103</v>
          </cell>
          <cell r="G777">
            <v>4</v>
          </cell>
        </row>
        <row r="778">
          <cell r="C778">
            <v>129</v>
          </cell>
          <cell r="D778" t="str">
            <v>Laura River</v>
          </cell>
          <cell r="E778">
            <v>1</v>
          </cell>
          <cell r="F778">
            <v>103</v>
          </cell>
          <cell r="G778">
            <v>5</v>
          </cell>
        </row>
        <row r="779">
          <cell r="C779">
            <v>129</v>
          </cell>
          <cell r="D779" t="str">
            <v>Laura River</v>
          </cell>
          <cell r="E779">
            <v>1</v>
          </cell>
          <cell r="F779">
            <v>103</v>
          </cell>
          <cell r="G779">
            <v>6</v>
          </cell>
        </row>
        <row r="780">
          <cell r="C780">
            <v>130</v>
          </cell>
          <cell r="D780" t="str">
            <v>Laura River</v>
          </cell>
          <cell r="E780">
            <v>1</v>
          </cell>
          <cell r="F780">
            <v>104</v>
          </cell>
          <cell r="G780">
            <v>1</v>
          </cell>
        </row>
        <row r="781">
          <cell r="C781">
            <v>130</v>
          </cell>
          <cell r="D781" t="str">
            <v>Laura River</v>
          </cell>
          <cell r="E781">
            <v>1</v>
          </cell>
          <cell r="F781">
            <v>104</v>
          </cell>
          <cell r="G781">
            <v>2</v>
          </cell>
        </row>
        <row r="782">
          <cell r="C782">
            <v>130</v>
          </cell>
          <cell r="D782" t="str">
            <v>Laura River</v>
          </cell>
          <cell r="E782">
            <v>1</v>
          </cell>
          <cell r="F782">
            <v>104</v>
          </cell>
          <cell r="G782">
            <v>3</v>
          </cell>
        </row>
        <row r="783">
          <cell r="C783">
            <v>130</v>
          </cell>
          <cell r="D783" t="str">
            <v>Laura River</v>
          </cell>
          <cell r="E783">
            <v>1</v>
          </cell>
          <cell r="F783">
            <v>104</v>
          </cell>
          <cell r="G783">
            <v>4</v>
          </cell>
        </row>
        <row r="784">
          <cell r="C784">
            <v>130</v>
          </cell>
          <cell r="D784" t="str">
            <v>Laura River</v>
          </cell>
          <cell r="E784">
            <v>1</v>
          </cell>
          <cell r="F784">
            <v>104</v>
          </cell>
          <cell r="G784">
            <v>5</v>
          </cell>
        </row>
        <row r="785">
          <cell r="C785">
            <v>130</v>
          </cell>
          <cell r="D785" t="str">
            <v>Laura River</v>
          </cell>
          <cell r="E785">
            <v>1</v>
          </cell>
          <cell r="F785">
            <v>104</v>
          </cell>
          <cell r="G785">
            <v>6</v>
          </cell>
        </row>
        <row r="786">
          <cell r="C786">
            <v>131</v>
          </cell>
          <cell r="D786" t="str">
            <v>Kennedy River</v>
          </cell>
          <cell r="E786">
            <v>3</v>
          </cell>
          <cell r="F786">
            <v>123</v>
          </cell>
          <cell r="G786">
            <v>1</v>
          </cell>
        </row>
        <row r="787">
          <cell r="C787">
            <v>131</v>
          </cell>
          <cell r="D787" t="str">
            <v>Kennedy River</v>
          </cell>
          <cell r="E787">
            <v>3</v>
          </cell>
          <cell r="F787">
            <v>123</v>
          </cell>
          <cell r="G787">
            <v>2</v>
          </cell>
        </row>
        <row r="788">
          <cell r="C788">
            <v>131</v>
          </cell>
          <cell r="D788" t="str">
            <v>Kennedy River</v>
          </cell>
          <cell r="E788">
            <v>3</v>
          </cell>
          <cell r="F788">
            <v>123</v>
          </cell>
          <cell r="G788">
            <v>3</v>
          </cell>
        </row>
        <row r="789">
          <cell r="C789">
            <v>131</v>
          </cell>
          <cell r="D789" t="str">
            <v>Kennedy River</v>
          </cell>
          <cell r="E789">
            <v>3</v>
          </cell>
          <cell r="F789">
            <v>123</v>
          </cell>
          <cell r="G789">
            <v>4</v>
          </cell>
        </row>
        <row r="790">
          <cell r="C790">
            <v>131</v>
          </cell>
          <cell r="D790" t="str">
            <v>Kennedy River</v>
          </cell>
          <cell r="E790">
            <v>3</v>
          </cell>
          <cell r="F790">
            <v>123</v>
          </cell>
          <cell r="G790">
            <v>5</v>
          </cell>
        </row>
        <row r="791">
          <cell r="C791">
            <v>131</v>
          </cell>
          <cell r="D791" t="str">
            <v>Kennedy River</v>
          </cell>
          <cell r="E791">
            <v>3</v>
          </cell>
          <cell r="F791">
            <v>123</v>
          </cell>
          <cell r="G791">
            <v>6</v>
          </cell>
        </row>
        <row r="792">
          <cell r="C792">
            <v>132</v>
          </cell>
          <cell r="D792" t="str">
            <v>Kennedy River</v>
          </cell>
          <cell r="E792">
            <v>3</v>
          </cell>
          <cell r="F792">
            <v>122</v>
          </cell>
          <cell r="G792">
            <v>1</v>
          </cell>
        </row>
        <row r="793">
          <cell r="C793">
            <v>132</v>
          </cell>
          <cell r="D793" t="str">
            <v>Kennedy River</v>
          </cell>
          <cell r="E793">
            <v>3</v>
          </cell>
          <cell r="F793">
            <v>122</v>
          </cell>
          <cell r="G793">
            <v>2</v>
          </cell>
        </row>
        <row r="794">
          <cell r="C794">
            <v>132</v>
          </cell>
          <cell r="D794" t="str">
            <v>Kennedy River</v>
          </cell>
          <cell r="E794">
            <v>3</v>
          </cell>
          <cell r="F794">
            <v>122</v>
          </cell>
          <cell r="G794">
            <v>3</v>
          </cell>
        </row>
        <row r="795">
          <cell r="C795">
            <v>132</v>
          </cell>
          <cell r="D795" t="str">
            <v>Kennedy River</v>
          </cell>
          <cell r="E795">
            <v>3</v>
          </cell>
          <cell r="F795">
            <v>122</v>
          </cell>
          <cell r="G795">
            <v>4</v>
          </cell>
        </row>
        <row r="796">
          <cell r="C796">
            <v>132</v>
          </cell>
          <cell r="D796" t="str">
            <v>Kennedy River</v>
          </cell>
          <cell r="E796">
            <v>3</v>
          </cell>
          <cell r="F796">
            <v>122</v>
          </cell>
          <cell r="G796">
            <v>5</v>
          </cell>
        </row>
        <row r="797">
          <cell r="C797">
            <v>132</v>
          </cell>
          <cell r="D797" t="str">
            <v>Kennedy River</v>
          </cell>
          <cell r="E797">
            <v>3</v>
          </cell>
          <cell r="F797">
            <v>122</v>
          </cell>
          <cell r="G797">
            <v>6</v>
          </cell>
        </row>
        <row r="798">
          <cell r="C798">
            <v>133</v>
          </cell>
          <cell r="D798" t="str">
            <v>Control urophylla</v>
          </cell>
          <cell r="E798">
            <v>99</v>
          </cell>
          <cell r="F798">
            <v>711</v>
          </cell>
          <cell r="G798">
            <v>1</v>
          </cell>
        </row>
        <row r="799">
          <cell r="C799">
            <v>133</v>
          </cell>
          <cell r="D799" t="str">
            <v>Control urophylla</v>
          </cell>
          <cell r="E799">
            <v>99</v>
          </cell>
          <cell r="F799">
            <v>711</v>
          </cell>
          <cell r="G799">
            <v>2</v>
          </cell>
        </row>
        <row r="800">
          <cell r="C800">
            <v>133</v>
          </cell>
          <cell r="D800" t="str">
            <v>Control urophylla</v>
          </cell>
          <cell r="E800">
            <v>99</v>
          </cell>
          <cell r="F800">
            <v>711</v>
          </cell>
          <cell r="G800">
            <v>3</v>
          </cell>
        </row>
        <row r="801">
          <cell r="C801">
            <v>133</v>
          </cell>
          <cell r="D801" t="str">
            <v>Control urophylla</v>
          </cell>
          <cell r="E801">
            <v>99</v>
          </cell>
          <cell r="F801">
            <v>711</v>
          </cell>
          <cell r="G801">
            <v>4</v>
          </cell>
        </row>
        <row r="802">
          <cell r="C802">
            <v>133</v>
          </cell>
          <cell r="D802" t="str">
            <v>Control urophylla</v>
          </cell>
          <cell r="E802">
            <v>99</v>
          </cell>
          <cell r="F802">
            <v>711</v>
          </cell>
          <cell r="G802">
            <v>5</v>
          </cell>
        </row>
        <row r="803">
          <cell r="C803">
            <v>133</v>
          </cell>
          <cell r="D803" t="str">
            <v>Control urophylla</v>
          </cell>
          <cell r="E803">
            <v>99</v>
          </cell>
          <cell r="F803">
            <v>711</v>
          </cell>
          <cell r="G803">
            <v>6</v>
          </cell>
        </row>
        <row r="804">
          <cell r="C804">
            <v>134</v>
          </cell>
          <cell r="D804" t="str">
            <v>Control pellita</v>
          </cell>
          <cell r="E804">
            <v>99</v>
          </cell>
          <cell r="F804">
            <v>301</v>
          </cell>
          <cell r="G804">
            <v>1</v>
          </cell>
        </row>
        <row r="805">
          <cell r="C805">
            <v>134</v>
          </cell>
          <cell r="D805" t="str">
            <v>Control pellita</v>
          </cell>
          <cell r="E805">
            <v>99</v>
          </cell>
          <cell r="F805">
            <v>301</v>
          </cell>
          <cell r="G805">
            <v>2</v>
          </cell>
        </row>
        <row r="806">
          <cell r="C806">
            <v>134</v>
          </cell>
          <cell r="D806" t="str">
            <v>Control pellita</v>
          </cell>
          <cell r="E806">
            <v>99</v>
          </cell>
          <cell r="F806">
            <v>301</v>
          </cell>
          <cell r="G806">
            <v>3</v>
          </cell>
        </row>
        <row r="807">
          <cell r="C807">
            <v>134</v>
          </cell>
          <cell r="D807" t="str">
            <v>Control pellita</v>
          </cell>
          <cell r="E807">
            <v>99</v>
          </cell>
          <cell r="F807">
            <v>301</v>
          </cell>
          <cell r="G807">
            <v>4</v>
          </cell>
        </row>
        <row r="808">
          <cell r="C808">
            <v>134</v>
          </cell>
          <cell r="D808" t="str">
            <v>Control pellita</v>
          </cell>
          <cell r="E808">
            <v>99</v>
          </cell>
          <cell r="F808">
            <v>301</v>
          </cell>
          <cell r="G808">
            <v>5</v>
          </cell>
        </row>
        <row r="809">
          <cell r="C809">
            <v>134</v>
          </cell>
          <cell r="D809" t="str">
            <v>Control pellita</v>
          </cell>
          <cell r="E809">
            <v>99</v>
          </cell>
          <cell r="F809">
            <v>301</v>
          </cell>
          <cell r="G809">
            <v>6</v>
          </cell>
        </row>
        <row r="810">
          <cell r="C810">
            <v>135</v>
          </cell>
          <cell r="D810" t="str">
            <v>Laura River</v>
          </cell>
          <cell r="E810">
            <v>1</v>
          </cell>
          <cell r="F810">
            <v>107</v>
          </cell>
          <cell r="G810">
            <v>1</v>
          </cell>
        </row>
        <row r="811">
          <cell r="C811">
            <v>135</v>
          </cell>
          <cell r="D811" t="str">
            <v>Laura River</v>
          </cell>
          <cell r="E811">
            <v>1</v>
          </cell>
          <cell r="F811">
            <v>107</v>
          </cell>
          <cell r="G811">
            <v>2</v>
          </cell>
        </row>
        <row r="812">
          <cell r="C812">
            <v>135</v>
          </cell>
          <cell r="D812" t="str">
            <v>Laura River</v>
          </cell>
          <cell r="E812">
            <v>1</v>
          </cell>
          <cell r="F812">
            <v>107</v>
          </cell>
          <cell r="G812">
            <v>3</v>
          </cell>
        </row>
        <row r="813">
          <cell r="C813">
            <v>135</v>
          </cell>
          <cell r="D813" t="str">
            <v>Laura River</v>
          </cell>
          <cell r="E813">
            <v>1</v>
          </cell>
          <cell r="F813">
            <v>107</v>
          </cell>
          <cell r="G813">
            <v>4</v>
          </cell>
        </row>
        <row r="814">
          <cell r="C814">
            <v>135</v>
          </cell>
          <cell r="D814" t="str">
            <v>Laura River</v>
          </cell>
          <cell r="E814">
            <v>1</v>
          </cell>
          <cell r="F814">
            <v>107</v>
          </cell>
          <cell r="G814">
            <v>5</v>
          </cell>
        </row>
        <row r="815">
          <cell r="C815">
            <v>135</v>
          </cell>
          <cell r="D815" t="str">
            <v>Laura River</v>
          </cell>
          <cell r="E815">
            <v>1</v>
          </cell>
          <cell r="F815">
            <v>107</v>
          </cell>
          <cell r="G815">
            <v>6</v>
          </cell>
        </row>
        <row r="816">
          <cell r="C816">
            <v>136</v>
          </cell>
          <cell r="D816" t="str">
            <v>Laura River</v>
          </cell>
          <cell r="E816">
            <v>1</v>
          </cell>
          <cell r="F816">
            <v>106</v>
          </cell>
          <cell r="G816">
            <v>1</v>
          </cell>
        </row>
        <row r="817">
          <cell r="C817">
            <v>136</v>
          </cell>
          <cell r="D817" t="str">
            <v>Laura River</v>
          </cell>
          <cell r="E817">
            <v>1</v>
          </cell>
          <cell r="F817">
            <v>106</v>
          </cell>
          <cell r="G817">
            <v>2</v>
          </cell>
        </row>
        <row r="818">
          <cell r="C818">
            <v>136</v>
          </cell>
          <cell r="D818" t="str">
            <v>Laura River</v>
          </cell>
          <cell r="E818">
            <v>1</v>
          </cell>
          <cell r="F818">
            <v>106</v>
          </cell>
          <cell r="G818">
            <v>3</v>
          </cell>
        </row>
        <row r="819">
          <cell r="C819">
            <v>136</v>
          </cell>
          <cell r="D819" t="str">
            <v>Laura River</v>
          </cell>
          <cell r="E819">
            <v>1</v>
          </cell>
          <cell r="F819">
            <v>106</v>
          </cell>
          <cell r="G819">
            <v>4</v>
          </cell>
        </row>
        <row r="820">
          <cell r="C820">
            <v>136</v>
          </cell>
          <cell r="D820" t="str">
            <v>Laura River</v>
          </cell>
          <cell r="E820">
            <v>1</v>
          </cell>
          <cell r="F820">
            <v>106</v>
          </cell>
          <cell r="G820">
            <v>5</v>
          </cell>
        </row>
        <row r="821">
          <cell r="C821">
            <v>136</v>
          </cell>
          <cell r="D821" t="str">
            <v>Laura River</v>
          </cell>
          <cell r="E821">
            <v>1</v>
          </cell>
          <cell r="F821">
            <v>106</v>
          </cell>
          <cell r="G821">
            <v>6</v>
          </cell>
        </row>
        <row r="822">
          <cell r="C822">
            <v>137</v>
          </cell>
          <cell r="D822" t="str">
            <v>Laura River</v>
          </cell>
          <cell r="E822">
            <v>1</v>
          </cell>
          <cell r="F822">
            <v>102</v>
          </cell>
          <cell r="G822">
            <v>1</v>
          </cell>
        </row>
        <row r="823">
          <cell r="C823">
            <v>137</v>
          </cell>
          <cell r="D823" t="str">
            <v>Laura River</v>
          </cell>
          <cell r="E823">
            <v>1</v>
          </cell>
          <cell r="F823">
            <v>102</v>
          </cell>
          <cell r="G823">
            <v>2</v>
          </cell>
        </row>
        <row r="824">
          <cell r="C824">
            <v>137</v>
          </cell>
          <cell r="D824" t="str">
            <v>Laura River</v>
          </cell>
          <cell r="E824">
            <v>1</v>
          </cell>
          <cell r="F824">
            <v>102</v>
          </cell>
          <cell r="G824">
            <v>3</v>
          </cell>
        </row>
        <row r="825">
          <cell r="C825">
            <v>137</v>
          </cell>
          <cell r="D825" t="str">
            <v>Laura River</v>
          </cell>
          <cell r="E825">
            <v>1</v>
          </cell>
          <cell r="F825">
            <v>102</v>
          </cell>
          <cell r="G825">
            <v>4</v>
          </cell>
        </row>
        <row r="826">
          <cell r="C826">
            <v>137</v>
          </cell>
          <cell r="D826" t="str">
            <v>Laura River</v>
          </cell>
          <cell r="E826">
            <v>1</v>
          </cell>
          <cell r="F826">
            <v>102</v>
          </cell>
          <cell r="G826">
            <v>5</v>
          </cell>
        </row>
        <row r="827">
          <cell r="C827">
            <v>137</v>
          </cell>
          <cell r="D827" t="str">
            <v>Laura River</v>
          </cell>
          <cell r="E827">
            <v>1</v>
          </cell>
          <cell r="F827">
            <v>102</v>
          </cell>
          <cell r="G827">
            <v>6</v>
          </cell>
        </row>
        <row r="828">
          <cell r="C828">
            <v>138</v>
          </cell>
          <cell r="D828" t="str">
            <v>Kennedy River</v>
          </cell>
          <cell r="E828">
            <v>3</v>
          </cell>
          <cell r="F828">
            <v>128</v>
          </cell>
          <cell r="G828">
            <v>1</v>
          </cell>
        </row>
        <row r="829">
          <cell r="C829">
            <v>138</v>
          </cell>
          <cell r="D829" t="str">
            <v>Kennedy River</v>
          </cell>
          <cell r="E829">
            <v>3</v>
          </cell>
          <cell r="F829">
            <v>128</v>
          </cell>
          <cell r="G829">
            <v>2</v>
          </cell>
        </row>
        <row r="830">
          <cell r="C830">
            <v>138</v>
          </cell>
          <cell r="D830" t="str">
            <v>Kennedy River</v>
          </cell>
          <cell r="E830">
            <v>3</v>
          </cell>
          <cell r="F830">
            <v>128</v>
          </cell>
          <cell r="G830">
            <v>3</v>
          </cell>
        </row>
        <row r="831">
          <cell r="C831">
            <v>138</v>
          </cell>
          <cell r="D831" t="str">
            <v>Kennedy River</v>
          </cell>
          <cell r="E831">
            <v>3</v>
          </cell>
          <cell r="F831">
            <v>128</v>
          </cell>
          <cell r="G831">
            <v>4</v>
          </cell>
        </row>
        <row r="832">
          <cell r="C832">
            <v>138</v>
          </cell>
          <cell r="D832" t="str">
            <v>Kennedy River</v>
          </cell>
          <cell r="E832">
            <v>3</v>
          </cell>
          <cell r="F832">
            <v>128</v>
          </cell>
          <cell r="G832">
            <v>5</v>
          </cell>
        </row>
        <row r="833">
          <cell r="C833">
            <v>138</v>
          </cell>
          <cell r="D833" t="str">
            <v>Kennedy River</v>
          </cell>
          <cell r="E833">
            <v>3</v>
          </cell>
          <cell r="F833">
            <v>128</v>
          </cell>
          <cell r="G833">
            <v>6</v>
          </cell>
        </row>
        <row r="834">
          <cell r="C834">
            <v>139</v>
          </cell>
          <cell r="D834" t="str">
            <v>Laura River</v>
          </cell>
          <cell r="E834">
            <v>1</v>
          </cell>
          <cell r="F834">
            <v>108</v>
          </cell>
          <cell r="G834">
            <v>1</v>
          </cell>
        </row>
        <row r="835">
          <cell r="C835">
            <v>139</v>
          </cell>
          <cell r="D835" t="str">
            <v>Laura River</v>
          </cell>
          <cell r="E835">
            <v>1</v>
          </cell>
          <cell r="F835">
            <v>108</v>
          </cell>
          <cell r="G835">
            <v>2</v>
          </cell>
        </row>
        <row r="836">
          <cell r="C836">
            <v>139</v>
          </cell>
          <cell r="D836" t="str">
            <v>Laura River</v>
          </cell>
          <cell r="E836">
            <v>1</v>
          </cell>
          <cell r="F836">
            <v>108</v>
          </cell>
          <cell r="G836">
            <v>3</v>
          </cell>
        </row>
        <row r="837">
          <cell r="C837">
            <v>139</v>
          </cell>
          <cell r="D837" t="str">
            <v>Laura River</v>
          </cell>
          <cell r="E837">
            <v>1</v>
          </cell>
          <cell r="F837">
            <v>108</v>
          </cell>
          <cell r="G837">
            <v>4</v>
          </cell>
        </row>
        <row r="838">
          <cell r="C838">
            <v>139</v>
          </cell>
          <cell r="D838" t="str">
            <v>Laura River</v>
          </cell>
          <cell r="E838">
            <v>1</v>
          </cell>
          <cell r="F838">
            <v>108</v>
          </cell>
          <cell r="G838">
            <v>5</v>
          </cell>
        </row>
        <row r="839">
          <cell r="C839">
            <v>139</v>
          </cell>
          <cell r="D839" t="str">
            <v>Laura River</v>
          </cell>
          <cell r="E839">
            <v>1</v>
          </cell>
          <cell r="F839">
            <v>108</v>
          </cell>
          <cell r="G839">
            <v>6</v>
          </cell>
        </row>
        <row r="840">
          <cell r="C840">
            <v>140</v>
          </cell>
          <cell r="D840" t="str">
            <v>Laura River</v>
          </cell>
          <cell r="E840">
            <v>1</v>
          </cell>
          <cell r="F840">
            <v>110</v>
          </cell>
          <cell r="G840">
            <v>1</v>
          </cell>
        </row>
        <row r="841">
          <cell r="C841">
            <v>140</v>
          </cell>
          <cell r="D841" t="str">
            <v>Laura River</v>
          </cell>
          <cell r="E841">
            <v>1</v>
          </cell>
          <cell r="F841">
            <v>110</v>
          </cell>
          <cell r="G841">
            <v>2</v>
          </cell>
        </row>
        <row r="842">
          <cell r="C842">
            <v>140</v>
          </cell>
          <cell r="D842" t="str">
            <v>Laura River</v>
          </cell>
          <cell r="E842">
            <v>1</v>
          </cell>
          <cell r="F842">
            <v>110</v>
          </cell>
          <cell r="G842">
            <v>3</v>
          </cell>
        </row>
        <row r="843">
          <cell r="C843">
            <v>140</v>
          </cell>
          <cell r="D843" t="str">
            <v>Laura River</v>
          </cell>
          <cell r="E843">
            <v>1</v>
          </cell>
          <cell r="F843">
            <v>110</v>
          </cell>
          <cell r="G843">
            <v>4</v>
          </cell>
        </row>
        <row r="844">
          <cell r="C844">
            <v>140</v>
          </cell>
          <cell r="D844" t="str">
            <v>Laura River</v>
          </cell>
          <cell r="E844">
            <v>1</v>
          </cell>
          <cell r="F844">
            <v>110</v>
          </cell>
          <cell r="G844">
            <v>5</v>
          </cell>
        </row>
        <row r="845">
          <cell r="C845">
            <v>140</v>
          </cell>
          <cell r="D845" t="str">
            <v>Laura River</v>
          </cell>
          <cell r="E845">
            <v>1</v>
          </cell>
          <cell r="F845">
            <v>110</v>
          </cell>
          <cell r="G845">
            <v>6</v>
          </cell>
        </row>
        <row r="846">
          <cell r="C846">
            <v>141</v>
          </cell>
          <cell r="D846" t="str">
            <v>Control pellita</v>
          </cell>
          <cell r="E846">
            <v>99</v>
          </cell>
          <cell r="F846">
            <v>998</v>
          </cell>
          <cell r="G846">
            <v>1</v>
          </cell>
        </row>
        <row r="847">
          <cell r="C847">
            <v>141</v>
          </cell>
          <cell r="D847" t="str">
            <v>Control pellita</v>
          </cell>
          <cell r="E847">
            <v>99</v>
          </cell>
          <cell r="F847">
            <v>998</v>
          </cell>
          <cell r="G847">
            <v>2</v>
          </cell>
        </row>
        <row r="848">
          <cell r="C848">
            <v>141</v>
          </cell>
          <cell r="D848" t="str">
            <v>Control pellita</v>
          </cell>
          <cell r="E848">
            <v>99</v>
          </cell>
          <cell r="F848">
            <v>998</v>
          </cell>
          <cell r="G848">
            <v>3</v>
          </cell>
        </row>
        <row r="849">
          <cell r="C849">
            <v>141</v>
          </cell>
          <cell r="D849" t="str">
            <v>Control pellita</v>
          </cell>
          <cell r="E849">
            <v>99</v>
          </cell>
          <cell r="F849">
            <v>998</v>
          </cell>
          <cell r="G849">
            <v>4</v>
          </cell>
        </row>
        <row r="850">
          <cell r="C850">
            <v>141</v>
          </cell>
          <cell r="D850" t="str">
            <v>Control pellita</v>
          </cell>
          <cell r="E850">
            <v>99</v>
          </cell>
          <cell r="F850">
            <v>998</v>
          </cell>
          <cell r="G850">
            <v>5</v>
          </cell>
        </row>
        <row r="851">
          <cell r="C851">
            <v>141</v>
          </cell>
          <cell r="D851" t="str">
            <v>Control pellita</v>
          </cell>
          <cell r="E851">
            <v>99</v>
          </cell>
          <cell r="F851">
            <v>998</v>
          </cell>
          <cell r="G851">
            <v>6</v>
          </cell>
        </row>
        <row r="852">
          <cell r="C852">
            <v>142</v>
          </cell>
          <cell r="D852" t="str">
            <v>Laura River</v>
          </cell>
          <cell r="E852">
            <v>1</v>
          </cell>
          <cell r="F852">
            <v>109</v>
          </cell>
          <cell r="G852">
            <v>1</v>
          </cell>
        </row>
        <row r="853">
          <cell r="C853">
            <v>142</v>
          </cell>
          <cell r="D853" t="str">
            <v>Laura River</v>
          </cell>
          <cell r="E853">
            <v>1</v>
          </cell>
          <cell r="F853">
            <v>109</v>
          </cell>
          <cell r="G853">
            <v>2</v>
          </cell>
        </row>
        <row r="854">
          <cell r="C854">
            <v>142</v>
          </cell>
          <cell r="D854" t="str">
            <v>Laura River</v>
          </cell>
          <cell r="E854">
            <v>1</v>
          </cell>
          <cell r="F854">
            <v>109</v>
          </cell>
          <cell r="G854">
            <v>3</v>
          </cell>
        </row>
        <row r="855">
          <cell r="C855">
            <v>142</v>
          </cell>
          <cell r="D855" t="str">
            <v>Laura River</v>
          </cell>
          <cell r="E855">
            <v>1</v>
          </cell>
          <cell r="F855">
            <v>109</v>
          </cell>
          <cell r="G855">
            <v>4</v>
          </cell>
        </row>
        <row r="856">
          <cell r="C856">
            <v>142</v>
          </cell>
          <cell r="D856" t="str">
            <v>Laura River</v>
          </cell>
          <cell r="E856">
            <v>1</v>
          </cell>
          <cell r="F856">
            <v>109</v>
          </cell>
          <cell r="G856">
            <v>5</v>
          </cell>
        </row>
        <row r="857">
          <cell r="C857">
            <v>142</v>
          </cell>
          <cell r="D857" t="str">
            <v>Laura River</v>
          </cell>
          <cell r="E857">
            <v>1</v>
          </cell>
          <cell r="F857">
            <v>109</v>
          </cell>
          <cell r="G857">
            <v>6</v>
          </cell>
        </row>
        <row r="858">
          <cell r="C858">
            <v>143</v>
          </cell>
          <cell r="D858" t="str">
            <v>Morehead River</v>
          </cell>
          <cell r="E858">
            <v>2</v>
          </cell>
          <cell r="F858">
            <v>117</v>
          </cell>
          <cell r="G858">
            <v>1</v>
          </cell>
        </row>
        <row r="859">
          <cell r="C859">
            <v>143</v>
          </cell>
          <cell r="D859" t="str">
            <v>Morehead River</v>
          </cell>
          <cell r="E859">
            <v>2</v>
          </cell>
          <cell r="F859">
            <v>117</v>
          </cell>
          <cell r="G859">
            <v>2</v>
          </cell>
        </row>
        <row r="860">
          <cell r="C860">
            <v>143</v>
          </cell>
          <cell r="D860" t="str">
            <v>Morehead River</v>
          </cell>
          <cell r="E860">
            <v>2</v>
          </cell>
          <cell r="F860">
            <v>117</v>
          </cell>
          <cell r="G860">
            <v>3</v>
          </cell>
        </row>
        <row r="861">
          <cell r="C861">
            <v>143</v>
          </cell>
          <cell r="D861" t="str">
            <v>Morehead River</v>
          </cell>
          <cell r="E861">
            <v>2</v>
          </cell>
          <cell r="F861">
            <v>117</v>
          </cell>
          <cell r="G861">
            <v>4</v>
          </cell>
        </row>
        <row r="862">
          <cell r="C862">
            <v>143</v>
          </cell>
          <cell r="D862" t="str">
            <v>Morehead River</v>
          </cell>
          <cell r="E862">
            <v>2</v>
          </cell>
          <cell r="F862">
            <v>117</v>
          </cell>
          <cell r="G862">
            <v>5</v>
          </cell>
        </row>
        <row r="863">
          <cell r="C863">
            <v>143</v>
          </cell>
          <cell r="D863" t="str">
            <v>Morehead River</v>
          </cell>
          <cell r="E863">
            <v>2</v>
          </cell>
          <cell r="F863">
            <v>117</v>
          </cell>
          <cell r="G863">
            <v>6</v>
          </cell>
        </row>
        <row r="864">
          <cell r="C864">
            <v>144</v>
          </cell>
          <cell r="D864" t="str">
            <v>Control urophylla</v>
          </cell>
          <cell r="E864">
            <v>99</v>
          </cell>
          <cell r="F864">
            <v>999</v>
          </cell>
          <cell r="G864">
            <v>1</v>
          </cell>
        </row>
        <row r="865">
          <cell r="C865">
            <v>144</v>
          </cell>
          <cell r="D865" t="str">
            <v>Control urophylla</v>
          </cell>
          <cell r="E865">
            <v>99</v>
          </cell>
          <cell r="F865">
            <v>999</v>
          </cell>
          <cell r="G865">
            <v>2</v>
          </cell>
        </row>
        <row r="866">
          <cell r="C866">
            <v>144</v>
          </cell>
          <cell r="D866" t="str">
            <v>Control urophylla</v>
          </cell>
          <cell r="E866">
            <v>99</v>
          </cell>
          <cell r="F866">
            <v>999</v>
          </cell>
          <cell r="G866">
            <v>3</v>
          </cell>
        </row>
        <row r="867">
          <cell r="C867">
            <v>144</v>
          </cell>
          <cell r="D867" t="str">
            <v>Control urophylla</v>
          </cell>
          <cell r="E867">
            <v>99</v>
          </cell>
          <cell r="F867">
            <v>999</v>
          </cell>
          <cell r="G867">
            <v>4</v>
          </cell>
        </row>
        <row r="868">
          <cell r="C868">
            <v>144</v>
          </cell>
          <cell r="D868" t="str">
            <v>Control urophylla</v>
          </cell>
          <cell r="E868">
            <v>99</v>
          </cell>
          <cell r="F868">
            <v>999</v>
          </cell>
          <cell r="G868">
            <v>5</v>
          </cell>
        </row>
        <row r="869">
          <cell r="C869">
            <v>144</v>
          </cell>
          <cell r="D869" t="str">
            <v>Control urophylla</v>
          </cell>
          <cell r="E869">
            <v>99</v>
          </cell>
          <cell r="F869">
            <v>999</v>
          </cell>
          <cell r="G869">
            <v>6</v>
          </cell>
        </row>
      </sheetData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 inv"/>
      <sheetName val="Testlists"/>
      <sheetName val="Testlist 1"/>
      <sheetName val="Testlist 2"/>
      <sheetName val="Data 1"/>
      <sheetName val="Map reps 1"/>
      <sheetName val="Map reps 2"/>
      <sheetName val="Map Fams 1"/>
    </sheetNames>
    <sheetDataSet>
      <sheetData sheetId="0"/>
      <sheetData sheetId="1"/>
      <sheetData sheetId="2"/>
      <sheetData sheetId="3"/>
      <sheetData sheetId="4">
        <row r="5">
          <cell r="C5" t="str">
            <v>PLOT</v>
          </cell>
          <cell r="D5" t="str">
            <v>F1 PROVENANCE</v>
          </cell>
          <cell r="E5" t="str">
            <v>PROV</v>
          </cell>
          <cell r="F5" t="str">
            <v>FAM</v>
          </cell>
          <cell r="G5" t="str">
            <v>TREE</v>
          </cell>
        </row>
        <row r="6">
          <cell r="C6">
            <v>1</v>
          </cell>
          <cell r="F6" t="str">
            <v>47-123</v>
          </cell>
          <cell r="G6">
            <v>1</v>
          </cell>
        </row>
        <row r="7">
          <cell r="C7">
            <v>1</v>
          </cell>
          <cell r="F7" t="str">
            <v>47-124</v>
          </cell>
          <cell r="G7">
            <v>2</v>
          </cell>
        </row>
        <row r="8">
          <cell r="C8">
            <v>1</v>
          </cell>
          <cell r="F8" t="str">
            <v>47-125</v>
          </cell>
          <cell r="G8">
            <v>3</v>
          </cell>
        </row>
        <row r="9">
          <cell r="C9">
            <v>1</v>
          </cell>
          <cell r="F9" t="str">
            <v>47-126</v>
          </cell>
          <cell r="G9">
            <v>4</v>
          </cell>
        </row>
        <row r="10">
          <cell r="C10">
            <v>1</v>
          </cell>
          <cell r="F10" t="str">
            <v>47-127</v>
          </cell>
          <cell r="G10">
            <v>5</v>
          </cell>
        </row>
        <row r="11">
          <cell r="C11">
            <v>1</v>
          </cell>
          <cell r="F11" t="str">
            <v>47-128</v>
          </cell>
          <cell r="G11">
            <v>6</v>
          </cell>
        </row>
        <row r="12">
          <cell r="C12">
            <v>2</v>
          </cell>
          <cell r="F12" t="str">
            <v>47-129</v>
          </cell>
          <cell r="G12">
            <v>1</v>
          </cell>
        </row>
        <row r="13">
          <cell r="C13">
            <v>2</v>
          </cell>
          <cell r="F13" t="str">
            <v>47-130</v>
          </cell>
          <cell r="G13">
            <v>2</v>
          </cell>
        </row>
        <row r="14">
          <cell r="C14">
            <v>2</v>
          </cell>
          <cell r="F14" t="str">
            <v>47-131</v>
          </cell>
          <cell r="G14">
            <v>3</v>
          </cell>
        </row>
        <row r="15">
          <cell r="C15">
            <v>2</v>
          </cell>
          <cell r="F15" t="str">
            <v>47-132</v>
          </cell>
          <cell r="G15">
            <v>4</v>
          </cell>
        </row>
        <row r="16">
          <cell r="C16">
            <v>2</v>
          </cell>
          <cell r="F16" t="str">
            <v>47-133</v>
          </cell>
          <cell r="G16">
            <v>5</v>
          </cell>
        </row>
        <row r="17">
          <cell r="C17">
            <v>2</v>
          </cell>
          <cell r="F17" t="str">
            <v>47-134</v>
          </cell>
          <cell r="G17">
            <v>6</v>
          </cell>
        </row>
        <row r="18">
          <cell r="C18">
            <v>3</v>
          </cell>
          <cell r="F18" t="str">
            <v>47-135</v>
          </cell>
          <cell r="G18">
            <v>1</v>
          </cell>
        </row>
        <row r="19">
          <cell r="C19">
            <v>3</v>
          </cell>
          <cell r="F19" t="str">
            <v>47-136</v>
          </cell>
          <cell r="G19">
            <v>2</v>
          </cell>
        </row>
        <row r="20">
          <cell r="C20">
            <v>3</v>
          </cell>
          <cell r="F20" t="str">
            <v>47-137</v>
          </cell>
          <cell r="G20">
            <v>3</v>
          </cell>
        </row>
        <row r="21">
          <cell r="C21">
            <v>3</v>
          </cell>
          <cell r="F21" t="str">
            <v>47-138</v>
          </cell>
          <cell r="G21">
            <v>4</v>
          </cell>
        </row>
        <row r="22">
          <cell r="C22">
            <v>3</v>
          </cell>
          <cell r="F22" t="str">
            <v>47-139</v>
          </cell>
          <cell r="G22">
            <v>5</v>
          </cell>
        </row>
        <row r="23">
          <cell r="C23">
            <v>3</v>
          </cell>
          <cell r="F23" t="str">
            <v>47-140</v>
          </cell>
          <cell r="G23">
            <v>6</v>
          </cell>
        </row>
        <row r="24">
          <cell r="C24">
            <v>4</v>
          </cell>
          <cell r="F24" t="str">
            <v>47-141</v>
          </cell>
          <cell r="G24">
            <v>1</v>
          </cell>
        </row>
        <row r="25">
          <cell r="C25">
            <v>4</v>
          </cell>
          <cell r="F25" t="str">
            <v>47-142</v>
          </cell>
          <cell r="G25">
            <v>2</v>
          </cell>
        </row>
        <row r="26">
          <cell r="C26">
            <v>4</v>
          </cell>
          <cell r="F26" t="str">
            <v>47-143</v>
          </cell>
          <cell r="G26">
            <v>3</v>
          </cell>
        </row>
        <row r="27">
          <cell r="C27">
            <v>4</v>
          </cell>
          <cell r="F27" t="str">
            <v>47-144</v>
          </cell>
          <cell r="G27">
            <v>4</v>
          </cell>
        </row>
        <row r="28">
          <cell r="C28">
            <v>4</v>
          </cell>
          <cell r="F28" t="str">
            <v>47-145</v>
          </cell>
          <cell r="G28">
            <v>5</v>
          </cell>
        </row>
        <row r="29">
          <cell r="C29">
            <v>4</v>
          </cell>
          <cell r="F29" t="str">
            <v>47-146</v>
          </cell>
          <cell r="G29">
            <v>6</v>
          </cell>
        </row>
        <row r="30">
          <cell r="C30">
            <v>5</v>
          </cell>
          <cell r="F30" t="str">
            <v>47-147</v>
          </cell>
          <cell r="G30">
            <v>1</v>
          </cell>
        </row>
        <row r="31">
          <cell r="C31">
            <v>5</v>
          </cell>
          <cell r="F31" t="str">
            <v>47-148</v>
          </cell>
          <cell r="G31">
            <v>2</v>
          </cell>
        </row>
        <row r="32">
          <cell r="C32">
            <v>5</v>
          </cell>
          <cell r="F32" t="str">
            <v>47-149</v>
          </cell>
          <cell r="G32">
            <v>3</v>
          </cell>
        </row>
        <row r="33">
          <cell r="C33">
            <v>5</v>
          </cell>
          <cell r="F33" t="str">
            <v>47-150</v>
          </cell>
          <cell r="G33">
            <v>4</v>
          </cell>
        </row>
        <row r="34">
          <cell r="C34">
            <v>5</v>
          </cell>
          <cell r="F34" t="str">
            <v>47-151</v>
          </cell>
          <cell r="G34">
            <v>5</v>
          </cell>
        </row>
        <row r="35">
          <cell r="C35">
            <v>5</v>
          </cell>
          <cell r="F35" t="str">
            <v>47-152</v>
          </cell>
          <cell r="G35">
            <v>6</v>
          </cell>
        </row>
        <row r="36">
          <cell r="C36">
            <v>6</v>
          </cell>
          <cell r="F36" t="str">
            <v>47-153</v>
          </cell>
          <cell r="G36">
            <v>1</v>
          </cell>
        </row>
        <row r="37">
          <cell r="C37">
            <v>6</v>
          </cell>
          <cell r="F37" t="str">
            <v>47-154</v>
          </cell>
          <cell r="G37">
            <v>2</v>
          </cell>
        </row>
        <row r="38">
          <cell r="C38">
            <v>6</v>
          </cell>
          <cell r="F38" t="str">
            <v>47-155</v>
          </cell>
          <cell r="G38">
            <v>3</v>
          </cell>
        </row>
        <row r="39">
          <cell r="C39">
            <v>6</v>
          </cell>
          <cell r="F39" t="str">
            <v>47-156</v>
          </cell>
          <cell r="G39">
            <v>4</v>
          </cell>
        </row>
        <row r="40">
          <cell r="C40">
            <v>6</v>
          </cell>
          <cell r="F40" t="str">
            <v>47-157</v>
          </cell>
          <cell r="G40">
            <v>5</v>
          </cell>
        </row>
        <row r="41">
          <cell r="C41">
            <v>6</v>
          </cell>
          <cell r="F41" t="str">
            <v>47-158</v>
          </cell>
          <cell r="G41">
            <v>6</v>
          </cell>
        </row>
        <row r="42">
          <cell r="C42">
            <v>7</v>
          </cell>
          <cell r="F42" t="str">
            <v>47-159</v>
          </cell>
          <cell r="G42">
            <v>1</v>
          </cell>
        </row>
        <row r="43">
          <cell r="C43">
            <v>7</v>
          </cell>
          <cell r="F43" t="str">
            <v>47-160</v>
          </cell>
          <cell r="G43">
            <v>2</v>
          </cell>
        </row>
        <row r="44">
          <cell r="C44">
            <v>7</v>
          </cell>
          <cell r="F44" t="str">
            <v>47-161</v>
          </cell>
          <cell r="G44">
            <v>3</v>
          </cell>
        </row>
        <row r="45">
          <cell r="C45">
            <v>7</v>
          </cell>
          <cell r="F45" t="str">
            <v>47-162</v>
          </cell>
          <cell r="G45">
            <v>4</v>
          </cell>
        </row>
        <row r="46">
          <cell r="C46">
            <v>7</v>
          </cell>
          <cell r="F46" t="str">
            <v>47-163</v>
          </cell>
          <cell r="G46">
            <v>5</v>
          </cell>
        </row>
        <row r="47">
          <cell r="C47">
            <v>7</v>
          </cell>
          <cell r="F47" t="str">
            <v>47-164</v>
          </cell>
          <cell r="G47">
            <v>6</v>
          </cell>
        </row>
        <row r="48">
          <cell r="C48">
            <v>8</v>
          </cell>
          <cell r="F48" t="str">
            <v>47-165</v>
          </cell>
          <cell r="G48">
            <v>1</v>
          </cell>
        </row>
        <row r="49">
          <cell r="C49">
            <v>8</v>
          </cell>
          <cell r="F49" t="str">
            <v>47-166</v>
          </cell>
          <cell r="G49">
            <v>2</v>
          </cell>
        </row>
        <row r="50">
          <cell r="C50">
            <v>8</v>
          </cell>
          <cell r="F50" t="str">
            <v>47-167</v>
          </cell>
          <cell r="G50">
            <v>3</v>
          </cell>
        </row>
        <row r="51">
          <cell r="C51">
            <v>8</v>
          </cell>
          <cell r="F51" t="str">
            <v>47-168</v>
          </cell>
          <cell r="G51">
            <v>4</v>
          </cell>
        </row>
        <row r="52">
          <cell r="C52">
            <v>8</v>
          </cell>
          <cell r="F52" t="str">
            <v>47-169</v>
          </cell>
          <cell r="G52">
            <v>5</v>
          </cell>
        </row>
        <row r="53">
          <cell r="C53">
            <v>8</v>
          </cell>
          <cell r="F53" t="str">
            <v>47-170</v>
          </cell>
          <cell r="G53">
            <v>6</v>
          </cell>
        </row>
        <row r="54">
          <cell r="C54">
            <v>9</v>
          </cell>
          <cell r="F54" t="str">
            <v>47-171</v>
          </cell>
          <cell r="G54">
            <v>1</v>
          </cell>
        </row>
        <row r="55">
          <cell r="C55">
            <v>9</v>
          </cell>
          <cell r="F55" t="str">
            <v>47-172</v>
          </cell>
          <cell r="G55">
            <v>2</v>
          </cell>
        </row>
        <row r="56">
          <cell r="C56">
            <v>9</v>
          </cell>
          <cell r="F56" t="str">
            <v>47-173</v>
          </cell>
          <cell r="G56">
            <v>3</v>
          </cell>
        </row>
        <row r="57">
          <cell r="C57">
            <v>9</v>
          </cell>
          <cell r="F57" t="str">
            <v>47-174</v>
          </cell>
          <cell r="G57">
            <v>4</v>
          </cell>
        </row>
        <row r="58">
          <cell r="C58">
            <v>9</v>
          </cell>
          <cell r="F58" t="str">
            <v>47-175</v>
          </cell>
          <cell r="G58">
            <v>5</v>
          </cell>
        </row>
        <row r="59">
          <cell r="C59">
            <v>9</v>
          </cell>
          <cell r="F59" t="str">
            <v>47-176</v>
          </cell>
          <cell r="G59">
            <v>6</v>
          </cell>
        </row>
        <row r="60">
          <cell r="C60">
            <v>10</v>
          </cell>
          <cell r="F60" t="str">
            <v>47-177</v>
          </cell>
          <cell r="G60">
            <v>1</v>
          </cell>
        </row>
        <row r="61">
          <cell r="C61">
            <v>10</v>
          </cell>
          <cell r="F61" t="str">
            <v>47-178</v>
          </cell>
          <cell r="G61">
            <v>2</v>
          </cell>
        </row>
        <row r="62">
          <cell r="C62">
            <v>10</v>
          </cell>
          <cell r="F62" t="str">
            <v>47-179</v>
          </cell>
          <cell r="G62">
            <v>3</v>
          </cell>
        </row>
        <row r="63">
          <cell r="C63">
            <v>10</v>
          </cell>
          <cell r="F63" t="str">
            <v>47-180</v>
          </cell>
          <cell r="G63">
            <v>4</v>
          </cell>
        </row>
        <row r="64">
          <cell r="C64">
            <v>10</v>
          </cell>
          <cell r="F64" t="str">
            <v>47-181</v>
          </cell>
          <cell r="G64">
            <v>5</v>
          </cell>
        </row>
        <row r="65">
          <cell r="C65">
            <v>10</v>
          </cell>
          <cell r="F65" t="str">
            <v>47-182</v>
          </cell>
          <cell r="G65">
            <v>6</v>
          </cell>
        </row>
        <row r="66">
          <cell r="C66">
            <v>11</v>
          </cell>
          <cell r="F66" t="str">
            <v>47-183</v>
          </cell>
          <cell r="G66">
            <v>1</v>
          </cell>
        </row>
        <row r="67">
          <cell r="C67">
            <v>11</v>
          </cell>
          <cell r="F67" t="str">
            <v>47-184</v>
          </cell>
          <cell r="G67">
            <v>2</v>
          </cell>
        </row>
        <row r="68">
          <cell r="C68">
            <v>11</v>
          </cell>
          <cell r="F68" t="str">
            <v>47-185</v>
          </cell>
          <cell r="G68">
            <v>3</v>
          </cell>
        </row>
        <row r="69">
          <cell r="C69">
            <v>11</v>
          </cell>
          <cell r="F69" t="str">
            <v>47-186</v>
          </cell>
          <cell r="G69">
            <v>4</v>
          </cell>
        </row>
        <row r="70">
          <cell r="C70">
            <v>11</v>
          </cell>
          <cell r="F70" t="str">
            <v>47-187</v>
          </cell>
          <cell r="G70">
            <v>5</v>
          </cell>
        </row>
        <row r="71">
          <cell r="C71">
            <v>11</v>
          </cell>
          <cell r="F71" t="str">
            <v>47-188</v>
          </cell>
          <cell r="G71">
            <v>6</v>
          </cell>
        </row>
        <row r="72">
          <cell r="C72">
            <v>12</v>
          </cell>
          <cell r="F72" t="str">
            <v>47-189</v>
          </cell>
          <cell r="G72">
            <v>1</v>
          </cell>
        </row>
        <row r="73">
          <cell r="C73">
            <v>12</v>
          </cell>
          <cell r="F73" t="str">
            <v>47-190</v>
          </cell>
          <cell r="G73">
            <v>2</v>
          </cell>
        </row>
        <row r="74">
          <cell r="C74">
            <v>12</v>
          </cell>
          <cell r="F74" t="str">
            <v>47-191</v>
          </cell>
          <cell r="G74">
            <v>3</v>
          </cell>
        </row>
        <row r="75">
          <cell r="C75">
            <v>12</v>
          </cell>
          <cell r="F75" t="str">
            <v>47-192</v>
          </cell>
          <cell r="G75">
            <v>4</v>
          </cell>
        </row>
        <row r="76">
          <cell r="C76">
            <v>12</v>
          </cell>
          <cell r="F76" t="str">
            <v>47-193</v>
          </cell>
          <cell r="G76">
            <v>5</v>
          </cell>
        </row>
        <row r="77">
          <cell r="C77">
            <v>12</v>
          </cell>
          <cell r="F77" t="str">
            <v>47-194</v>
          </cell>
          <cell r="G77">
            <v>6</v>
          </cell>
        </row>
        <row r="78">
          <cell r="C78">
            <v>13</v>
          </cell>
          <cell r="F78" t="str">
            <v>47-195</v>
          </cell>
          <cell r="G78">
            <v>1</v>
          </cell>
        </row>
        <row r="79">
          <cell r="C79">
            <v>13</v>
          </cell>
          <cell r="F79" t="str">
            <v>47-196</v>
          </cell>
          <cell r="G79">
            <v>2</v>
          </cell>
        </row>
        <row r="80">
          <cell r="C80">
            <v>13</v>
          </cell>
          <cell r="F80" t="str">
            <v>47-197</v>
          </cell>
          <cell r="G80">
            <v>3</v>
          </cell>
        </row>
        <row r="81">
          <cell r="C81">
            <v>13</v>
          </cell>
          <cell r="F81" t="str">
            <v>47-198</v>
          </cell>
          <cell r="G81">
            <v>4</v>
          </cell>
        </row>
        <row r="82">
          <cell r="C82">
            <v>13</v>
          </cell>
          <cell r="F82" t="str">
            <v>47-199</v>
          </cell>
          <cell r="G82">
            <v>5</v>
          </cell>
        </row>
        <row r="83">
          <cell r="C83">
            <v>13</v>
          </cell>
          <cell r="F83" t="str">
            <v>47-200</v>
          </cell>
          <cell r="G83">
            <v>6</v>
          </cell>
        </row>
        <row r="84">
          <cell r="C84">
            <v>14</v>
          </cell>
          <cell r="F84" t="str">
            <v>47-201</v>
          </cell>
          <cell r="G84">
            <v>1</v>
          </cell>
        </row>
        <row r="85">
          <cell r="C85">
            <v>14</v>
          </cell>
          <cell r="F85" t="str">
            <v>47-202</v>
          </cell>
          <cell r="G85">
            <v>2</v>
          </cell>
        </row>
        <row r="86">
          <cell r="C86">
            <v>14</v>
          </cell>
          <cell r="F86" t="str">
            <v>47-203</v>
          </cell>
          <cell r="G86">
            <v>3</v>
          </cell>
        </row>
        <row r="87">
          <cell r="C87">
            <v>14</v>
          </cell>
          <cell r="F87" t="str">
            <v>47-204</v>
          </cell>
          <cell r="G87">
            <v>4</v>
          </cell>
        </row>
        <row r="88">
          <cell r="C88">
            <v>14</v>
          </cell>
          <cell r="F88" t="str">
            <v>47-205</v>
          </cell>
          <cell r="G88">
            <v>5</v>
          </cell>
        </row>
        <row r="89">
          <cell r="C89">
            <v>14</v>
          </cell>
          <cell r="F89" t="str">
            <v>47-206</v>
          </cell>
          <cell r="G89">
            <v>6</v>
          </cell>
        </row>
        <row r="90">
          <cell r="C90">
            <v>15</v>
          </cell>
          <cell r="F90" t="str">
            <v>47-207</v>
          </cell>
          <cell r="G90">
            <v>1</v>
          </cell>
        </row>
        <row r="91">
          <cell r="C91">
            <v>15</v>
          </cell>
          <cell r="F91" t="str">
            <v>47-208</v>
          </cell>
          <cell r="G91">
            <v>2</v>
          </cell>
        </row>
        <row r="92">
          <cell r="C92">
            <v>15</v>
          </cell>
          <cell r="F92" t="str">
            <v>47-209</v>
          </cell>
          <cell r="G92">
            <v>3</v>
          </cell>
        </row>
        <row r="93">
          <cell r="C93">
            <v>15</v>
          </cell>
          <cell r="F93" t="str">
            <v>47-210</v>
          </cell>
          <cell r="G93">
            <v>4</v>
          </cell>
        </row>
        <row r="94">
          <cell r="C94">
            <v>15</v>
          </cell>
          <cell r="F94" t="str">
            <v>47-211</v>
          </cell>
          <cell r="G94">
            <v>5</v>
          </cell>
        </row>
        <row r="95">
          <cell r="C95">
            <v>15</v>
          </cell>
          <cell r="F95" t="str">
            <v>47-212</v>
          </cell>
          <cell r="G95">
            <v>6</v>
          </cell>
        </row>
        <row r="96">
          <cell r="C96">
            <v>16</v>
          </cell>
          <cell r="F96" t="str">
            <v>47-213</v>
          </cell>
          <cell r="G96">
            <v>1</v>
          </cell>
        </row>
        <row r="97">
          <cell r="C97">
            <v>16</v>
          </cell>
          <cell r="F97" t="str">
            <v>47-214</v>
          </cell>
          <cell r="G97">
            <v>2</v>
          </cell>
        </row>
        <row r="98">
          <cell r="C98">
            <v>16</v>
          </cell>
          <cell r="F98" t="str">
            <v>47-215</v>
          </cell>
          <cell r="G98">
            <v>3</v>
          </cell>
        </row>
        <row r="99">
          <cell r="C99">
            <v>16</v>
          </cell>
          <cell r="F99" t="str">
            <v>47-216</v>
          </cell>
          <cell r="G99">
            <v>4</v>
          </cell>
        </row>
        <row r="100">
          <cell r="C100">
            <v>16</v>
          </cell>
          <cell r="F100" t="str">
            <v>47-217</v>
          </cell>
          <cell r="G100">
            <v>5</v>
          </cell>
        </row>
        <row r="101">
          <cell r="C101">
            <v>16</v>
          </cell>
          <cell r="F101" t="str">
            <v>47-218</v>
          </cell>
          <cell r="G101">
            <v>6</v>
          </cell>
        </row>
        <row r="102">
          <cell r="C102">
            <v>17</v>
          </cell>
          <cell r="F102" t="str">
            <v>47-219</v>
          </cell>
          <cell r="G102">
            <v>1</v>
          </cell>
        </row>
        <row r="103">
          <cell r="C103">
            <v>17</v>
          </cell>
          <cell r="F103" t="str">
            <v>47-220</v>
          </cell>
          <cell r="G103">
            <v>2</v>
          </cell>
        </row>
        <row r="104">
          <cell r="C104">
            <v>17</v>
          </cell>
          <cell r="F104" t="str">
            <v>47-221</v>
          </cell>
          <cell r="G104">
            <v>3</v>
          </cell>
        </row>
        <row r="105">
          <cell r="C105">
            <v>17</v>
          </cell>
          <cell r="F105" t="str">
            <v>47-222</v>
          </cell>
          <cell r="G105">
            <v>4</v>
          </cell>
        </row>
        <row r="106">
          <cell r="C106">
            <v>17</v>
          </cell>
          <cell r="F106" t="str">
            <v>47-223</v>
          </cell>
          <cell r="G106">
            <v>5</v>
          </cell>
        </row>
        <row r="107">
          <cell r="C107">
            <v>17</v>
          </cell>
          <cell r="F107" t="str">
            <v>47-224</v>
          </cell>
          <cell r="G107">
            <v>6</v>
          </cell>
        </row>
        <row r="108">
          <cell r="C108">
            <v>18</v>
          </cell>
          <cell r="F108" t="str">
            <v>47-225</v>
          </cell>
          <cell r="G108">
            <v>1</v>
          </cell>
        </row>
        <row r="109">
          <cell r="C109">
            <v>18</v>
          </cell>
          <cell r="F109" t="str">
            <v>47-226</v>
          </cell>
          <cell r="G109">
            <v>2</v>
          </cell>
        </row>
        <row r="110">
          <cell r="C110">
            <v>18</v>
          </cell>
          <cell r="F110" t="str">
            <v>47-227</v>
          </cell>
          <cell r="G110">
            <v>3</v>
          </cell>
        </row>
        <row r="111">
          <cell r="C111">
            <v>18</v>
          </cell>
          <cell r="F111" t="str">
            <v>47-228</v>
          </cell>
          <cell r="G111">
            <v>4</v>
          </cell>
        </row>
        <row r="112">
          <cell r="C112">
            <v>18</v>
          </cell>
          <cell r="F112" t="str">
            <v>47-229</v>
          </cell>
          <cell r="G112">
            <v>5</v>
          </cell>
        </row>
        <row r="113">
          <cell r="C113">
            <v>18</v>
          </cell>
          <cell r="F113" t="str">
            <v>47-230</v>
          </cell>
          <cell r="G113">
            <v>6</v>
          </cell>
        </row>
        <row r="114">
          <cell r="C114">
            <v>19</v>
          </cell>
          <cell r="F114" t="str">
            <v>47-231</v>
          </cell>
          <cell r="G114">
            <v>1</v>
          </cell>
        </row>
        <row r="115">
          <cell r="C115">
            <v>19</v>
          </cell>
          <cell r="F115" t="str">
            <v>47-232</v>
          </cell>
          <cell r="G115">
            <v>2</v>
          </cell>
        </row>
        <row r="116">
          <cell r="C116">
            <v>19</v>
          </cell>
          <cell r="F116" t="str">
            <v>47-233</v>
          </cell>
          <cell r="G116">
            <v>3</v>
          </cell>
        </row>
        <row r="117">
          <cell r="C117">
            <v>19</v>
          </cell>
          <cell r="F117" t="str">
            <v>47-234</v>
          </cell>
          <cell r="G117">
            <v>4</v>
          </cell>
        </row>
        <row r="118">
          <cell r="C118">
            <v>19</v>
          </cell>
          <cell r="F118" t="str">
            <v>47-235</v>
          </cell>
          <cell r="G118">
            <v>5</v>
          </cell>
        </row>
        <row r="119">
          <cell r="C119">
            <v>19</v>
          </cell>
          <cell r="F119" t="str">
            <v>47-236</v>
          </cell>
          <cell r="G119">
            <v>6</v>
          </cell>
        </row>
        <row r="120">
          <cell r="C120">
            <v>20</v>
          </cell>
          <cell r="F120" t="str">
            <v>47-237</v>
          </cell>
          <cell r="G120">
            <v>1</v>
          </cell>
        </row>
        <row r="121">
          <cell r="C121">
            <v>20</v>
          </cell>
          <cell r="F121" t="str">
            <v>47-238</v>
          </cell>
          <cell r="G121">
            <v>2</v>
          </cell>
        </row>
        <row r="122">
          <cell r="C122">
            <v>20</v>
          </cell>
          <cell r="F122" t="str">
            <v>47-239</v>
          </cell>
          <cell r="G122">
            <v>3</v>
          </cell>
        </row>
        <row r="123">
          <cell r="C123">
            <v>20</v>
          </cell>
          <cell r="F123" t="str">
            <v>47-240</v>
          </cell>
          <cell r="G123">
            <v>4</v>
          </cell>
        </row>
        <row r="124">
          <cell r="C124">
            <v>20</v>
          </cell>
          <cell r="F124" t="str">
            <v>47-241</v>
          </cell>
          <cell r="G124">
            <v>5</v>
          </cell>
        </row>
        <row r="125">
          <cell r="C125">
            <v>20</v>
          </cell>
          <cell r="F125" t="str">
            <v>47-242</v>
          </cell>
          <cell r="G125">
            <v>6</v>
          </cell>
        </row>
        <row r="126">
          <cell r="C126">
            <v>21</v>
          </cell>
          <cell r="F126" t="str">
            <v>47-243</v>
          </cell>
          <cell r="G126">
            <v>1</v>
          </cell>
        </row>
        <row r="127">
          <cell r="C127">
            <v>21</v>
          </cell>
          <cell r="F127" t="str">
            <v>47-244</v>
          </cell>
          <cell r="G127">
            <v>2</v>
          </cell>
        </row>
        <row r="128">
          <cell r="C128">
            <v>21</v>
          </cell>
          <cell r="F128" t="str">
            <v>47-245</v>
          </cell>
          <cell r="G128">
            <v>3</v>
          </cell>
        </row>
        <row r="129">
          <cell r="C129">
            <v>21</v>
          </cell>
          <cell r="F129" t="str">
            <v>47-246</v>
          </cell>
          <cell r="G129">
            <v>4</v>
          </cell>
        </row>
        <row r="130">
          <cell r="C130">
            <v>21</v>
          </cell>
          <cell r="F130" t="str">
            <v>47-247</v>
          </cell>
          <cell r="G130">
            <v>5</v>
          </cell>
        </row>
        <row r="131">
          <cell r="C131">
            <v>21</v>
          </cell>
          <cell r="F131" t="str">
            <v>47-248</v>
          </cell>
          <cell r="G131">
            <v>6</v>
          </cell>
        </row>
        <row r="132">
          <cell r="C132">
            <v>22</v>
          </cell>
          <cell r="F132" t="str">
            <v>47-249</v>
          </cell>
          <cell r="G132">
            <v>1</v>
          </cell>
        </row>
        <row r="133">
          <cell r="C133">
            <v>22</v>
          </cell>
          <cell r="F133" t="str">
            <v>47-250</v>
          </cell>
          <cell r="G133">
            <v>2</v>
          </cell>
        </row>
        <row r="134">
          <cell r="C134">
            <v>22</v>
          </cell>
          <cell r="F134" t="str">
            <v>47-251</v>
          </cell>
          <cell r="G134">
            <v>3</v>
          </cell>
        </row>
        <row r="135">
          <cell r="C135">
            <v>22</v>
          </cell>
          <cell r="F135" t="str">
            <v>47-252</v>
          </cell>
          <cell r="G135">
            <v>4</v>
          </cell>
        </row>
        <row r="136">
          <cell r="C136">
            <v>22</v>
          </cell>
          <cell r="F136" t="str">
            <v>47-253</v>
          </cell>
          <cell r="G136">
            <v>5</v>
          </cell>
        </row>
        <row r="137">
          <cell r="C137">
            <v>22</v>
          </cell>
          <cell r="F137" t="str">
            <v>47-254</v>
          </cell>
          <cell r="G137">
            <v>6</v>
          </cell>
        </row>
        <row r="138">
          <cell r="C138">
            <v>23</v>
          </cell>
          <cell r="F138" t="str">
            <v>47-255</v>
          </cell>
          <cell r="G138">
            <v>1</v>
          </cell>
        </row>
        <row r="139">
          <cell r="C139">
            <v>23</v>
          </cell>
          <cell r="F139" t="str">
            <v>47-256</v>
          </cell>
          <cell r="G139">
            <v>2</v>
          </cell>
        </row>
        <row r="140">
          <cell r="C140">
            <v>23</v>
          </cell>
          <cell r="F140" t="str">
            <v>47-257</v>
          </cell>
          <cell r="G140">
            <v>3</v>
          </cell>
        </row>
        <row r="141">
          <cell r="C141">
            <v>23</v>
          </cell>
          <cell r="F141" t="str">
            <v>47-258</v>
          </cell>
          <cell r="G141">
            <v>4</v>
          </cell>
        </row>
        <row r="142">
          <cell r="C142">
            <v>23</v>
          </cell>
          <cell r="F142" t="str">
            <v>47-259</v>
          </cell>
          <cell r="G142">
            <v>5</v>
          </cell>
        </row>
        <row r="143">
          <cell r="C143">
            <v>23</v>
          </cell>
          <cell r="F143" t="str">
            <v>47-260</v>
          </cell>
          <cell r="G143">
            <v>6</v>
          </cell>
        </row>
        <row r="144">
          <cell r="C144">
            <v>24</v>
          </cell>
          <cell r="F144" t="str">
            <v>47-261</v>
          </cell>
          <cell r="G144">
            <v>1</v>
          </cell>
        </row>
        <row r="145">
          <cell r="C145">
            <v>24</v>
          </cell>
          <cell r="F145" t="str">
            <v>47-262</v>
          </cell>
          <cell r="G145">
            <v>2</v>
          </cell>
        </row>
        <row r="146">
          <cell r="C146">
            <v>24</v>
          </cell>
          <cell r="F146" t="str">
            <v>47-263</v>
          </cell>
          <cell r="G146">
            <v>3</v>
          </cell>
        </row>
        <row r="147">
          <cell r="C147">
            <v>24</v>
          </cell>
          <cell r="F147" t="str">
            <v>47-264</v>
          </cell>
          <cell r="G147">
            <v>4</v>
          </cell>
        </row>
        <row r="148">
          <cell r="C148">
            <v>24</v>
          </cell>
          <cell r="F148" t="str">
            <v>47-265</v>
          </cell>
          <cell r="G148">
            <v>5</v>
          </cell>
        </row>
        <row r="149">
          <cell r="C149">
            <v>24</v>
          </cell>
          <cell r="F149" t="str">
            <v>47-266</v>
          </cell>
          <cell r="G149">
            <v>6</v>
          </cell>
        </row>
        <row r="150">
          <cell r="C150">
            <v>25</v>
          </cell>
          <cell r="F150" t="str">
            <v>47-267</v>
          </cell>
          <cell r="G150">
            <v>1</v>
          </cell>
        </row>
        <row r="151">
          <cell r="C151">
            <v>25</v>
          </cell>
          <cell r="F151" t="str">
            <v>47-268</v>
          </cell>
          <cell r="G151">
            <v>2</v>
          </cell>
        </row>
        <row r="152">
          <cell r="C152">
            <v>25</v>
          </cell>
          <cell r="F152" t="str">
            <v>47-269</v>
          </cell>
          <cell r="G152">
            <v>3</v>
          </cell>
        </row>
        <row r="153">
          <cell r="C153">
            <v>25</v>
          </cell>
          <cell r="F153" t="str">
            <v>47-270</v>
          </cell>
          <cell r="G153">
            <v>4</v>
          </cell>
        </row>
        <row r="154">
          <cell r="C154">
            <v>25</v>
          </cell>
          <cell r="F154" t="str">
            <v>47-271</v>
          </cell>
          <cell r="G154">
            <v>5</v>
          </cell>
        </row>
        <row r="155">
          <cell r="C155">
            <v>25</v>
          </cell>
          <cell r="F155" t="str">
            <v>47-272</v>
          </cell>
          <cell r="G155">
            <v>6</v>
          </cell>
        </row>
        <row r="156">
          <cell r="C156">
            <v>26</v>
          </cell>
          <cell r="F156" t="str">
            <v>47-273</v>
          </cell>
          <cell r="G156">
            <v>1</v>
          </cell>
        </row>
        <row r="157">
          <cell r="C157">
            <v>26</v>
          </cell>
          <cell r="F157" t="str">
            <v>47-274</v>
          </cell>
          <cell r="G157">
            <v>2</v>
          </cell>
        </row>
        <row r="158">
          <cell r="C158">
            <v>26</v>
          </cell>
          <cell r="F158" t="str">
            <v>47-275</v>
          </cell>
          <cell r="G158">
            <v>3</v>
          </cell>
        </row>
        <row r="159">
          <cell r="C159">
            <v>26</v>
          </cell>
          <cell r="F159" t="str">
            <v>47-276</v>
          </cell>
          <cell r="G159">
            <v>4</v>
          </cell>
        </row>
        <row r="160">
          <cell r="C160">
            <v>26</v>
          </cell>
          <cell r="F160" t="str">
            <v>47-277</v>
          </cell>
          <cell r="G160">
            <v>5</v>
          </cell>
        </row>
        <row r="161">
          <cell r="C161">
            <v>26</v>
          </cell>
          <cell r="F161" t="str">
            <v>47-278</v>
          </cell>
          <cell r="G161">
            <v>6</v>
          </cell>
        </row>
        <row r="162">
          <cell r="C162">
            <v>27</v>
          </cell>
          <cell r="F162" t="str">
            <v>47-279</v>
          </cell>
          <cell r="G162">
            <v>1</v>
          </cell>
        </row>
        <row r="163">
          <cell r="C163">
            <v>27</v>
          </cell>
          <cell r="F163" t="str">
            <v>47-280</v>
          </cell>
          <cell r="G163">
            <v>2</v>
          </cell>
        </row>
        <row r="164">
          <cell r="C164">
            <v>27</v>
          </cell>
          <cell r="F164" t="str">
            <v>47-281</v>
          </cell>
          <cell r="G164">
            <v>3</v>
          </cell>
        </row>
        <row r="165">
          <cell r="C165">
            <v>27</v>
          </cell>
          <cell r="F165" t="str">
            <v>47-282</v>
          </cell>
          <cell r="G165">
            <v>4</v>
          </cell>
        </row>
        <row r="166">
          <cell r="C166">
            <v>27</v>
          </cell>
          <cell r="F166" t="str">
            <v>47-283</v>
          </cell>
          <cell r="G166">
            <v>5</v>
          </cell>
        </row>
        <row r="167">
          <cell r="C167">
            <v>27</v>
          </cell>
          <cell r="F167" t="str">
            <v>47-284</v>
          </cell>
          <cell r="G167">
            <v>6</v>
          </cell>
        </row>
        <row r="168">
          <cell r="C168">
            <v>28</v>
          </cell>
          <cell r="F168" t="str">
            <v>47-285</v>
          </cell>
          <cell r="G168">
            <v>1</v>
          </cell>
        </row>
        <row r="169">
          <cell r="C169">
            <v>28</v>
          </cell>
          <cell r="F169" t="str">
            <v>47-286</v>
          </cell>
          <cell r="G169">
            <v>2</v>
          </cell>
        </row>
        <row r="170">
          <cell r="C170">
            <v>28</v>
          </cell>
          <cell r="F170" t="str">
            <v>47-287</v>
          </cell>
          <cell r="G170">
            <v>3</v>
          </cell>
        </row>
        <row r="171">
          <cell r="C171">
            <v>28</v>
          </cell>
          <cell r="F171" t="str">
            <v>47-288</v>
          </cell>
          <cell r="G171">
            <v>4</v>
          </cell>
        </row>
        <row r="172">
          <cell r="C172">
            <v>28</v>
          </cell>
          <cell r="F172" t="str">
            <v>47-289</v>
          </cell>
          <cell r="G172">
            <v>5</v>
          </cell>
        </row>
        <row r="173">
          <cell r="C173">
            <v>28</v>
          </cell>
          <cell r="F173" t="str">
            <v>47-290</v>
          </cell>
          <cell r="G173">
            <v>6</v>
          </cell>
        </row>
        <row r="174">
          <cell r="C174">
            <v>29</v>
          </cell>
          <cell r="F174" t="str">
            <v>47-291</v>
          </cell>
          <cell r="G174">
            <v>1</v>
          </cell>
        </row>
        <row r="175">
          <cell r="C175">
            <v>29</v>
          </cell>
          <cell r="F175" t="str">
            <v>47-292</v>
          </cell>
          <cell r="G175">
            <v>2</v>
          </cell>
        </row>
        <row r="176">
          <cell r="C176">
            <v>29</v>
          </cell>
          <cell r="F176" t="str">
            <v>47-293</v>
          </cell>
          <cell r="G176">
            <v>3</v>
          </cell>
        </row>
        <row r="177">
          <cell r="C177">
            <v>29</v>
          </cell>
          <cell r="F177" t="str">
            <v>47-294</v>
          </cell>
          <cell r="G177">
            <v>4</v>
          </cell>
        </row>
        <row r="178">
          <cell r="C178">
            <v>29</v>
          </cell>
          <cell r="F178" t="str">
            <v>47-295</v>
          </cell>
          <cell r="G178">
            <v>5</v>
          </cell>
        </row>
        <row r="179">
          <cell r="C179">
            <v>29</v>
          </cell>
          <cell r="F179" t="str">
            <v>47-296</v>
          </cell>
          <cell r="G179">
            <v>6</v>
          </cell>
        </row>
        <row r="180">
          <cell r="C180">
            <v>30</v>
          </cell>
          <cell r="F180" t="str">
            <v>47-297</v>
          </cell>
          <cell r="G180">
            <v>1</v>
          </cell>
        </row>
        <row r="181">
          <cell r="C181">
            <v>30</v>
          </cell>
          <cell r="F181" t="str">
            <v>47-298</v>
          </cell>
          <cell r="G181">
            <v>2</v>
          </cell>
        </row>
        <row r="182">
          <cell r="C182">
            <v>30</v>
          </cell>
          <cell r="F182" t="str">
            <v>47-299</v>
          </cell>
          <cell r="G182">
            <v>3</v>
          </cell>
        </row>
        <row r="183">
          <cell r="C183">
            <v>30</v>
          </cell>
          <cell r="F183" t="str">
            <v>47-300</v>
          </cell>
          <cell r="G183">
            <v>4</v>
          </cell>
        </row>
        <row r="184">
          <cell r="C184">
            <v>30</v>
          </cell>
          <cell r="F184" t="str">
            <v>47-301</v>
          </cell>
          <cell r="G184">
            <v>5</v>
          </cell>
        </row>
        <row r="185">
          <cell r="C185">
            <v>30</v>
          </cell>
          <cell r="F185" t="str">
            <v>47-302</v>
          </cell>
          <cell r="G185">
            <v>6</v>
          </cell>
        </row>
        <row r="186">
          <cell r="C186">
            <v>31</v>
          </cell>
          <cell r="F186" t="str">
            <v>47-303</v>
          </cell>
          <cell r="G186">
            <v>1</v>
          </cell>
        </row>
        <row r="187">
          <cell r="C187">
            <v>31</v>
          </cell>
          <cell r="F187" t="str">
            <v>47-304</v>
          </cell>
          <cell r="G187">
            <v>2</v>
          </cell>
        </row>
        <row r="188">
          <cell r="C188">
            <v>31</v>
          </cell>
          <cell r="F188" t="str">
            <v>47-305</v>
          </cell>
          <cell r="G188">
            <v>3</v>
          </cell>
        </row>
        <row r="189">
          <cell r="C189">
            <v>31</v>
          </cell>
          <cell r="F189" t="str">
            <v>47-306</v>
          </cell>
          <cell r="G189">
            <v>4</v>
          </cell>
        </row>
        <row r="190">
          <cell r="C190">
            <v>31</v>
          </cell>
          <cell r="F190" t="str">
            <v>47-307</v>
          </cell>
          <cell r="G190">
            <v>5</v>
          </cell>
        </row>
        <row r="191">
          <cell r="C191">
            <v>31</v>
          </cell>
          <cell r="F191" t="str">
            <v>47-308</v>
          </cell>
          <cell r="G191">
            <v>6</v>
          </cell>
        </row>
        <row r="192">
          <cell r="C192">
            <v>32</v>
          </cell>
          <cell r="F192" t="str">
            <v>47-309</v>
          </cell>
          <cell r="G192">
            <v>1</v>
          </cell>
        </row>
        <row r="193">
          <cell r="C193">
            <v>32</v>
          </cell>
          <cell r="F193" t="str">
            <v>47-310</v>
          </cell>
          <cell r="G193">
            <v>2</v>
          </cell>
        </row>
        <row r="194">
          <cell r="C194">
            <v>32</v>
          </cell>
          <cell r="F194" t="str">
            <v>47-311</v>
          </cell>
          <cell r="G194">
            <v>3</v>
          </cell>
        </row>
        <row r="195">
          <cell r="C195">
            <v>32</v>
          </cell>
          <cell r="F195" t="str">
            <v>47-312</v>
          </cell>
          <cell r="G195">
            <v>4</v>
          </cell>
        </row>
        <row r="196">
          <cell r="C196">
            <v>32</v>
          </cell>
          <cell r="F196" t="str">
            <v>47-313</v>
          </cell>
          <cell r="G196">
            <v>5</v>
          </cell>
        </row>
        <row r="197">
          <cell r="C197">
            <v>32</v>
          </cell>
          <cell r="F197" t="str">
            <v>47-314</v>
          </cell>
          <cell r="G197">
            <v>6</v>
          </cell>
        </row>
        <row r="198">
          <cell r="C198">
            <v>33</v>
          </cell>
          <cell r="F198" t="str">
            <v>47-315</v>
          </cell>
          <cell r="G198">
            <v>1</v>
          </cell>
        </row>
        <row r="199">
          <cell r="C199">
            <v>33</v>
          </cell>
          <cell r="F199" t="str">
            <v>47-316</v>
          </cell>
          <cell r="G199">
            <v>2</v>
          </cell>
        </row>
        <row r="200">
          <cell r="C200">
            <v>33</v>
          </cell>
          <cell r="F200" t="str">
            <v>47-317</v>
          </cell>
          <cell r="G200">
            <v>3</v>
          </cell>
        </row>
        <row r="201">
          <cell r="C201">
            <v>33</v>
          </cell>
          <cell r="F201" t="str">
            <v>47-318</v>
          </cell>
          <cell r="G201">
            <v>4</v>
          </cell>
        </row>
        <row r="202">
          <cell r="C202">
            <v>33</v>
          </cell>
          <cell r="F202" t="str">
            <v>47-319</v>
          </cell>
          <cell r="G202">
            <v>5</v>
          </cell>
        </row>
        <row r="203">
          <cell r="C203">
            <v>33</v>
          </cell>
          <cell r="F203" t="str">
            <v>47-320</v>
          </cell>
          <cell r="G203">
            <v>6</v>
          </cell>
        </row>
        <row r="204">
          <cell r="C204">
            <v>34</v>
          </cell>
          <cell r="F204" t="str">
            <v>47-321</v>
          </cell>
          <cell r="G204">
            <v>1</v>
          </cell>
        </row>
        <row r="205">
          <cell r="C205">
            <v>34</v>
          </cell>
          <cell r="F205" t="str">
            <v>47-322</v>
          </cell>
          <cell r="G205">
            <v>2</v>
          </cell>
        </row>
        <row r="206">
          <cell r="C206">
            <v>34</v>
          </cell>
          <cell r="F206" t="str">
            <v>47-323</v>
          </cell>
          <cell r="G206">
            <v>3</v>
          </cell>
        </row>
        <row r="207">
          <cell r="C207">
            <v>34</v>
          </cell>
          <cell r="F207" t="str">
            <v>47-324</v>
          </cell>
          <cell r="G207">
            <v>4</v>
          </cell>
        </row>
        <row r="208">
          <cell r="C208">
            <v>34</v>
          </cell>
          <cell r="F208" t="str">
            <v>47-325</v>
          </cell>
          <cell r="G208">
            <v>5</v>
          </cell>
        </row>
        <row r="209">
          <cell r="C209">
            <v>34</v>
          </cell>
          <cell r="F209" t="str">
            <v>47-326</v>
          </cell>
          <cell r="G209">
            <v>6</v>
          </cell>
        </row>
        <row r="210">
          <cell r="C210">
            <v>35</v>
          </cell>
          <cell r="F210" t="str">
            <v>47-327</v>
          </cell>
          <cell r="G210">
            <v>1</v>
          </cell>
        </row>
        <row r="211">
          <cell r="C211">
            <v>35</v>
          </cell>
          <cell r="F211" t="str">
            <v>47-328</v>
          </cell>
          <cell r="G211">
            <v>2</v>
          </cell>
        </row>
        <row r="212">
          <cell r="C212">
            <v>35</v>
          </cell>
          <cell r="F212" t="str">
            <v>47-329</v>
          </cell>
          <cell r="G212">
            <v>3</v>
          </cell>
        </row>
        <row r="213">
          <cell r="C213">
            <v>35</v>
          </cell>
          <cell r="F213" t="str">
            <v>47-330</v>
          </cell>
          <cell r="G213">
            <v>4</v>
          </cell>
        </row>
        <row r="214">
          <cell r="C214">
            <v>35</v>
          </cell>
          <cell r="F214" t="str">
            <v>47-331</v>
          </cell>
          <cell r="G214">
            <v>5</v>
          </cell>
        </row>
        <row r="215">
          <cell r="C215">
            <v>35</v>
          </cell>
          <cell r="F215" t="str">
            <v>47-332</v>
          </cell>
          <cell r="G215">
            <v>6</v>
          </cell>
        </row>
        <row r="216">
          <cell r="C216">
            <v>36</v>
          </cell>
          <cell r="F216" t="str">
            <v>47-333</v>
          </cell>
          <cell r="G216">
            <v>1</v>
          </cell>
        </row>
        <row r="217">
          <cell r="C217">
            <v>36</v>
          </cell>
          <cell r="F217" t="str">
            <v>47-334</v>
          </cell>
          <cell r="G217">
            <v>2</v>
          </cell>
        </row>
        <row r="218">
          <cell r="C218">
            <v>36</v>
          </cell>
          <cell r="F218" t="str">
            <v>47-335</v>
          </cell>
          <cell r="G218">
            <v>3</v>
          </cell>
        </row>
        <row r="219">
          <cell r="C219">
            <v>36</v>
          </cell>
          <cell r="F219" t="str">
            <v>47-336</v>
          </cell>
          <cell r="G219">
            <v>4</v>
          </cell>
        </row>
        <row r="220">
          <cell r="C220">
            <v>36</v>
          </cell>
          <cell r="F220" t="str">
            <v>47-337</v>
          </cell>
          <cell r="G220">
            <v>5</v>
          </cell>
        </row>
        <row r="221">
          <cell r="C221">
            <v>36</v>
          </cell>
          <cell r="F221" t="str">
            <v>47-338</v>
          </cell>
          <cell r="G221">
            <v>6</v>
          </cell>
        </row>
        <row r="222">
          <cell r="C222">
            <v>37</v>
          </cell>
          <cell r="F222" t="str">
            <v>47-339</v>
          </cell>
          <cell r="G222">
            <v>1</v>
          </cell>
        </row>
        <row r="223">
          <cell r="C223">
            <v>37</v>
          </cell>
          <cell r="F223" t="str">
            <v>47-340</v>
          </cell>
          <cell r="G223">
            <v>2</v>
          </cell>
        </row>
        <row r="224">
          <cell r="C224">
            <v>37</v>
          </cell>
          <cell r="F224" t="str">
            <v>47-341</v>
          </cell>
          <cell r="G224">
            <v>3</v>
          </cell>
        </row>
        <row r="225">
          <cell r="C225">
            <v>37</v>
          </cell>
          <cell r="F225" t="str">
            <v>47-342</v>
          </cell>
          <cell r="G225">
            <v>4</v>
          </cell>
        </row>
        <row r="226">
          <cell r="C226">
            <v>37</v>
          </cell>
          <cell r="F226" t="str">
            <v>47-343</v>
          </cell>
          <cell r="G226">
            <v>5</v>
          </cell>
        </row>
        <row r="227">
          <cell r="C227">
            <v>37</v>
          </cell>
          <cell r="F227" t="str">
            <v>47-344</v>
          </cell>
          <cell r="G227">
            <v>6</v>
          </cell>
        </row>
        <row r="228">
          <cell r="C228">
            <v>38</v>
          </cell>
          <cell r="F228" t="str">
            <v>47-345</v>
          </cell>
          <cell r="G228">
            <v>1</v>
          </cell>
        </row>
        <row r="229">
          <cell r="C229">
            <v>38</v>
          </cell>
          <cell r="F229" t="str">
            <v>47-346</v>
          </cell>
          <cell r="G229">
            <v>2</v>
          </cell>
        </row>
        <row r="230">
          <cell r="C230">
            <v>38</v>
          </cell>
          <cell r="F230" t="str">
            <v>47-347</v>
          </cell>
          <cell r="G230">
            <v>3</v>
          </cell>
        </row>
        <row r="231">
          <cell r="C231">
            <v>38</v>
          </cell>
          <cell r="F231" t="str">
            <v>47-348</v>
          </cell>
          <cell r="G231">
            <v>4</v>
          </cell>
        </row>
        <row r="232">
          <cell r="C232">
            <v>38</v>
          </cell>
          <cell r="F232" t="str">
            <v>47-349</v>
          </cell>
          <cell r="G232">
            <v>5</v>
          </cell>
        </row>
        <row r="233">
          <cell r="C233">
            <v>38</v>
          </cell>
          <cell r="F233" t="str">
            <v>47-350</v>
          </cell>
          <cell r="G233">
            <v>6</v>
          </cell>
        </row>
        <row r="234">
          <cell r="C234">
            <v>39</v>
          </cell>
          <cell r="F234" t="str">
            <v>47-351</v>
          </cell>
          <cell r="G234">
            <v>1</v>
          </cell>
        </row>
        <row r="235">
          <cell r="C235">
            <v>39</v>
          </cell>
          <cell r="F235" t="str">
            <v>47-352</v>
          </cell>
          <cell r="G235">
            <v>2</v>
          </cell>
        </row>
        <row r="236">
          <cell r="C236">
            <v>39</v>
          </cell>
          <cell r="F236" t="str">
            <v>47-353</v>
          </cell>
          <cell r="G236">
            <v>3</v>
          </cell>
        </row>
        <row r="237">
          <cell r="C237">
            <v>39</v>
          </cell>
          <cell r="F237" t="str">
            <v>47-354</v>
          </cell>
          <cell r="G237">
            <v>4</v>
          </cell>
        </row>
        <row r="238">
          <cell r="C238">
            <v>39</v>
          </cell>
          <cell r="F238" t="str">
            <v>47-355</v>
          </cell>
          <cell r="G238">
            <v>5</v>
          </cell>
        </row>
        <row r="239">
          <cell r="C239">
            <v>39</v>
          </cell>
          <cell r="F239" t="str">
            <v>47-356</v>
          </cell>
          <cell r="G239">
            <v>6</v>
          </cell>
        </row>
        <row r="240">
          <cell r="C240">
            <v>40</v>
          </cell>
          <cell r="F240" t="str">
            <v>47-357</v>
          </cell>
          <cell r="G240">
            <v>1</v>
          </cell>
        </row>
        <row r="241">
          <cell r="C241">
            <v>40</v>
          </cell>
          <cell r="F241" t="str">
            <v>47-358</v>
          </cell>
          <cell r="G241">
            <v>2</v>
          </cell>
        </row>
        <row r="242">
          <cell r="C242">
            <v>40</v>
          </cell>
          <cell r="F242" t="str">
            <v>47-359</v>
          </cell>
          <cell r="G242">
            <v>3</v>
          </cell>
        </row>
        <row r="243">
          <cell r="C243">
            <v>40</v>
          </cell>
          <cell r="F243" t="str">
            <v>47-360</v>
          </cell>
          <cell r="G243">
            <v>4</v>
          </cell>
        </row>
        <row r="244">
          <cell r="C244">
            <v>40</v>
          </cell>
          <cell r="F244" t="str">
            <v>47-361</v>
          </cell>
          <cell r="G244">
            <v>5</v>
          </cell>
        </row>
        <row r="245">
          <cell r="C245">
            <v>40</v>
          </cell>
          <cell r="F245" t="str">
            <v>47-362</v>
          </cell>
          <cell r="G245">
            <v>6</v>
          </cell>
        </row>
        <row r="246">
          <cell r="C246">
            <v>41</v>
          </cell>
          <cell r="F246" t="str">
            <v>47-363</v>
          </cell>
          <cell r="G246">
            <v>1</v>
          </cell>
        </row>
        <row r="247">
          <cell r="C247">
            <v>41</v>
          </cell>
          <cell r="F247" t="str">
            <v>47-364</v>
          </cell>
          <cell r="G247">
            <v>2</v>
          </cell>
        </row>
        <row r="248">
          <cell r="C248">
            <v>41</v>
          </cell>
          <cell r="F248" t="str">
            <v>47-365</v>
          </cell>
          <cell r="G248">
            <v>3</v>
          </cell>
        </row>
        <row r="249">
          <cell r="C249">
            <v>41</v>
          </cell>
          <cell r="F249" t="str">
            <v>47-366</v>
          </cell>
          <cell r="G249">
            <v>4</v>
          </cell>
        </row>
        <row r="250">
          <cell r="C250">
            <v>41</v>
          </cell>
          <cell r="F250" t="str">
            <v>47-367</v>
          </cell>
          <cell r="G250">
            <v>5</v>
          </cell>
        </row>
        <row r="251">
          <cell r="C251">
            <v>41</v>
          </cell>
          <cell r="F251" t="str">
            <v>47-368</v>
          </cell>
          <cell r="G251">
            <v>6</v>
          </cell>
        </row>
        <row r="252">
          <cell r="C252">
            <v>42</v>
          </cell>
          <cell r="F252" t="str">
            <v>47-369</v>
          </cell>
          <cell r="G252">
            <v>1</v>
          </cell>
        </row>
        <row r="253">
          <cell r="C253">
            <v>42</v>
          </cell>
          <cell r="F253" t="str">
            <v>47-370</v>
          </cell>
          <cell r="G253">
            <v>2</v>
          </cell>
        </row>
        <row r="254">
          <cell r="C254">
            <v>42</v>
          </cell>
          <cell r="F254" t="str">
            <v>47-371</v>
          </cell>
          <cell r="G254">
            <v>3</v>
          </cell>
        </row>
        <row r="255">
          <cell r="C255">
            <v>42</v>
          </cell>
          <cell r="F255" t="str">
            <v>47-372</v>
          </cell>
          <cell r="G255">
            <v>4</v>
          </cell>
        </row>
        <row r="256">
          <cell r="C256">
            <v>42</v>
          </cell>
          <cell r="F256" t="str">
            <v>47-373</v>
          </cell>
          <cell r="G256">
            <v>5</v>
          </cell>
        </row>
        <row r="257">
          <cell r="C257">
            <v>42</v>
          </cell>
          <cell r="F257" t="str">
            <v>47-374</v>
          </cell>
          <cell r="G257">
            <v>6</v>
          </cell>
        </row>
        <row r="258">
          <cell r="C258">
            <v>43</v>
          </cell>
          <cell r="F258" t="str">
            <v>47-375</v>
          </cell>
          <cell r="G258">
            <v>1</v>
          </cell>
        </row>
        <row r="259">
          <cell r="C259">
            <v>43</v>
          </cell>
          <cell r="F259" t="str">
            <v>47-376</v>
          </cell>
          <cell r="G259">
            <v>2</v>
          </cell>
        </row>
        <row r="260">
          <cell r="C260">
            <v>43</v>
          </cell>
          <cell r="F260" t="str">
            <v>47-377</v>
          </cell>
          <cell r="G260">
            <v>3</v>
          </cell>
        </row>
        <row r="261">
          <cell r="C261">
            <v>43</v>
          </cell>
          <cell r="F261" t="str">
            <v>47-378</v>
          </cell>
          <cell r="G261">
            <v>4</v>
          </cell>
        </row>
        <row r="262">
          <cell r="C262">
            <v>43</v>
          </cell>
          <cell r="F262" t="str">
            <v>47-379</v>
          </cell>
          <cell r="G262">
            <v>5</v>
          </cell>
        </row>
        <row r="263">
          <cell r="C263">
            <v>43</v>
          </cell>
          <cell r="F263" t="str">
            <v>47-380</v>
          </cell>
          <cell r="G263">
            <v>6</v>
          </cell>
        </row>
        <row r="264">
          <cell r="C264">
            <v>44</v>
          </cell>
          <cell r="F264" t="str">
            <v>47-381</v>
          </cell>
          <cell r="G264">
            <v>1</v>
          </cell>
        </row>
        <row r="265">
          <cell r="C265">
            <v>44</v>
          </cell>
          <cell r="F265" t="str">
            <v>47-382</v>
          </cell>
          <cell r="G265">
            <v>2</v>
          </cell>
        </row>
        <row r="266">
          <cell r="C266">
            <v>44</v>
          </cell>
          <cell r="F266" t="str">
            <v>47-383</v>
          </cell>
          <cell r="G266">
            <v>3</v>
          </cell>
        </row>
        <row r="267">
          <cell r="C267">
            <v>44</v>
          </cell>
          <cell r="F267" t="str">
            <v>47-384</v>
          </cell>
          <cell r="G267">
            <v>4</v>
          </cell>
        </row>
        <row r="268">
          <cell r="C268">
            <v>44</v>
          </cell>
          <cell r="F268" t="str">
            <v>47-385</v>
          </cell>
          <cell r="G268">
            <v>5</v>
          </cell>
        </row>
        <row r="269">
          <cell r="C269">
            <v>44</v>
          </cell>
          <cell r="F269" t="str">
            <v>47-386</v>
          </cell>
          <cell r="G269">
            <v>6</v>
          </cell>
        </row>
        <row r="270">
          <cell r="C270">
            <v>45</v>
          </cell>
          <cell r="F270" t="str">
            <v>47-387</v>
          </cell>
          <cell r="G270">
            <v>1</v>
          </cell>
        </row>
        <row r="271">
          <cell r="C271">
            <v>45</v>
          </cell>
          <cell r="F271" t="str">
            <v>47-388</v>
          </cell>
          <cell r="G271">
            <v>2</v>
          </cell>
        </row>
        <row r="272">
          <cell r="C272">
            <v>45</v>
          </cell>
          <cell r="F272" t="str">
            <v>47-389</v>
          </cell>
          <cell r="G272">
            <v>3</v>
          </cell>
        </row>
        <row r="273">
          <cell r="C273">
            <v>45</v>
          </cell>
          <cell r="F273" t="str">
            <v>47-390</v>
          </cell>
          <cell r="G273">
            <v>4</v>
          </cell>
        </row>
        <row r="274">
          <cell r="C274">
            <v>45</v>
          </cell>
          <cell r="F274" t="str">
            <v>47-391</v>
          </cell>
          <cell r="G274">
            <v>5</v>
          </cell>
        </row>
        <row r="275">
          <cell r="C275">
            <v>45</v>
          </cell>
          <cell r="F275" t="str">
            <v>47-392</v>
          </cell>
          <cell r="G275">
            <v>6</v>
          </cell>
        </row>
        <row r="276">
          <cell r="C276">
            <v>46</v>
          </cell>
          <cell r="F276" t="str">
            <v>47-393</v>
          </cell>
          <cell r="G276">
            <v>1</v>
          </cell>
        </row>
        <row r="277">
          <cell r="C277">
            <v>46</v>
          </cell>
          <cell r="F277" t="str">
            <v>47-394</v>
          </cell>
          <cell r="G277">
            <v>2</v>
          </cell>
        </row>
        <row r="278">
          <cell r="C278">
            <v>46</v>
          </cell>
          <cell r="F278" t="str">
            <v>47-395</v>
          </cell>
          <cell r="G278">
            <v>3</v>
          </cell>
        </row>
        <row r="279">
          <cell r="C279">
            <v>46</v>
          </cell>
          <cell r="F279" t="str">
            <v>47-396</v>
          </cell>
          <cell r="G279">
            <v>4</v>
          </cell>
        </row>
        <row r="280">
          <cell r="C280">
            <v>46</v>
          </cell>
          <cell r="F280" t="str">
            <v>47-397</v>
          </cell>
          <cell r="G280">
            <v>5</v>
          </cell>
        </row>
        <row r="281">
          <cell r="C281">
            <v>46</v>
          </cell>
          <cell r="F281" t="str">
            <v>47-398</v>
          </cell>
          <cell r="G281">
            <v>6</v>
          </cell>
        </row>
        <row r="282">
          <cell r="C282">
            <v>47</v>
          </cell>
          <cell r="F282" t="str">
            <v>47-399</v>
          </cell>
          <cell r="G282">
            <v>1</v>
          </cell>
        </row>
        <row r="283">
          <cell r="C283">
            <v>47</v>
          </cell>
          <cell r="F283" t="str">
            <v>47-400</v>
          </cell>
          <cell r="G283">
            <v>2</v>
          </cell>
        </row>
        <row r="284">
          <cell r="C284">
            <v>47</v>
          </cell>
          <cell r="F284" t="str">
            <v>47-401</v>
          </cell>
          <cell r="G284">
            <v>3</v>
          </cell>
        </row>
        <row r="285">
          <cell r="C285">
            <v>47</v>
          </cell>
          <cell r="F285" t="str">
            <v>47-402</v>
          </cell>
          <cell r="G285">
            <v>4</v>
          </cell>
        </row>
        <row r="286">
          <cell r="C286">
            <v>47</v>
          </cell>
          <cell r="F286" t="str">
            <v>47-403</v>
          </cell>
          <cell r="G286">
            <v>5</v>
          </cell>
        </row>
        <row r="287">
          <cell r="C287">
            <v>47</v>
          </cell>
          <cell r="F287" t="str">
            <v>47-404</v>
          </cell>
          <cell r="G287">
            <v>6</v>
          </cell>
        </row>
        <row r="288">
          <cell r="C288">
            <v>48</v>
          </cell>
          <cell r="F288" t="str">
            <v>47-405</v>
          </cell>
          <cell r="G288">
            <v>1</v>
          </cell>
        </row>
        <row r="289">
          <cell r="C289">
            <v>48</v>
          </cell>
          <cell r="F289" t="str">
            <v>47-406</v>
          </cell>
          <cell r="G289">
            <v>2</v>
          </cell>
        </row>
        <row r="290">
          <cell r="C290">
            <v>48</v>
          </cell>
          <cell r="F290" t="str">
            <v>47-407</v>
          </cell>
          <cell r="G290">
            <v>3</v>
          </cell>
        </row>
        <row r="291">
          <cell r="C291">
            <v>48</v>
          </cell>
          <cell r="F291" t="str">
            <v>47-408</v>
          </cell>
          <cell r="G291">
            <v>4</v>
          </cell>
        </row>
        <row r="292">
          <cell r="C292">
            <v>48</v>
          </cell>
          <cell r="F292" t="str">
            <v>47-409</v>
          </cell>
          <cell r="G292">
            <v>5</v>
          </cell>
        </row>
        <row r="293">
          <cell r="C293">
            <v>48</v>
          </cell>
          <cell r="F293" t="str">
            <v>47-410</v>
          </cell>
          <cell r="G293">
            <v>6</v>
          </cell>
        </row>
        <row r="294">
          <cell r="C294">
            <v>49</v>
          </cell>
          <cell r="F294" t="str">
            <v>47-411</v>
          </cell>
          <cell r="G294">
            <v>1</v>
          </cell>
        </row>
        <row r="295">
          <cell r="C295">
            <v>49</v>
          </cell>
          <cell r="F295" t="str">
            <v>47-412</v>
          </cell>
          <cell r="G295">
            <v>2</v>
          </cell>
        </row>
        <row r="296">
          <cell r="C296">
            <v>49</v>
          </cell>
          <cell r="F296" t="str">
            <v>47-413</v>
          </cell>
          <cell r="G296">
            <v>3</v>
          </cell>
        </row>
        <row r="297">
          <cell r="C297">
            <v>49</v>
          </cell>
          <cell r="F297" t="str">
            <v>47-414</v>
          </cell>
          <cell r="G297">
            <v>4</v>
          </cell>
        </row>
        <row r="298">
          <cell r="C298">
            <v>49</v>
          </cell>
          <cell r="F298" t="str">
            <v>47-415</v>
          </cell>
          <cell r="G298">
            <v>5</v>
          </cell>
        </row>
        <row r="299">
          <cell r="C299">
            <v>49</v>
          </cell>
          <cell r="F299" t="str">
            <v>47-416</v>
          </cell>
          <cell r="G299">
            <v>6</v>
          </cell>
        </row>
        <row r="300">
          <cell r="C300">
            <v>50</v>
          </cell>
          <cell r="F300" t="str">
            <v>47-417</v>
          </cell>
          <cell r="G300">
            <v>1</v>
          </cell>
        </row>
        <row r="301">
          <cell r="C301">
            <v>50</v>
          </cell>
          <cell r="F301" t="str">
            <v>47-418</v>
          </cell>
          <cell r="G301">
            <v>2</v>
          </cell>
        </row>
        <row r="302">
          <cell r="C302">
            <v>50</v>
          </cell>
          <cell r="F302" t="str">
            <v>47-419</v>
          </cell>
          <cell r="G302">
            <v>3</v>
          </cell>
        </row>
        <row r="303">
          <cell r="C303">
            <v>50</v>
          </cell>
          <cell r="F303" t="str">
            <v>47-420</v>
          </cell>
          <cell r="G303">
            <v>4</v>
          </cell>
        </row>
        <row r="304">
          <cell r="C304">
            <v>50</v>
          </cell>
          <cell r="F304" t="str">
            <v>47-421</v>
          </cell>
          <cell r="G304">
            <v>5</v>
          </cell>
        </row>
        <row r="305">
          <cell r="C305">
            <v>50</v>
          </cell>
          <cell r="F305" t="str">
            <v>47-422</v>
          </cell>
          <cell r="G305">
            <v>6</v>
          </cell>
        </row>
        <row r="306">
          <cell r="C306">
            <v>51</v>
          </cell>
          <cell r="F306" t="str">
            <v>47-423</v>
          </cell>
          <cell r="G306">
            <v>1</v>
          </cell>
        </row>
        <row r="307">
          <cell r="C307">
            <v>51</v>
          </cell>
          <cell r="F307" t="str">
            <v>47-424</v>
          </cell>
          <cell r="G307">
            <v>2</v>
          </cell>
        </row>
        <row r="308">
          <cell r="C308">
            <v>51</v>
          </cell>
          <cell r="F308" t="str">
            <v>47-425</v>
          </cell>
          <cell r="G308">
            <v>3</v>
          </cell>
        </row>
        <row r="309">
          <cell r="C309">
            <v>51</v>
          </cell>
          <cell r="F309" t="str">
            <v>47-426</v>
          </cell>
          <cell r="G309">
            <v>4</v>
          </cell>
        </row>
        <row r="310">
          <cell r="C310">
            <v>51</v>
          </cell>
          <cell r="F310" t="str">
            <v>47-427</v>
          </cell>
          <cell r="G310">
            <v>5</v>
          </cell>
        </row>
        <row r="311">
          <cell r="C311">
            <v>51</v>
          </cell>
          <cell r="F311" t="str">
            <v>47-428</v>
          </cell>
          <cell r="G311">
            <v>6</v>
          </cell>
        </row>
        <row r="312">
          <cell r="C312">
            <v>52</v>
          </cell>
          <cell r="F312" t="str">
            <v>47-429</v>
          </cell>
          <cell r="G312">
            <v>1</v>
          </cell>
        </row>
        <row r="313">
          <cell r="C313">
            <v>52</v>
          </cell>
          <cell r="F313" t="str">
            <v>47-430</v>
          </cell>
          <cell r="G313">
            <v>2</v>
          </cell>
        </row>
        <row r="314">
          <cell r="C314">
            <v>52</v>
          </cell>
          <cell r="F314" t="str">
            <v>47-431</v>
          </cell>
          <cell r="G314">
            <v>3</v>
          </cell>
        </row>
        <row r="315">
          <cell r="C315">
            <v>52</v>
          </cell>
          <cell r="F315" t="str">
            <v>47-432</v>
          </cell>
          <cell r="G315">
            <v>4</v>
          </cell>
        </row>
        <row r="316">
          <cell r="C316">
            <v>52</v>
          </cell>
          <cell r="F316" t="str">
            <v>47-433</v>
          </cell>
          <cell r="G316">
            <v>5</v>
          </cell>
        </row>
        <row r="317">
          <cell r="C317">
            <v>52</v>
          </cell>
          <cell r="F317" t="str">
            <v>47-434</v>
          </cell>
          <cell r="G317">
            <v>6</v>
          </cell>
        </row>
        <row r="318">
          <cell r="C318">
            <v>53</v>
          </cell>
          <cell r="F318" t="str">
            <v>47-435</v>
          </cell>
          <cell r="G318">
            <v>1</v>
          </cell>
        </row>
        <row r="319">
          <cell r="C319">
            <v>53</v>
          </cell>
          <cell r="F319" t="str">
            <v>47-436</v>
          </cell>
          <cell r="G319">
            <v>2</v>
          </cell>
        </row>
        <row r="320">
          <cell r="C320">
            <v>53</v>
          </cell>
          <cell r="F320" t="str">
            <v>47-437</v>
          </cell>
          <cell r="G320">
            <v>3</v>
          </cell>
        </row>
        <row r="321">
          <cell r="C321">
            <v>53</v>
          </cell>
          <cell r="F321" t="str">
            <v>47-438</v>
          </cell>
          <cell r="G321">
            <v>4</v>
          </cell>
        </row>
        <row r="322">
          <cell r="C322">
            <v>53</v>
          </cell>
          <cell r="F322" t="str">
            <v>47-439</v>
          </cell>
          <cell r="G322">
            <v>5</v>
          </cell>
        </row>
        <row r="323">
          <cell r="C323">
            <v>53</v>
          </cell>
          <cell r="F323" t="str">
            <v>47-440</v>
          </cell>
          <cell r="G323">
            <v>6</v>
          </cell>
        </row>
        <row r="324">
          <cell r="C324">
            <v>54</v>
          </cell>
          <cell r="F324" t="str">
            <v>47-441</v>
          </cell>
          <cell r="G324">
            <v>1</v>
          </cell>
        </row>
        <row r="325">
          <cell r="C325">
            <v>54</v>
          </cell>
          <cell r="F325" t="str">
            <v>47-442</v>
          </cell>
          <cell r="G325">
            <v>2</v>
          </cell>
        </row>
        <row r="326">
          <cell r="C326">
            <v>54</v>
          </cell>
          <cell r="F326" t="str">
            <v>47-443</v>
          </cell>
          <cell r="G326">
            <v>3</v>
          </cell>
        </row>
        <row r="327">
          <cell r="C327">
            <v>54</v>
          </cell>
          <cell r="F327" t="str">
            <v>47-444</v>
          </cell>
          <cell r="G327">
            <v>4</v>
          </cell>
        </row>
        <row r="328">
          <cell r="C328">
            <v>54</v>
          </cell>
          <cell r="F328" t="str">
            <v>47-445</v>
          </cell>
          <cell r="G328">
            <v>5</v>
          </cell>
        </row>
        <row r="329">
          <cell r="C329">
            <v>54</v>
          </cell>
          <cell r="F329" t="str">
            <v>47-446</v>
          </cell>
          <cell r="G329">
            <v>6</v>
          </cell>
        </row>
        <row r="330">
          <cell r="C330">
            <v>55</v>
          </cell>
          <cell r="F330" t="str">
            <v>47-447</v>
          </cell>
          <cell r="G330">
            <v>1</v>
          </cell>
        </row>
        <row r="331">
          <cell r="C331">
            <v>55</v>
          </cell>
          <cell r="F331" t="str">
            <v>47-448</v>
          </cell>
          <cell r="G331">
            <v>2</v>
          </cell>
        </row>
        <row r="332">
          <cell r="C332">
            <v>55</v>
          </cell>
          <cell r="F332" t="str">
            <v>47-449</v>
          </cell>
          <cell r="G332">
            <v>3</v>
          </cell>
        </row>
        <row r="333">
          <cell r="C333">
            <v>55</v>
          </cell>
          <cell r="F333" t="str">
            <v>47-450</v>
          </cell>
          <cell r="G333">
            <v>4</v>
          </cell>
        </row>
        <row r="334">
          <cell r="C334">
            <v>55</v>
          </cell>
          <cell r="F334" t="str">
            <v>47-451</v>
          </cell>
          <cell r="G334">
            <v>5</v>
          </cell>
        </row>
        <row r="335">
          <cell r="C335">
            <v>55</v>
          </cell>
          <cell r="F335" t="str">
            <v>47-452</v>
          </cell>
          <cell r="G335">
            <v>6</v>
          </cell>
        </row>
        <row r="336">
          <cell r="C336">
            <v>56</v>
          </cell>
          <cell r="F336" t="str">
            <v>47-453</v>
          </cell>
          <cell r="G336">
            <v>1</v>
          </cell>
        </row>
        <row r="337">
          <cell r="C337">
            <v>56</v>
          </cell>
          <cell r="F337" t="str">
            <v>47-454</v>
          </cell>
          <cell r="G337">
            <v>2</v>
          </cell>
        </row>
        <row r="338">
          <cell r="C338">
            <v>56</v>
          </cell>
          <cell r="F338" t="str">
            <v>47-455</v>
          </cell>
          <cell r="G338">
            <v>3</v>
          </cell>
        </row>
        <row r="339">
          <cell r="C339">
            <v>56</v>
          </cell>
          <cell r="F339" t="str">
            <v>47-456</v>
          </cell>
          <cell r="G339">
            <v>4</v>
          </cell>
        </row>
        <row r="340">
          <cell r="C340">
            <v>56</v>
          </cell>
          <cell r="F340" t="str">
            <v>47-457</v>
          </cell>
          <cell r="G340">
            <v>5</v>
          </cell>
        </row>
        <row r="341">
          <cell r="C341">
            <v>56</v>
          </cell>
          <cell r="F341" t="str">
            <v>47-458</v>
          </cell>
          <cell r="G341">
            <v>6</v>
          </cell>
        </row>
        <row r="342">
          <cell r="C342">
            <v>57</v>
          </cell>
          <cell r="F342" t="str">
            <v>47-459</v>
          </cell>
          <cell r="G342">
            <v>1</v>
          </cell>
        </row>
        <row r="343">
          <cell r="C343">
            <v>57</v>
          </cell>
          <cell r="F343" t="str">
            <v>47-460</v>
          </cell>
          <cell r="G343">
            <v>2</v>
          </cell>
        </row>
        <row r="344">
          <cell r="C344">
            <v>57</v>
          </cell>
          <cell r="F344" t="str">
            <v>47-461</v>
          </cell>
          <cell r="G344">
            <v>3</v>
          </cell>
        </row>
        <row r="345">
          <cell r="C345">
            <v>57</v>
          </cell>
          <cell r="F345" t="str">
            <v>47-462</v>
          </cell>
          <cell r="G345">
            <v>4</v>
          </cell>
        </row>
        <row r="346">
          <cell r="C346">
            <v>57</v>
          </cell>
          <cell r="F346" t="str">
            <v>47-463</v>
          </cell>
          <cell r="G346">
            <v>5</v>
          </cell>
        </row>
        <row r="347">
          <cell r="C347">
            <v>57</v>
          </cell>
          <cell r="F347" t="str">
            <v>47-464</v>
          </cell>
          <cell r="G347">
            <v>6</v>
          </cell>
        </row>
        <row r="348">
          <cell r="C348">
            <v>58</v>
          </cell>
          <cell r="F348" t="str">
            <v>47-465</v>
          </cell>
          <cell r="G348">
            <v>1</v>
          </cell>
        </row>
        <row r="349">
          <cell r="C349">
            <v>58</v>
          </cell>
          <cell r="F349" t="str">
            <v>47-466</v>
          </cell>
          <cell r="G349">
            <v>2</v>
          </cell>
        </row>
        <row r="350">
          <cell r="C350">
            <v>58</v>
          </cell>
          <cell r="F350" t="str">
            <v>47-467</v>
          </cell>
          <cell r="G350">
            <v>3</v>
          </cell>
        </row>
        <row r="351">
          <cell r="C351">
            <v>58</v>
          </cell>
          <cell r="F351" t="str">
            <v>47-468</v>
          </cell>
          <cell r="G351">
            <v>4</v>
          </cell>
        </row>
        <row r="352">
          <cell r="C352">
            <v>58</v>
          </cell>
          <cell r="F352" t="str">
            <v>47-469</v>
          </cell>
          <cell r="G352">
            <v>5</v>
          </cell>
        </row>
        <row r="353">
          <cell r="C353">
            <v>58</v>
          </cell>
          <cell r="F353" t="str">
            <v>47-470</v>
          </cell>
          <cell r="G353">
            <v>6</v>
          </cell>
        </row>
        <row r="354">
          <cell r="C354">
            <v>59</v>
          </cell>
          <cell r="F354" t="str">
            <v>47-471</v>
          </cell>
          <cell r="G354">
            <v>1</v>
          </cell>
        </row>
        <row r="355">
          <cell r="C355">
            <v>59</v>
          </cell>
          <cell r="F355" t="str">
            <v>47-472</v>
          </cell>
          <cell r="G355">
            <v>2</v>
          </cell>
        </row>
        <row r="356">
          <cell r="C356">
            <v>59</v>
          </cell>
          <cell r="F356" t="str">
            <v>47-473</v>
          </cell>
          <cell r="G356">
            <v>3</v>
          </cell>
        </row>
        <row r="357">
          <cell r="C357">
            <v>59</v>
          </cell>
          <cell r="F357" t="str">
            <v>47-474</v>
          </cell>
          <cell r="G357">
            <v>4</v>
          </cell>
        </row>
        <row r="358">
          <cell r="C358">
            <v>59</v>
          </cell>
          <cell r="F358" t="str">
            <v>47-475</v>
          </cell>
          <cell r="G358">
            <v>5</v>
          </cell>
        </row>
        <row r="359">
          <cell r="C359">
            <v>59</v>
          </cell>
          <cell r="F359" t="str">
            <v>47-476</v>
          </cell>
          <cell r="G359">
            <v>6</v>
          </cell>
        </row>
        <row r="360">
          <cell r="C360">
            <v>60</v>
          </cell>
          <cell r="F360" t="str">
            <v>47-477</v>
          </cell>
          <cell r="G360">
            <v>1</v>
          </cell>
        </row>
        <row r="361">
          <cell r="C361">
            <v>60</v>
          </cell>
          <cell r="F361" t="str">
            <v>47-478</v>
          </cell>
          <cell r="G361">
            <v>2</v>
          </cell>
        </row>
        <row r="362">
          <cell r="C362">
            <v>60</v>
          </cell>
          <cell r="F362" t="str">
            <v>47-479</v>
          </cell>
          <cell r="G362">
            <v>3</v>
          </cell>
        </row>
        <row r="363">
          <cell r="C363">
            <v>60</v>
          </cell>
          <cell r="F363" t="str">
            <v>47-480</v>
          </cell>
          <cell r="G363">
            <v>4</v>
          </cell>
        </row>
        <row r="364">
          <cell r="C364">
            <v>60</v>
          </cell>
          <cell r="F364" t="str">
            <v>47-481</v>
          </cell>
          <cell r="G364">
            <v>5</v>
          </cell>
        </row>
        <row r="365">
          <cell r="C365">
            <v>60</v>
          </cell>
          <cell r="F365" t="str">
            <v>47-482</v>
          </cell>
          <cell r="G365">
            <v>6</v>
          </cell>
        </row>
        <row r="366">
          <cell r="C366">
            <v>61</v>
          </cell>
          <cell r="F366" t="str">
            <v>47-483</v>
          </cell>
          <cell r="G366">
            <v>1</v>
          </cell>
        </row>
        <row r="367">
          <cell r="C367">
            <v>61</v>
          </cell>
          <cell r="F367" t="str">
            <v>47-484</v>
          </cell>
          <cell r="G367">
            <v>2</v>
          </cell>
        </row>
        <row r="368">
          <cell r="C368">
            <v>61</v>
          </cell>
          <cell r="F368" t="str">
            <v>47-485</v>
          </cell>
          <cell r="G368">
            <v>3</v>
          </cell>
        </row>
        <row r="369">
          <cell r="C369">
            <v>61</v>
          </cell>
          <cell r="F369" t="str">
            <v>47-486</v>
          </cell>
          <cell r="G369">
            <v>4</v>
          </cell>
        </row>
        <row r="370">
          <cell r="C370">
            <v>61</v>
          </cell>
          <cell r="F370" t="str">
            <v>47-487</v>
          </cell>
          <cell r="G370">
            <v>5</v>
          </cell>
        </row>
        <row r="371">
          <cell r="C371">
            <v>61</v>
          </cell>
          <cell r="F371" t="str">
            <v>47-488</v>
          </cell>
          <cell r="G371">
            <v>6</v>
          </cell>
        </row>
        <row r="372">
          <cell r="C372">
            <v>62</v>
          </cell>
          <cell r="F372" t="str">
            <v>47-489</v>
          </cell>
          <cell r="G372">
            <v>1</v>
          </cell>
        </row>
        <row r="373">
          <cell r="C373">
            <v>62</v>
          </cell>
          <cell r="F373" t="str">
            <v>47-490</v>
          </cell>
          <cell r="G373">
            <v>2</v>
          </cell>
        </row>
        <row r="374">
          <cell r="C374">
            <v>62</v>
          </cell>
          <cell r="F374" t="str">
            <v>47-491</v>
          </cell>
          <cell r="G374">
            <v>3</v>
          </cell>
        </row>
        <row r="375">
          <cell r="C375">
            <v>62</v>
          </cell>
          <cell r="F375" t="str">
            <v>47-492</v>
          </cell>
          <cell r="G375">
            <v>4</v>
          </cell>
        </row>
        <row r="376">
          <cell r="C376">
            <v>62</v>
          </cell>
          <cell r="F376" t="str">
            <v>47-493</v>
          </cell>
          <cell r="G376">
            <v>5</v>
          </cell>
        </row>
        <row r="377">
          <cell r="C377">
            <v>62</v>
          </cell>
          <cell r="F377" t="str">
            <v>47-494</v>
          </cell>
          <cell r="G377">
            <v>6</v>
          </cell>
        </row>
        <row r="378">
          <cell r="C378">
            <v>63</v>
          </cell>
          <cell r="F378" t="str">
            <v>47-495</v>
          </cell>
          <cell r="G378">
            <v>1</v>
          </cell>
        </row>
        <row r="379">
          <cell r="C379">
            <v>63</v>
          </cell>
          <cell r="F379" t="str">
            <v>47-496</v>
          </cell>
          <cell r="G379">
            <v>2</v>
          </cell>
        </row>
        <row r="380">
          <cell r="C380">
            <v>63</v>
          </cell>
          <cell r="F380" t="str">
            <v>47-497</v>
          </cell>
          <cell r="G380">
            <v>3</v>
          </cell>
        </row>
        <row r="381">
          <cell r="C381">
            <v>63</v>
          </cell>
          <cell r="F381" t="str">
            <v>47-498</v>
          </cell>
          <cell r="G381">
            <v>4</v>
          </cell>
        </row>
        <row r="382">
          <cell r="C382">
            <v>63</v>
          </cell>
          <cell r="F382" t="str">
            <v>47-499</v>
          </cell>
          <cell r="G382">
            <v>5</v>
          </cell>
        </row>
        <row r="383">
          <cell r="C383">
            <v>63</v>
          </cell>
          <cell r="F383" t="str">
            <v>47-500</v>
          </cell>
          <cell r="G383">
            <v>6</v>
          </cell>
        </row>
        <row r="384">
          <cell r="C384">
            <v>64</v>
          </cell>
          <cell r="F384" t="str">
            <v>47-501</v>
          </cell>
          <cell r="G384">
            <v>1</v>
          </cell>
        </row>
        <row r="385">
          <cell r="C385">
            <v>64</v>
          </cell>
          <cell r="F385" t="str">
            <v>47-502</v>
          </cell>
          <cell r="G385">
            <v>2</v>
          </cell>
        </row>
        <row r="386">
          <cell r="C386">
            <v>64</v>
          </cell>
          <cell r="F386" t="str">
            <v>47-503</v>
          </cell>
          <cell r="G386">
            <v>3</v>
          </cell>
        </row>
        <row r="387">
          <cell r="C387">
            <v>64</v>
          </cell>
          <cell r="F387" t="str">
            <v>47-504</v>
          </cell>
          <cell r="G387">
            <v>4</v>
          </cell>
        </row>
        <row r="388">
          <cell r="C388">
            <v>64</v>
          </cell>
          <cell r="F388" t="str">
            <v>47-505</v>
          </cell>
          <cell r="G388">
            <v>5</v>
          </cell>
        </row>
        <row r="389">
          <cell r="C389">
            <v>64</v>
          </cell>
          <cell r="F389" t="str">
            <v>47-506</v>
          </cell>
          <cell r="G389">
            <v>6</v>
          </cell>
        </row>
        <row r="390">
          <cell r="C390">
            <v>65</v>
          </cell>
          <cell r="F390" t="str">
            <v>47-507</v>
          </cell>
          <cell r="G390">
            <v>1</v>
          </cell>
        </row>
        <row r="391">
          <cell r="C391">
            <v>65</v>
          </cell>
          <cell r="F391" t="str">
            <v>47-508</v>
          </cell>
          <cell r="G391">
            <v>2</v>
          </cell>
        </row>
        <row r="392">
          <cell r="C392">
            <v>65</v>
          </cell>
          <cell r="F392" t="str">
            <v>47-509</v>
          </cell>
          <cell r="G392">
            <v>3</v>
          </cell>
        </row>
        <row r="393">
          <cell r="C393">
            <v>65</v>
          </cell>
          <cell r="F393" t="str">
            <v>47-510</v>
          </cell>
          <cell r="G393">
            <v>4</v>
          </cell>
        </row>
        <row r="394">
          <cell r="C394">
            <v>65</v>
          </cell>
          <cell r="F394" t="str">
            <v>47-511</v>
          </cell>
          <cell r="G394">
            <v>5</v>
          </cell>
        </row>
        <row r="395">
          <cell r="C395">
            <v>65</v>
          </cell>
          <cell r="F395" t="str">
            <v>47-512</v>
          </cell>
          <cell r="G395">
            <v>6</v>
          </cell>
        </row>
        <row r="396">
          <cell r="C396">
            <v>66</v>
          </cell>
          <cell r="F396" t="str">
            <v>47-513</v>
          </cell>
          <cell r="G396">
            <v>1</v>
          </cell>
        </row>
        <row r="397">
          <cell r="C397">
            <v>66</v>
          </cell>
          <cell r="F397" t="str">
            <v>47-514</v>
          </cell>
          <cell r="G397">
            <v>2</v>
          </cell>
        </row>
        <row r="398">
          <cell r="C398">
            <v>66</v>
          </cell>
          <cell r="F398" t="str">
            <v>47-515</v>
          </cell>
          <cell r="G398">
            <v>3</v>
          </cell>
        </row>
        <row r="399">
          <cell r="C399">
            <v>66</v>
          </cell>
          <cell r="F399" t="str">
            <v>47-516</v>
          </cell>
          <cell r="G399">
            <v>4</v>
          </cell>
        </row>
        <row r="400">
          <cell r="C400">
            <v>66</v>
          </cell>
          <cell r="F400" t="str">
            <v>47-517</v>
          </cell>
          <cell r="G400">
            <v>5</v>
          </cell>
        </row>
        <row r="401">
          <cell r="C401">
            <v>66</v>
          </cell>
          <cell r="F401" t="str">
            <v>47-518</v>
          </cell>
          <cell r="G401">
            <v>6</v>
          </cell>
        </row>
        <row r="402">
          <cell r="C402">
            <v>67</v>
          </cell>
          <cell r="F402" t="str">
            <v>47-519</v>
          </cell>
          <cell r="G402">
            <v>1</v>
          </cell>
        </row>
        <row r="403">
          <cell r="C403">
            <v>67</v>
          </cell>
          <cell r="F403" t="str">
            <v>47-520</v>
          </cell>
          <cell r="G403">
            <v>2</v>
          </cell>
        </row>
        <row r="404">
          <cell r="C404">
            <v>67</v>
          </cell>
          <cell r="F404" t="str">
            <v>47-521</v>
          </cell>
          <cell r="G404">
            <v>3</v>
          </cell>
        </row>
        <row r="405">
          <cell r="C405">
            <v>67</v>
          </cell>
          <cell r="F405" t="str">
            <v>47-522</v>
          </cell>
          <cell r="G405">
            <v>4</v>
          </cell>
        </row>
        <row r="406">
          <cell r="C406">
            <v>67</v>
          </cell>
          <cell r="F406" t="str">
            <v>47-523</v>
          </cell>
          <cell r="G406">
            <v>5</v>
          </cell>
        </row>
        <row r="407">
          <cell r="C407">
            <v>67</v>
          </cell>
          <cell r="F407" t="str">
            <v>47-524</v>
          </cell>
          <cell r="G407">
            <v>6</v>
          </cell>
        </row>
        <row r="408">
          <cell r="C408">
            <v>68</v>
          </cell>
          <cell r="F408" t="str">
            <v>47-525</v>
          </cell>
          <cell r="G408">
            <v>1</v>
          </cell>
        </row>
        <row r="409">
          <cell r="C409">
            <v>68</v>
          </cell>
          <cell r="F409" t="str">
            <v>47-526</v>
          </cell>
          <cell r="G409">
            <v>2</v>
          </cell>
        </row>
        <row r="410">
          <cell r="C410">
            <v>68</v>
          </cell>
          <cell r="F410" t="str">
            <v>47-527</v>
          </cell>
          <cell r="G410">
            <v>3</v>
          </cell>
        </row>
        <row r="411">
          <cell r="C411">
            <v>68</v>
          </cell>
          <cell r="F411" t="str">
            <v>47-528</v>
          </cell>
          <cell r="G411">
            <v>4</v>
          </cell>
        </row>
        <row r="412">
          <cell r="C412">
            <v>68</v>
          </cell>
          <cell r="F412" t="str">
            <v>47-529</v>
          </cell>
          <cell r="G412">
            <v>5</v>
          </cell>
        </row>
        <row r="413">
          <cell r="C413">
            <v>68</v>
          </cell>
          <cell r="F413" t="str">
            <v>47-530</v>
          </cell>
          <cell r="G413">
            <v>6</v>
          </cell>
        </row>
        <row r="414">
          <cell r="C414">
            <v>69</v>
          </cell>
          <cell r="F414" t="str">
            <v>47-531</v>
          </cell>
          <cell r="G414">
            <v>1</v>
          </cell>
        </row>
        <row r="415">
          <cell r="C415">
            <v>69</v>
          </cell>
          <cell r="F415" t="str">
            <v>47-532</v>
          </cell>
          <cell r="G415">
            <v>2</v>
          </cell>
        </row>
        <row r="416">
          <cell r="C416">
            <v>69</v>
          </cell>
          <cell r="F416" t="str">
            <v>47-533</v>
          </cell>
          <cell r="G416">
            <v>3</v>
          </cell>
        </row>
        <row r="417">
          <cell r="C417">
            <v>69</v>
          </cell>
          <cell r="F417" t="str">
            <v>47-534</v>
          </cell>
          <cell r="G417">
            <v>4</v>
          </cell>
        </row>
        <row r="418">
          <cell r="C418">
            <v>69</v>
          </cell>
          <cell r="F418" t="str">
            <v>47-535</v>
          </cell>
          <cell r="G418">
            <v>5</v>
          </cell>
        </row>
        <row r="419">
          <cell r="C419">
            <v>69</v>
          </cell>
          <cell r="F419" t="str">
            <v>47-536</v>
          </cell>
          <cell r="G419">
            <v>6</v>
          </cell>
        </row>
        <row r="420">
          <cell r="C420">
            <v>70</v>
          </cell>
          <cell r="F420" t="str">
            <v>47-537</v>
          </cell>
          <cell r="G420">
            <v>1</v>
          </cell>
        </row>
        <row r="421">
          <cell r="C421">
            <v>70</v>
          </cell>
          <cell r="F421" t="str">
            <v>47-538</v>
          </cell>
          <cell r="G421">
            <v>2</v>
          </cell>
        </row>
        <row r="422">
          <cell r="C422">
            <v>70</v>
          </cell>
          <cell r="F422" t="str">
            <v>47-539</v>
          </cell>
          <cell r="G422">
            <v>3</v>
          </cell>
        </row>
        <row r="423">
          <cell r="C423">
            <v>70</v>
          </cell>
          <cell r="F423" t="str">
            <v>47-540</v>
          </cell>
          <cell r="G423">
            <v>4</v>
          </cell>
        </row>
        <row r="424">
          <cell r="C424">
            <v>70</v>
          </cell>
          <cell r="F424" t="str">
            <v>47-541</v>
          </cell>
          <cell r="G424">
            <v>5</v>
          </cell>
        </row>
        <row r="425">
          <cell r="C425">
            <v>70</v>
          </cell>
          <cell r="F425" t="str">
            <v>47-542</v>
          </cell>
          <cell r="G425">
            <v>6</v>
          </cell>
        </row>
        <row r="426">
          <cell r="C426">
            <v>71</v>
          </cell>
          <cell r="F426" t="str">
            <v>47-543</v>
          </cell>
          <cell r="G426">
            <v>1</v>
          </cell>
        </row>
        <row r="427">
          <cell r="C427">
            <v>71</v>
          </cell>
          <cell r="F427" t="str">
            <v>47-544</v>
          </cell>
          <cell r="G427">
            <v>2</v>
          </cell>
        </row>
        <row r="428">
          <cell r="C428">
            <v>71</v>
          </cell>
          <cell r="F428" t="str">
            <v>47-545</v>
          </cell>
          <cell r="G428">
            <v>3</v>
          </cell>
        </row>
        <row r="429">
          <cell r="C429">
            <v>71</v>
          </cell>
          <cell r="F429" t="str">
            <v>47-546</v>
          </cell>
          <cell r="G429">
            <v>4</v>
          </cell>
        </row>
        <row r="430">
          <cell r="C430">
            <v>71</v>
          </cell>
          <cell r="F430" t="str">
            <v>47-547</v>
          </cell>
          <cell r="G430">
            <v>5</v>
          </cell>
        </row>
        <row r="431">
          <cell r="C431">
            <v>71</v>
          </cell>
          <cell r="F431" t="str">
            <v>47-548</v>
          </cell>
          <cell r="G431">
            <v>6</v>
          </cell>
        </row>
        <row r="432">
          <cell r="C432">
            <v>72</v>
          </cell>
          <cell r="F432" t="str">
            <v>47-549</v>
          </cell>
          <cell r="G432">
            <v>1</v>
          </cell>
        </row>
        <row r="433">
          <cell r="C433">
            <v>72</v>
          </cell>
          <cell r="F433" t="str">
            <v>47-550</v>
          </cell>
          <cell r="G433">
            <v>2</v>
          </cell>
        </row>
        <row r="434">
          <cell r="C434">
            <v>72</v>
          </cell>
          <cell r="F434" t="str">
            <v>47-551</v>
          </cell>
          <cell r="G434">
            <v>3</v>
          </cell>
        </row>
        <row r="435">
          <cell r="C435">
            <v>72</v>
          </cell>
          <cell r="F435" t="str">
            <v>47-552</v>
          </cell>
          <cell r="G435">
            <v>4</v>
          </cell>
        </row>
        <row r="436">
          <cell r="C436">
            <v>72</v>
          </cell>
          <cell r="F436" t="str">
            <v>47-553</v>
          </cell>
          <cell r="G436">
            <v>5</v>
          </cell>
        </row>
        <row r="437">
          <cell r="C437">
            <v>72</v>
          </cell>
          <cell r="F437" t="str">
            <v>47-554</v>
          </cell>
          <cell r="G437">
            <v>6</v>
          </cell>
        </row>
        <row r="438">
          <cell r="C438">
            <v>73</v>
          </cell>
          <cell r="F438" t="str">
            <v>47-555</v>
          </cell>
          <cell r="G438">
            <v>1</v>
          </cell>
        </row>
        <row r="439">
          <cell r="C439">
            <v>73</v>
          </cell>
          <cell r="F439" t="str">
            <v>47-556</v>
          </cell>
          <cell r="G439">
            <v>2</v>
          </cell>
        </row>
        <row r="440">
          <cell r="C440">
            <v>73</v>
          </cell>
          <cell r="F440" t="str">
            <v>47-557</v>
          </cell>
          <cell r="G440">
            <v>3</v>
          </cell>
        </row>
        <row r="441">
          <cell r="C441">
            <v>73</v>
          </cell>
          <cell r="F441" t="str">
            <v>47-558</v>
          </cell>
          <cell r="G441">
            <v>4</v>
          </cell>
        </row>
        <row r="442">
          <cell r="C442">
            <v>73</v>
          </cell>
          <cell r="F442" t="str">
            <v>47-559</v>
          </cell>
          <cell r="G442">
            <v>5</v>
          </cell>
        </row>
        <row r="443">
          <cell r="C443">
            <v>73</v>
          </cell>
          <cell r="F443" t="str">
            <v>47-560</v>
          </cell>
          <cell r="G443">
            <v>6</v>
          </cell>
        </row>
        <row r="444">
          <cell r="C444">
            <v>74</v>
          </cell>
          <cell r="F444" t="str">
            <v>47-561</v>
          </cell>
          <cell r="G444">
            <v>1</v>
          </cell>
        </row>
        <row r="445">
          <cell r="C445">
            <v>74</v>
          </cell>
          <cell r="F445" t="str">
            <v>47-562</v>
          </cell>
          <cell r="G445">
            <v>2</v>
          </cell>
        </row>
        <row r="446">
          <cell r="C446">
            <v>74</v>
          </cell>
          <cell r="F446" t="str">
            <v>47-563</v>
          </cell>
          <cell r="G446">
            <v>3</v>
          </cell>
        </row>
        <row r="447">
          <cell r="C447">
            <v>74</v>
          </cell>
          <cell r="F447" t="str">
            <v>47-564</v>
          </cell>
          <cell r="G447">
            <v>4</v>
          </cell>
        </row>
        <row r="448">
          <cell r="C448">
            <v>74</v>
          </cell>
          <cell r="F448" t="str">
            <v>47-565</v>
          </cell>
          <cell r="G448">
            <v>5</v>
          </cell>
        </row>
        <row r="449">
          <cell r="C449">
            <v>74</v>
          </cell>
          <cell r="F449" t="str">
            <v>47-566</v>
          </cell>
          <cell r="G449">
            <v>6</v>
          </cell>
        </row>
        <row r="450">
          <cell r="C450">
            <v>75</v>
          </cell>
          <cell r="F450" t="str">
            <v>47-567</v>
          </cell>
          <cell r="G450">
            <v>1</v>
          </cell>
        </row>
        <row r="451">
          <cell r="C451">
            <v>75</v>
          </cell>
          <cell r="F451" t="str">
            <v>47-568</v>
          </cell>
          <cell r="G451">
            <v>2</v>
          </cell>
        </row>
        <row r="452">
          <cell r="C452">
            <v>75</v>
          </cell>
          <cell r="F452" t="str">
            <v>47-569</v>
          </cell>
          <cell r="G452">
            <v>3</v>
          </cell>
        </row>
        <row r="453">
          <cell r="C453">
            <v>75</v>
          </cell>
          <cell r="F453" t="str">
            <v>47-570</v>
          </cell>
          <cell r="G453">
            <v>4</v>
          </cell>
        </row>
        <row r="454">
          <cell r="C454">
            <v>75</v>
          </cell>
          <cell r="F454" t="str">
            <v>47-571</v>
          </cell>
          <cell r="G454">
            <v>5</v>
          </cell>
        </row>
        <row r="455">
          <cell r="C455">
            <v>75</v>
          </cell>
          <cell r="F455" t="str">
            <v>47-572</v>
          </cell>
          <cell r="G455">
            <v>6</v>
          </cell>
        </row>
        <row r="456">
          <cell r="C456">
            <v>76</v>
          </cell>
          <cell r="F456" t="str">
            <v>47-573</v>
          </cell>
          <cell r="G456">
            <v>1</v>
          </cell>
        </row>
        <row r="457">
          <cell r="C457">
            <v>76</v>
          </cell>
          <cell r="F457" t="str">
            <v>47-574</v>
          </cell>
          <cell r="G457">
            <v>2</v>
          </cell>
        </row>
        <row r="458">
          <cell r="C458">
            <v>76</v>
          </cell>
          <cell r="F458" t="str">
            <v>47-575</v>
          </cell>
          <cell r="G458">
            <v>3</v>
          </cell>
        </row>
        <row r="459">
          <cell r="C459">
            <v>76</v>
          </cell>
          <cell r="F459" t="str">
            <v>47-576</v>
          </cell>
          <cell r="G459">
            <v>4</v>
          </cell>
        </row>
        <row r="460">
          <cell r="C460">
            <v>76</v>
          </cell>
          <cell r="F460" t="str">
            <v>47-577</v>
          </cell>
          <cell r="G460">
            <v>5</v>
          </cell>
        </row>
        <row r="461">
          <cell r="C461">
            <v>76</v>
          </cell>
          <cell r="F461" t="str">
            <v>47-578</v>
          </cell>
          <cell r="G461">
            <v>6</v>
          </cell>
        </row>
        <row r="462">
          <cell r="C462">
            <v>77</v>
          </cell>
          <cell r="F462" t="str">
            <v>47-579</v>
          </cell>
          <cell r="G462">
            <v>1</v>
          </cell>
        </row>
        <row r="463">
          <cell r="C463">
            <v>77</v>
          </cell>
          <cell r="F463" t="str">
            <v>47-580</v>
          </cell>
          <cell r="G463">
            <v>2</v>
          </cell>
        </row>
        <row r="464">
          <cell r="C464">
            <v>77</v>
          </cell>
          <cell r="F464" t="str">
            <v>47-581</v>
          </cell>
          <cell r="G464">
            <v>3</v>
          </cell>
        </row>
        <row r="465">
          <cell r="C465">
            <v>77</v>
          </cell>
          <cell r="F465" t="str">
            <v>47-582</v>
          </cell>
          <cell r="G465">
            <v>4</v>
          </cell>
        </row>
        <row r="466">
          <cell r="C466">
            <v>77</v>
          </cell>
          <cell r="F466" t="str">
            <v>47-583</v>
          </cell>
          <cell r="G466">
            <v>5</v>
          </cell>
        </row>
        <row r="467">
          <cell r="C467">
            <v>77</v>
          </cell>
          <cell r="F467" t="str">
            <v>47-584</v>
          </cell>
          <cell r="G467">
            <v>6</v>
          </cell>
        </row>
        <row r="468">
          <cell r="C468">
            <v>78</v>
          </cell>
          <cell r="F468" t="str">
            <v>47-585</v>
          </cell>
          <cell r="G468">
            <v>1</v>
          </cell>
        </row>
        <row r="469">
          <cell r="C469">
            <v>78</v>
          </cell>
          <cell r="F469" t="str">
            <v>47-586</v>
          </cell>
          <cell r="G469">
            <v>2</v>
          </cell>
        </row>
        <row r="470">
          <cell r="C470">
            <v>78</v>
          </cell>
          <cell r="F470" t="str">
            <v>47-587</v>
          </cell>
          <cell r="G470">
            <v>3</v>
          </cell>
        </row>
        <row r="471">
          <cell r="C471">
            <v>78</v>
          </cell>
          <cell r="F471" t="str">
            <v>47-588</v>
          </cell>
          <cell r="G471">
            <v>4</v>
          </cell>
        </row>
        <row r="472">
          <cell r="C472">
            <v>78</v>
          </cell>
          <cell r="F472" t="str">
            <v>47-589</v>
          </cell>
          <cell r="G472">
            <v>5</v>
          </cell>
        </row>
        <row r="473">
          <cell r="C473">
            <v>78</v>
          </cell>
          <cell r="F473" t="str">
            <v>47-590</v>
          </cell>
          <cell r="G473">
            <v>6</v>
          </cell>
        </row>
        <row r="474">
          <cell r="C474">
            <v>79</v>
          </cell>
          <cell r="F474" t="str">
            <v>47-591</v>
          </cell>
          <cell r="G474">
            <v>1</v>
          </cell>
        </row>
        <row r="475">
          <cell r="C475">
            <v>79</v>
          </cell>
          <cell r="F475" t="str">
            <v>47-592</v>
          </cell>
          <cell r="G475">
            <v>2</v>
          </cell>
        </row>
        <row r="476">
          <cell r="C476">
            <v>79</v>
          </cell>
          <cell r="F476" t="str">
            <v>47-593</v>
          </cell>
          <cell r="G476">
            <v>3</v>
          </cell>
        </row>
        <row r="477">
          <cell r="C477">
            <v>79</v>
          </cell>
          <cell r="F477" t="str">
            <v>47-594</v>
          </cell>
          <cell r="G477">
            <v>4</v>
          </cell>
        </row>
        <row r="478">
          <cell r="C478">
            <v>79</v>
          </cell>
          <cell r="F478" t="str">
            <v>47-595</v>
          </cell>
          <cell r="G478">
            <v>5</v>
          </cell>
        </row>
        <row r="479">
          <cell r="C479">
            <v>79</v>
          </cell>
          <cell r="F479" t="str">
            <v>47-596</v>
          </cell>
          <cell r="G479">
            <v>6</v>
          </cell>
        </row>
        <row r="480">
          <cell r="C480">
            <v>80</v>
          </cell>
          <cell r="F480" t="str">
            <v>47-597</v>
          </cell>
          <cell r="G480">
            <v>1</v>
          </cell>
        </row>
        <row r="481">
          <cell r="C481">
            <v>80</v>
          </cell>
          <cell r="F481" t="str">
            <v>47-598</v>
          </cell>
          <cell r="G481">
            <v>2</v>
          </cell>
        </row>
        <row r="482">
          <cell r="C482">
            <v>80</v>
          </cell>
          <cell r="F482" t="str">
            <v>47-599</v>
          </cell>
          <cell r="G482">
            <v>3</v>
          </cell>
        </row>
        <row r="483">
          <cell r="C483">
            <v>80</v>
          </cell>
          <cell r="F483" t="str">
            <v>47-600</v>
          </cell>
          <cell r="G483">
            <v>4</v>
          </cell>
        </row>
        <row r="484">
          <cell r="C484">
            <v>80</v>
          </cell>
          <cell r="F484" t="str">
            <v>47-601</v>
          </cell>
          <cell r="G484">
            <v>5</v>
          </cell>
        </row>
        <row r="485">
          <cell r="C485">
            <v>80</v>
          </cell>
          <cell r="F485" t="str">
            <v>47-602</v>
          </cell>
          <cell r="G485">
            <v>6</v>
          </cell>
        </row>
        <row r="486">
          <cell r="C486">
            <v>81</v>
          </cell>
          <cell r="F486" t="str">
            <v>47-603</v>
          </cell>
          <cell r="G486">
            <v>1</v>
          </cell>
        </row>
        <row r="487">
          <cell r="C487">
            <v>81</v>
          </cell>
          <cell r="F487" t="str">
            <v>47-604</v>
          </cell>
          <cell r="G487">
            <v>2</v>
          </cell>
        </row>
        <row r="488">
          <cell r="C488">
            <v>81</v>
          </cell>
          <cell r="F488" t="str">
            <v>47-605</v>
          </cell>
          <cell r="G488">
            <v>3</v>
          </cell>
        </row>
        <row r="489">
          <cell r="C489">
            <v>81</v>
          </cell>
          <cell r="F489" t="str">
            <v>47-606</v>
          </cell>
          <cell r="G489">
            <v>4</v>
          </cell>
        </row>
        <row r="490">
          <cell r="C490">
            <v>81</v>
          </cell>
          <cell r="F490" t="str">
            <v>47-607</v>
          </cell>
          <cell r="G490">
            <v>5</v>
          </cell>
        </row>
        <row r="491">
          <cell r="C491">
            <v>81</v>
          </cell>
          <cell r="F491" t="str">
            <v>47-608</v>
          </cell>
          <cell r="G491">
            <v>6</v>
          </cell>
        </row>
        <row r="492">
          <cell r="C492">
            <v>82</v>
          </cell>
          <cell r="F492" t="str">
            <v>47-609</v>
          </cell>
          <cell r="G492">
            <v>1</v>
          </cell>
        </row>
        <row r="493">
          <cell r="C493">
            <v>82</v>
          </cell>
          <cell r="F493" t="str">
            <v>47-610</v>
          </cell>
          <cell r="G493">
            <v>2</v>
          </cell>
        </row>
        <row r="494">
          <cell r="C494">
            <v>82</v>
          </cell>
          <cell r="F494" t="str">
            <v>47-611</v>
          </cell>
          <cell r="G494">
            <v>3</v>
          </cell>
        </row>
        <row r="495">
          <cell r="C495">
            <v>82</v>
          </cell>
          <cell r="F495" t="str">
            <v>47-612</v>
          </cell>
          <cell r="G495">
            <v>4</v>
          </cell>
        </row>
        <row r="496">
          <cell r="C496">
            <v>82</v>
          </cell>
          <cell r="F496" t="str">
            <v>47-613</v>
          </cell>
          <cell r="G496">
            <v>5</v>
          </cell>
        </row>
        <row r="497">
          <cell r="C497">
            <v>82</v>
          </cell>
          <cell r="F497" t="str">
            <v>47-614</v>
          </cell>
          <cell r="G497">
            <v>6</v>
          </cell>
        </row>
        <row r="498">
          <cell r="C498">
            <v>83</v>
          </cell>
          <cell r="F498" t="str">
            <v>47-615</v>
          </cell>
          <cell r="G498">
            <v>1</v>
          </cell>
        </row>
        <row r="499">
          <cell r="C499">
            <v>83</v>
          </cell>
          <cell r="F499" t="str">
            <v>47-616</v>
          </cell>
          <cell r="G499">
            <v>2</v>
          </cell>
        </row>
        <row r="500">
          <cell r="C500">
            <v>83</v>
          </cell>
          <cell r="F500" t="str">
            <v>47-617</v>
          </cell>
          <cell r="G500">
            <v>3</v>
          </cell>
        </row>
        <row r="501">
          <cell r="C501">
            <v>83</v>
          </cell>
          <cell r="F501" t="str">
            <v>47-618</v>
          </cell>
          <cell r="G501">
            <v>4</v>
          </cell>
        </row>
        <row r="502">
          <cell r="C502">
            <v>83</v>
          </cell>
          <cell r="F502" t="str">
            <v>47-619</v>
          </cell>
          <cell r="G502">
            <v>5</v>
          </cell>
        </row>
        <row r="503">
          <cell r="C503">
            <v>83</v>
          </cell>
          <cell r="F503" t="str">
            <v>47-620</v>
          </cell>
          <cell r="G503">
            <v>6</v>
          </cell>
        </row>
        <row r="504">
          <cell r="C504">
            <v>84</v>
          </cell>
          <cell r="F504" t="str">
            <v>47-621</v>
          </cell>
          <cell r="G504">
            <v>1</v>
          </cell>
        </row>
        <row r="505">
          <cell r="C505">
            <v>84</v>
          </cell>
          <cell r="F505" t="str">
            <v>47-622</v>
          </cell>
          <cell r="G505">
            <v>2</v>
          </cell>
        </row>
        <row r="506">
          <cell r="C506">
            <v>84</v>
          </cell>
          <cell r="F506" t="str">
            <v>47-623</v>
          </cell>
          <cell r="G506">
            <v>3</v>
          </cell>
        </row>
        <row r="507">
          <cell r="C507">
            <v>84</v>
          </cell>
          <cell r="F507" t="str">
            <v>47-624</v>
          </cell>
          <cell r="G507">
            <v>4</v>
          </cell>
        </row>
        <row r="508">
          <cell r="C508">
            <v>84</v>
          </cell>
          <cell r="F508" t="str">
            <v>47-625</v>
          </cell>
          <cell r="G508">
            <v>5</v>
          </cell>
        </row>
        <row r="509">
          <cell r="C509">
            <v>84</v>
          </cell>
          <cell r="F509" t="str">
            <v>47-626</v>
          </cell>
          <cell r="G509">
            <v>6</v>
          </cell>
        </row>
        <row r="510">
          <cell r="C510">
            <v>85</v>
          </cell>
          <cell r="F510" t="str">
            <v>47-627</v>
          </cell>
          <cell r="G510">
            <v>1</v>
          </cell>
        </row>
        <row r="511">
          <cell r="C511">
            <v>85</v>
          </cell>
          <cell r="F511" t="str">
            <v>47-628</v>
          </cell>
          <cell r="G511">
            <v>2</v>
          </cell>
        </row>
        <row r="512">
          <cell r="C512">
            <v>85</v>
          </cell>
          <cell r="F512" t="str">
            <v>47-629</v>
          </cell>
          <cell r="G512">
            <v>3</v>
          </cell>
        </row>
        <row r="513">
          <cell r="C513">
            <v>85</v>
          </cell>
          <cell r="F513" t="str">
            <v>47-630</v>
          </cell>
          <cell r="G513">
            <v>4</v>
          </cell>
        </row>
        <row r="514">
          <cell r="C514">
            <v>85</v>
          </cell>
          <cell r="F514" t="str">
            <v>47-631</v>
          </cell>
          <cell r="G514">
            <v>5</v>
          </cell>
        </row>
        <row r="515">
          <cell r="C515">
            <v>85</v>
          </cell>
          <cell r="F515" t="str">
            <v>47-632</v>
          </cell>
          <cell r="G515">
            <v>6</v>
          </cell>
        </row>
        <row r="516">
          <cell r="C516">
            <v>86</v>
          </cell>
          <cell r="F516" t="str">
            <v>47-633</v>
          </cell>
          <cell r="G516">
            <v>1</v>
          </cell>
        </row>
        <row r="517">
          <cell r="C517">
            <v>86</v>
          </cell>
          <cell r="F517" t="str">
            <v>47-634</v>
          </cell>
          <cell r="G517">
            <v>2</v>
          </cell>
        </row>
        <row r="518">
          <cell r="C518">
            <v>86</v>
          </cell>
          <cell r="F518" t="str">
            <v>47-635</v>
          </cell>
          <cell r="G518">
            <v>3</v>
          </cell>
        </row>
        <row r="519">
          <cell r="C519">
            <v>86</v>
          </cell>
          <cell r="F519" t="str">
            <v>47-636</v>
          </cell>
          <cell r="G519">
            <v>4</v>
          </cell>
        </row>
        <row r="520">
          <cell r="C520">
            <v>86</v>
          </cell>
          <cell r="F520" t="str">
            <v>47-637</v>
          </cell>
          <cell r="G520">
            <v>5</v>
          </cell>
        </row>
        <row r="521">
          <cell r="C521">
            <v>86</v>
          </cell>
          <cell r="F521" t="str">
            <v>47-638</v>
          </cell>
          <cell r="G521">
            <v>6</v>
          </cell>
        </row>
        <row r="522">
          <cell r="C522">
            <v>87</v>
          </cell>
          <cell r="F522" t="str">
            <v>47-639</v>
          </cell>
          <cell r="G522">
            <v>1</v>
          </cell>
        </row>
        <row r="523">
          <cell r="C523">
            <v>87</v>
          </cell>
          <cell r="F523" t="str">
            <v>47-640</v>
          </cell>
          <cell r="G523">
            <v>2</v>
          </cell>
        </row>
        <row r="524">
          <cell r="C524">
            <v>87</v>
          </cell>
          <cell r="F524" t="str">
            <v>47-641</v>
          </cell>
          <cell r="G524">
            <v>3</v>
          </cell>
        </row>
        <row r="525">
          <cell r="C525">
            <v>87</v>
          </cell>
          <cell r="F525" t="str">
            <v>47-642</v>
          </cell>
          <cell r="G525">
            <v>4</v>
          </cell>
        </row>
        <row r="526">
          <cell r="C526">
            <v>87</v>
          </cell>
          <cell r="F526" t="str">
            <v>47-643</v>
          </cell>
          <cell r="G526">
            <v>5</v>
          </cell>
        </row>
        <row r="527">
          <cell r="C527">
            <v>87</v>
          </cell>
          <cell r="F527" t="str">
            <v>47-644</v>
          </cell>
          <cell r="G527">
            <v>6</v>
          </cell>
        </row>
        <row r="528">
          <cell r="C528">
            <v>88</v>
          </cell>
          <cell r="F528" t="str">
            <v>47-645</v>
          </cell>
          <cell r="G528">
            <v>1</v>
          </cell>
        </row>
        <row r="529">
          <cell r="C529">
            <v>88</v>
          </cell>
          <cell r="F529" t="str">
            <v>47-646</v>
          </cell>
          <cell r="G529">
            <v>2</v>
          </cell>
        </row>
        <row r="530">
          <cell r="C530">
            <v>88</v>
          </cell>
          <cell r="F530" t="str">
            <v>47-647</v>
          </cell>
          <cell r="G530">
            <v>3</v>
          </cell>
        </row>
        <row r="531">
          <cell r="C531">
            <v>88</v>
          </cell>
          <cell r="F531" t="str">
            <v>47-648</v>
          </cell>
          <cell r="G531">
            <v>4</v>
          </cell>
        </row>
        <row r="532">
          <cell r="C532">
            <v>88</v>
          </cell>
          <cell r="F532" t="str">
            <v>47-649</v>
          </cell>
          <cell r="G532">
            <v>5</v>
          </cell>
        </row>
        <row r="533">
          <cell r="C533">
            <v>88</v>
          </cell>
          <cell r="F533" t="str">
            <v>47-650</v>
          </cell>
          <cell r="G533">
            <v>6</v>
          </cell>
        </row>
        <row r="534">
          <cell r="C534">
            <v>89</v>
          </cell>
          <cell r="F534" t="str">
            <v>47-651</v>
          </cell>
          <cell r="G534">
            <v>1</v>
          </cell>
        </row>
        <row r="535">
          <cell r="C535">
            <v>89</v>
          </cell>
          <cell r="F535" t="str">
            <v>47-652</v>
          </cell>
          <cell r="G535">
            <v>2</v>
          </cell>
        </row>
        <row r="536">
          <cell r="C536">
            <v>89</v>
          </cell>
          <cell r="F536" t="str">
            <v>47-653</v>
          </cell>
          <cell r="G536">
            <v>3</v>
          </cell>
        </row>
        <row r="537">
          <cell r="C537">
            <v>89</v>
          </cell>
          <cell r="F537" t="str">
            <v>47-654</v>
          </cell>
          <cell r="G537">
            <v>4</v>
          </cell>
        </row>
        <row r="538">
          <cell r="C538">
            <v>89</v>
          </cell>
          <cell r="F538" t="str">
            <v>47-655</v>
          </cell>
          <cell r="G538">
            <v>5</v>
          </cell>
        </row>
        <row r="539">
          <cell r="C539">
            <v>89</v>
          </cell>
          <cell r="F539" t="str">
            <v>47-656</v>
          </cell>
          <cell r="G539">
            <v>6</v>
          </cell>
        </row>
        <row r="540">
          <cell r="C540">
            <v>90</v>
          </cell>
          <cell r="F540" t="str">
            <v>47-657</v>
          </cell>
          <cell r="G540">
            <v>1</v>
          </cell>
        </row>
        <row r="541">
          <cell r="C541">
            <v>90</v>
          </cell>
          <cell r="F541" t="str">
            <v>47-658</v>
          </cell>
          <cell r="G541">
            <v>2</v>
          </cell>
        </row>
        <row r="542">
          <cell r="C542">
            <v>90</v>
          </cell>
          <cell r="F542" t="str">
            <v>47-659</v>
          </cell>
          <cell r="G542">
            <v>3</v>
          </cell>
        </row>
        <row r="543">
          <cell r="C543">
            <v>90</v>
          </cell>
          <cell r="F543" t="str">
            <v>47-660</v>
          </cell>
          <cell r="G543">
            <v>4</v>
          </cell>
        </row>
        <row r="544">
          <cell r="C544">
            <v>90</v>
          </cell>
          <cell r="F544" t="str">
            <v>47-661</v>
          </cell>
          <cell r="G544">
            <v>5</v>
          </cell>
        </row>
        <row r="545">
          <cell r="C545">
            <v>90</v>
          </cell>
          <cell r="F545" t="str">
            <v>47-662</v>
          </cell>
          <cell r="G545">
            <v>6</v>
          </cell>
        </row>
        <row r="546">
          <cell r="C546">
            <v>91</v>
          </cell>
          <cell r="F546" t="str">
            <v>47-663</v>
          </cell>
          <cell r="G546">
            <v>1</v>
          </cell>
        </row>
        <row r="547">
          <cell r="C547">
            <v>91</v>
          </cell>
          <cell r="F547" t="str">
            <v>47-664</v>
          </cell>
          <cell r="G547">
            <v>2</v>
          </cell>
        </row>
        <row r="548">
          <cell r="C548">
            <v>91</v>
          </cell>
          <cell r="F548" t="str">
            <v>47-665</v>
          </cell>
          <cell r="G548">
            <v>3</v>
          </cell>
        </row>
        <row r="549">
          <cell r="C549">
            <v>91</v>
          </cell>
          <cell r="F549" t="str">
            <v>47-666</v>
          </cell>
          <cell r="G549">
            <v>4</v>
          </cell>
        </row>
        <row r="550">
          <cell r="C550">
            <v>91</v>
          </cell>
          <cell r="F550" t="str">
            <v>47-667</v>
          </cell>
          <cell r="G550">
            <v>5</v>
          </cell>
        </row>
        <row r="551">
          <cell r="C551">
            <v>91</v>
          </cell>
          <cell r="F551" t="str">
            <v>47-668</v>
          </cell>
          <cell r="G551">
            <v>6</v>
          </cell>
        </row>
        <row r="552">
          <cell r="C552">
            <v>92</v>
          </cell>
          <cell r="F552" t="str">
            <v>47-669</v>
          </cell>
          <cell r="G552">
            <v>1</v>
          </cell>
        </row>
        <row r="553">
          <cell r="C553">
            <v>92</v>
          </cell>
          <cell r="F553" t="str">
            <v>47-670</v>
          </cell>
          <cell r="G553">
            <v>2</v>
          </cell>
        </row>
        <row r="554">
          <cell r="C554">
            <v>92</v>
          </cell>
          <cell r="F554" t="str">
            <v>47-671</v>
          </cell>
          <cell r="G554">
            <v>3</v>
          </cell>
        </row>
        <row r="555">
          <cell r="C555">
            <v>92</v>
          </cell>
          <cell r="F555" t="str">
            <v>47-672</v>
          </cell>
          <cell r="G555">
            <v>4</v>
          </cell>
        </row>
        <row r="556">
          <cell r="C556">
            <v>92</v>
          </cell>
          <cell r="F556" t="str">
            <v>47-673</v>
          </cell>
          <cell r="G556">
            <v>5</v>
          </cell>
        </row>
        <row r="557">
          <cell r="C557">
            <v>92</v>
          </cell>
          <cell r="F557" t="str">
            <v>47-674</v>
          </cell>
          <cell r="G557">
            <v>6</v>
          </cell>
        </row>
        <row r="558">
          <cell r="C558">
            <v>93</v>
          </cell>
          <cell r="F558" t="str">
            <v>47-675</v>
          </cell>
          <cell r="G558">
            <v>1</v>
          </cell>
        </row>
        <row r="559">
          <cell r="C559">
            <v>93</v>
          </cell>
          <cell r="F559" t="str">
            <v>47-676</v>
          </cell>
          <cell r="G559">
            <v>2</v>
          </cell>
        </row>
        <row r="560">
          <cell r="C560">
            <v>93</v>
          </cell>
          <cell r="F560" t="str">
            <v>47-677</v>
          </cell>
          <cell r="G560">
            <v>3</v>
          </cell>
        </row>
        <row r="561">
          <cell r="C561">
            <v>93</v>
          </cell>
          <cell r="F561" t="str">
            <v>47-678</v>
          </cell>
          <cell r="G561">
            <v>4</v>
          </cell>
        </row>
        <row r="562">
          <cell r="C562">
            <v>93</v>
          </cell>
          <cell r="F562" t="str">
            <v>47-679</v>
          </cell>
          <cell r="G562">
            <v>5</v>
          </cell>
        </row>
        <row r="563">
          <cell r="C563">
            <v>93</v>
          </cell>
          <cell r="F563" t="str">
            <v>47-680</v>
          </cell>
          <cell r="G563">
            <v>6</v>
          </cell>
        </row>
        <row r="564">
          <cell r="C564">
            <v>94</v>
          </cell>
          <cell r="F564" t="str">
            <v>47-681</v>
          </cell>
          <cell r="G564">
            <v>1</v>
          </cell>
        </row>
        <row r="565">
          <cell r="C565">
            <v>94</v>
          </cell>
          <cell r="F565" t="str">
            <v>47-682</v>
          </cell>
          <cell r="G565">
            <v>2</v>
          </cell>
        </row>
        <row r="566">
          <cell r="C566">
            <v>94</v>
          </cell>
          <cell r="F566" t="str">
            <v>47-683</v>
          </cell>
          <cell r="G566">
            <v>3</v>
          </cell>
        </row>
        <row r="567">
          <cell r="C567">
            <v>94</v>
          </cell>
          <cell r="F567" t="str">
            <v>47-684</v>
          </cell>
          <cell r="G567">
            <v>4</v>
          </cell>
        </row>
        <row r="568">
          <cell r="C568">
            <v>94</v>
          </cell>
          <cell r="F568" t="str">
            <v>47-685</v>
          </cell>
          <cell r="G568">
            <v>5</v>
          </cell>
        </row>
        <row r="569">
          <cell r="C569">
            <v>94</v>
          </cell>
          <cell r="F569" t="str">
            <v>47-686</v>
          </cell>
          <cell r="G569">
            <v>6</v>
          </cell>
        </row>
        <row r="570">
          <cell r="C570">
            <v>95</v>
          </cell>
          <cell r="F570" t="str">
            <v>47-687</v>
          </cell>
          <cell r="G570">
            <v>1</v>
          </cell>
        </row>
        <row r="571">
          <cell r="C571">
            <v>95</v>
          </cell>
          <cell r="F571" t="str">
            <v>47-688</v>
          </cell>
          <cell r="G571">
            <v>2</v>
          </cell>
        </row>
        <row r="572">
          <cell r="C572">
            <v>95</v>
          </cell>
          <cell r="F572" t="str">
            <v>47-689</v>
          </cell>
          <cell r="G572">
            <v>3</v>
          </cell>
        </row>
        <row r="573">
          <cell r="C573">
            <v>95</v>
          </cell>
          <cell r="F573" t="str">
            <v>47-690</v>
          </cell>
          <cell r="G573">
            <v>4</v>
          </cell>
        </row>
        <row r="574">
          <cell r="C574">
            <v>95</v>
          </cell>
          <cell r="F574" t="str">
            <v>47-691</v>
          </cell>
          <cell r="G574">
            <v>5</v>
          </cell>
        </row>
        <row r="575">
          <cell r="C575">
            <v>95</v>
          </cell>
          <cell r="F575" t="str">
            <v>47-692</v>
          </cell>
          <cell r="G575">
            <v>6</v>
          </cell>
        </row>
        <row r="576">
          <cell r="C576">
            <v>96</v>
          </cell>
          <cell r="F576" t="str">
            <v>47-693</v>
          </cell>
          <cell r="G576">
            <v>1</v>
          </cell>
        </row>
        <row r="577">
          <cell r="C577">
            <v>96</v>
          </cell>
          <cell r="F577" t="str">
            <v>47-694</v>
          </cell>
          <cell r="G577">
            <v>2</v>
          </cell>
        </row>
        <row r="578">
          <cell r="C578">
            <v>96</v>
          </cell>
          <cell r="F578" t="str">
            <v>47-695</v>
          </cell>
          <cell r="G578">
            <v>3</v>
          </cell>
        </row>
        <row r="579">
          <cell r="C579">
            <v>96</v>
          </cell>
          <cell r="F579" t="str">
            <v>47-696</v>
          </cell>
          <cell r="G579">
            <v>4</v>
          </cell>
        </row>
        <row r="580">
          <cell r="C580">
            <v>96</v>
          </cell>
          <cell r="F580" t="str">
            <v>47-697</v>
          </cell>
          <cell r="G580">
            <v>5</v>
          </cell>
        </row>
        <row r="581">
          <cell r="C581">
            <v>96</v>
          </cell>
          <cell r="F581" t="str">
            <v>47-698</v>
          </cell>
          <cell r="G581">
            <v>6</v>
          </cell>
        </row>
        <row r="582">
          <cell r="C582">
            <v>97</v>
          </cell>
          <cell r="F582" t="str">
            <v>47-699</v>
          </cell>
          <cell r="G582">
            <v>1</v>
          </cell>
        </row>
        <row r="583">
          <cell r="C583">
            <v>97</v>
          </cell>
          <cell r="F583" t="str">
            <v>47-700</v>
          </cell>
          <cell r="G583">
            <v>2</v>
          </cell>
        </row>
        <row r="584">
          <cell r="C584">
            <v>97</v>
          </cell>
          <cell r="F584" t="str">
            <v>47-701</v>
          </cell>
          <cell r="G584">
            <v>3</v>
          </cell>
        </row>
        <row r="585">
          <cell r="C585">
            <v>97</v>
          </cell>
          <cell r="F585" t="str">
            <v>47-702</v>
          </cell>
          <cell r="G585">
            <v>4</v>
          </cell>
        </row>
        <row r="586">
          <cell r="C586">
            <v>97</v>
          </cell>
          <cell r="F586" t="str">
            <v>47-703</v>
          </cell>
          <cell r="G586">
            <v>5</v>
          </cell>
        </row>
        <row r="587">
          <cell r="C587">
            <v>97</v>
          </cell>
          <cell r="F587" t="str">
            <v>47-704</v>
          </cell>
          <cell r="G587">
            <v>6</v>
          </cell>
        </row>
        <row r="588">
          <cell r="C588">
            <v>98</v>
          </cell>
          <cell r="F588" t="str">
            <v>47-705</v>
          </cell>
          <cell r="G588">
            <v>1</v>
          </cell>
        </row>
        <row r="589">
          <cell r="C589">
            <v>98</v>
          </cell>
          <cell r="F589" t="str">
            <v>47-706</v>
          </cell>
          <cell r="G589">
            <v>2</v>
          </cell>
        </row>
        <row r="590">
          <cell r="C590">
            <v>98</v>
          </cell>
          <cell r="F590" t="str">
            <v>47-707</v>
          </cell>
          <cell r="G590">
            <v>3</v>
          </cell>
        </row>
        <row r="591">
          <cell r="C591">
            <v>98</v>
          </cell>
          <cell r="F591" t="str">
            <v>47-708</v>
          </cell>
          <cell r="G591">
            <v>4</v>
          </cell>
        </row>
        <row r="592">
          <cell r="C592">
            <v>98</v>
          </cell>
          <cell r="F592" t="str">
            <v>47-709</v>
          </cell>
          <cell r="G592">
            <v>5</v>
          </cell>
        </row>
        <row r="593">
          <cell r="C593">
            <v>98</v>
          </cell>
          <cell r="F593" t="str">
            <v>47-710</v>
          </cell>
          <cell r="G593">
            <v>6</v>
          </cell>
        </row>
        <row r="594">
          <cell r="C594">
            <v>99</v>
          </cell>
          <cell r="F594" t="str">
            <v>47-711</v>
          </cell>
          <cell r="G594">
            <v>1</v>
          </cell>
        </row>
        <row r="595">
          <cell r="C595">
            <v>99</v>
          </cell>
          <cell r="F595" t="str">
            <v>47-712</v>
          </cell>
          <cell r="G595">
            <v>2</v>
          </cell>
        </row>
        <row r="596">
          <cell r="C596">
            <v>99</v>
          </cell>
          <cell r="F596" t="str">
            <v>47-713</v>
          </cell>
          <cell r="G596">
            <v>3</v>
          </cell>
        </row>
        <row r="597">
          <cell r="C597">
            <v>99</v>
          </cell>
          <cell r="F597" t="str">
            <v>47-714</v>
          </cell>
          <cell r="G597">
            <v>4</v>
          </cell>
        </row>
        <row r="598">
          <cell r="C598">
            <v>99</v>
          </cell>
          <cell r="F598" t="str">
            <v>47-715</v>
          </cell>
          <cell r="G598">
            <v>5</v>
          </cell>
        </row>
        <row r="599">
          <cell r="C599">
            <v>99</v>
          </cell>
          <cell r="F599" t="str">
            <v>47-716</v>
          </cell>
          <cell r="G599">
            <v>6</v>
          </cell>
        </row>
        <row r="600">
          <cell r="C600">
            <v>100</v>
          </cell>
          <cell r="F600" t="str">
            <v>47-717</v>
          </cell>
          <cell r="G600">
            <v>1</v>
          </cell>
        </row>
        <row r="601">
          <cell r="C601">
            <v>100</v>
          </cell>
          <cell r="F601" t="str">
            <v>47-718</v>
          </cell>
          <cell r="G601">
            <v>2</v>
          </cell>
        </row>
        <row r="602">
          <cell r="C602">
            <v>100</v>
          </cell>
          <cell r="F602" t="str">
            <v>47-719</v>
          </cell>
          <cell r="G602">
            <v>3</v>
          </cell>
        </row>
        <row r="603">
          <cell r="C603">
            <v>100</v>
          </cell>
          <cell r="F603" t="str">
            <v>47-720</v>
          </cell>
          <cell r="G603">
            <v>4</v>
          </cell>
        </row>
        <row r="604">
          <cell r="C604">
            <v>100</v>
          </cell>
          <cell r="F604" t="str">
            <v>47-721</v>
          </cell>
          <cell r="G604">
            <v>5</v>
          </cell>
        </row>
        <row r="605">
          <cell r="C605">
            <v>100</v>
          </cell>
          <cell r="F605" t="str">
            <v>47-722</v>
          </cell>
          <cell r="G605">
            <v>6</v>
          </cell>
        </row>
        <row r="606">
          <cell r="C606">
            <v>101</v>
          </cell>
          <cell r="F606" t="str">
            <v>47-723</v>
          </cell>
          <cell r="G606">
            <v>1</v>
          </cell>
        </row>
        <row r="607">
          <cell r="C607">
            <v>101</v>
          </cell>
          <cell r="F607" t="str">
            <v>47-724</v>
          </cell>
          <cell r="G607">
            <v>2</v>
          </cell>
        </row>
        <row r="608">
          <cell r="C608">
            <v>101</v>
          </cell>
          <cell r="F608" t="str">
            <v>47-725</v>
          </cell>
          <cell r="G608">
            <v>3</v>
          </cell>
        </row>
        <row r="609">
          <cell r="C609">
            <v>101</v>
          </cell>
          <cell r="F609" t="str">
            <v>47-726</v>
          </cell>
          <cell r="G609">
            <v>4</v>
          </cell>
        </row>
        <row r="610">
          <cell r="C610">
            <v>101</v>
          </cell>
          <cell r="F610" t="str">
            <v>47-727</v>
          </cell>
          <cell r="G610">
            <v>5</v>
          </cell>
        </row>
        <row r="611">
          <cell r="C611">
            <v>101</v>
          </cell>
          <cell r="F611" t="str">
            <v>47-728</v>
          </cell>
          <cell r="G611">
            <v>6</v>
          </cell>
        </row>
        <row r="612">
          <cell r="C612">
            <v>102</v>
          </cell>
          <cell r="F612" t="str">
            <v>47-729</v>
          </cell>
          <cell r="G612">
            <v>1</v>
          </cell>
        </row>
        <row r="613">
          <cell r="C613">
            <v>102</v>
          </cell>
          <cell r="F613" t="str">
            <v>47-730</v>
          </cell>
          <cell r="G613">
            <v>2</v>
          </cell>
        </row>
        <row r="614">
          <cell r="C614">
            <v>102</v>
          </cell>
          <cell r="F614" t="str">
            <v>47-731</v>
          </cell>
          <cell r="G614">
            <v>3</v>
          </cell>
        </row>
        <row r="615">
          <cell r="C615">
            <v>102</v>
          </cell>
          <cell r="F615" t="str">
            <v>47-732</v>
          </cell>
          <cell r="G615">
            <v>4</v>
          </cell>
        </row>
        <row r="616">
          <cell r="C616">
            <v>102</v>
          </cell>
          <cell r="F616" t="str">
            <v>47-733</v>
          </cell>
          <cell r="G616">
            <v>5</v>
          </cell>
        </row>
        <row r="617">
          <cell r="C617">
            <v>102</v>
          </cell>
          <cell r="F617" t="str">
            <v>47-734</v>
          </cell>
          <cell r="G617">
            <v>6</v>
          </cell>
        </row>
        <row r="618">
          <cell r="C618">
            <v>103</v>
          </cell>
          <cell r="F618" t="str">
            <v>47-735</v>
          </cell>
          <cell r="G618">
            <v>1</v>
          </cell>
        </row>
        <row r="619">
          <cell r="C619">
            <v>103</v>
          </cell>
          <cell r="F619" t="str">
            <v>47-736</v>
          </cell>
          <cell r="G619">
            <v>2</v>
          </cell>
        </row>
        <row r="620">
          <cell r="C620">
            <v>103</v>
          </cell>
          <cell r="F620" t="str">
            <v>47-737</v>
          </cell>
          <cell r="G620">
            <v>3</v>
          </cell>
        </row>
        <row r="621">
          <cell r="C621">
            <v>103</v>
          </cell>
          <cell r="F621" t="str">
            <v>47-738</v>
          </cell>
          <cell r="G621">
            <v>4</v>
          </cell>
        </row>
        <row r="622">
          <cell r="C622">
            <v>103</v>
          </cell>
          <cell r="F622" t="str">
            <v>47-739</v>
          </cell>
          <cell r="G622">
            <v>5</v>
          </cell>
        </row>
        <row r="623">
          <cell r="C623">
            <v>103</v>
          </cell>
          <cell r="F623" t="str">
            <v>47-740</v>
          </cell>
          <cell r="G623">
            <v>6</v>
          </cell>
        </row>
        <row r="624">
          <cell r="C624">
            <v>104</v>
          </cell>
          <cell r="F624" t="str">
            <v>47-741</v>
          </cell>
          <cell r="G624">
            <v>1</v>
          </cell>
        </row>
        <row r="625">
          <cell r="C625">
            <v>104</v>
          </cell>
          <cell r="F625" t="str">
            <v>47-742</v>
          </cell>
          <cell r="G625">
            <v>2</v>
          </cell>
        </row>
        <row r="626">
          <cell r="C626">
            <v>104</v>
          </cell>
          <cell r="F626" t="str">
            <v>47-743</v>
          </cell>
          <cell r="G626">
            <v>3</v>
          </cell>
        </row>
        <row r="627">
          <cell r="C627">
            <v>104</v>
          </cell>
          <cell r="F627" t="str">
            <v>47-744</v>
          </cell>
          <cell r="G627">
            <v>4</v>
          </cell>
        </row>
        <row r="628">
          <cell r="C628">
            <v>104</v>
          </cell>
          <cell r="F628" t="str">
            <v>47-745</v>
          </cell>
          <cell r="G628">
            <v>5</v>
          </cell>
        </row>
        <row r="629">
          <cell r="C629">
            <v>104</v>
          </cell>
          <cell r="F629" t="str">
            <v>47-746</v>
          </cell>
          <cell r="G629">
            <v>6</v>
          </cell>
        </row>
        <row r="630">
          <cell r="C630">
            <v>105</v>
          </cell>
          <cell r="F630" t="str">
            <v>47-747</v>
          </cell>
          <cell r="G630">
            <v>1</v>
          </cell>
        </row>
        <row r="631">
          <cell r="C631">
            <v>105</v>
          </cell>
          <cell r="F631" t="str">
            <v>47-748</v>
          </cell>
          <cell r="G631">
            <v>2</v>
          </cell>
        </row>
        <row r="632">
          <cell r="C632">
            <v>105</v>
          </cell>
          <cell r="F632" t="str">
            <v>47-749</v>
          </cell>
          <cell r="G632">
            <v>3</v>
          </cell>
        </row>
        <row r="633">
          <cell r="C633">
            <v>105</v>
          </cell>
          <cell r="F633" t="str">
            <v>47-750</v>
          </cell>
          <cell r="G633">
            <v>4</v>
          </cell>
        </row>
        <row r="634">
          <cell r="C634">
            <v>105</v>
          </cell>
          <cell r="F634" t="str">
            <v>47-751</v>
          </cell>
          <cell r="G634">
            <v>5</v>
          </cell>
        </row>
        <row r="635">
          <cell r="C635">
            <v>105</v>
          </cell>
          <cell r="F635" t="str">
            <v>47-752</v>
          </cell>
          <cell r="G635">
            <v>6</v>
          </cell>
        </row>
        <row r="636">
          <cell r="C636">
            <v>106</v>
          </cell>
          <cell r="F636" t="str">
            <v>47-753</v>
          </cell>
          <cell r="G636">
            <v>1</v>
          </cell>
        </row>
        <row r="637">
          <cell r="C637">
            <v>106</v>
          </cell>
          <cell r="F637" t="str">
            <v>47-754</v>
          </cell>
          <cell r="G637">
            <v>2</v>
          </cell>
        </row>
        <row r="638">
          <cell r="C638">
            <v>106</v>
          </cell>
          <cell r="F638" t="str">
            <v>47-755</v>
          </cell>
          <cell r="G638">
            <v>3</v>
          </cell>
        </row>
        <row r="639">
          <cell r="C639">
            <v>106</v>
          </cell>
          <cell r="F639" t="str">
            <v>47-756</v>
          </cell>
          <cell r="G639">
            <v>4</v>
          </cell>
        </row>
        <row r="640">
          <cell r="C640">
            <v>106</v>
          </cell>
          <cell r="F640" t="str">
            <v>47-757</v>
          </cell>
          <cell r="G640">
            <v>5</v>
          </cell>
        </row>
        <row r="641">
          <cell r="C641">
            <v>106</v>
          </cell>
          <cell r="F641" t="str">
            <v>47-758</v>
          </cell>
          <cell r="G641">
            <v>6</v>
          </cell>
        </row>
        <row r="642">
          <cell r="C642">
            <v>107</v>
          </cell>
          <cell r="F642" t="str">
            <v>47-759</v>
          </cell>
          <cell r="G642">
            <v>1</v>
          </cell>
        </row>
        <row r="643">
          <cell r="C643">
            <v>107</v>
          </cell>
          <cell r="F643" t="str">
            <v>47-760</v>
          </cell>
          <cell r="G643">
            <v>2</v>
          </cell>
        </row>
        <row r="644">
          <cell r="C644">
            <v>107</v>
          </cell>
          <cell r="F644" t="str">
            <v>47-761</v>
          </cell>
          <cell r="G644">
            <v>3</v>
          </cell>
        </row>
        <row r="645">
          <cell r="C645">
            <v>107</v>
          </cell>
          <cell r="F645" t="str">
            <v>47-762</v>
          </cell>
          <cell r="G645">
            <v>4</v>
          </cell>
        </row>
        <row r="646">
          <cell r="C646">
            <v>107</v>
          </cell>
          <cell r="F646" t="str">
            <v>47-763</v>
          </cell>
          <cell r="G646">
            <v>5</v>
          </cell>
        </row>
        <row r="647">
          <cell r="C647">
            <v>107</v>
          </cell>
          <cell r="F647" t="str">
            <v>47-764</v>
          </cell>
          <cell r="G647">
            <v>6</v>
          </cell>
        </row>
        <row r="648">
          <cell r="C648">
            <v>108</v>
          </cell>
          <cell r="F648" t="str">
            <v>47-765</v>
          </cell>
          <cell r="G648">
            <v>1</v>
          </cell>
        </row>
        <row r="649">
          <cell r="C649">
            <v>108</v>
          </cell>
          <cell r="F649" t="str">
            <v>47-766</v>
          </cell>
          <cell r="G649">
            <v>2</v>
          </cell>
        </row>
        <row r="650">
          <cell r="C650">
            <v>108</v>
          </cell>
          <cell r="F650" t="str">
            <v>47-767</v>
          </cell>
          <cell r="G650">
            <v>3</v>
          </cell>
        </row>
        <row r="651">
          <cell r="C651">
            <v>108</v>
          </cell>
          <cell r="F651" t="str">
            <v>47-768</v>
          </cell>
          <cell r="G651">
            <v>4</v>
          </cell>
        </row>
        <row r="652">
          <cell r="C652">
            <v>108</v>
          </cell>
          <cell r="F652" t="str">
            <v>47-769</v>
          </cell>
          <cell r="G652">
            <v>5</v>
          </cell>
        </row>
        <row r="653">
          <cell r="C653">
            <v>108</v>
          </cell>
          <cell r="F653" t="str">
            <v>47-770</v>
          </cell>
          <cell r="G653">
            <v>6</v>
          </cell>
        </row>
      </sheetData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 inventory"/>
      <sheetName val="Inventory for Tests"/>
      <sheetName val="Test List F1"/>
      <sheetName val="Map plots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8"/>
  <sheetViews>
    <sheetView zoomScale="90" zoomScaleNormal="90" workbookViewId="0">
      <pane xSplit="2" ySplit="6" topLeftCell="C7" activePane="bottomRight" state="frozen"/>
      <selection activeCell="A4" sqref="A4"/>
      <selection pane="topRight" activeCell="A4" sqref="A4"/>
      <selection pane="bottomLeft" activeCell="A4" sqref="A4"/>
      <selection pane="bottomRight" activeCell="D31" sqref="D31"/>
    </sheetView>
  </sheetViews>
  <sheetFormatPr defaultColWidth="9.109375" defaultRowHeight="15.6" x14ac:dyDescent="0.3"/>
  <cols>
    <col min="1" max="1" width="10" style="7" customWidth="1"/>
    <col min="2" max="2" width="5.5546875" style="1" customWidth="1"/>
    <col min="3" max="22" width="3.5546875" style="1" customWidth="1"/>
    <col min="23" max="23" width="9.109375" style="7"/>
    <col min="24" max="25" width="3.44140625" style="1" customWidth="1"/>
    <col min="26" max="228" width="9.109375" style="1"/>
    <col min="229" max="229" width="4.109375" style="1" customWidth="1"/>
    <col min="230" max="273" width="4" style="1" customWidth="1"/>
    <col min="274" max="275" width="4.33203125" style="1" customWidth="1"/>
    <col min="276" max="484" width="9.109375" style="1"/>
    <col min="485" max="485" width="4.109375" style="1" customWidth="1"/>
    <col min="486" max="529" width="4" style="1" customWidth="1"/>
    <col min="530" max="531" width="4.33203125" style="1" customWidth="1"/>
    <col min="532" max="740" width="9.109375" style="1"/>
    <col min="741" max="741" width="4.109375" style="1" customWidth="1"/>
    <col min="742" max="785" width="4" style="1" customWidth="1"/>
    <col min="786" max="787" width="4.33203125" style="1" customWidth="1"/>
    <col min="788" max="996" width="9.109375" style="1"/>
    <col min="997" max="997" width="4.109375" style="1" customWidth="1"/>
    <col min="998" max="1041" width="4" style="1" customWidth="1"/>
    <col min="1042" max="1043" width="4.33203125" style="1" customWidth="1"/>
    <col min="1044" max="1252" width="9.109375" style="1"/>
    <col min="1253" max="1253" width="4.109375" style="1" customWidth="1"/>
    <col min="1254" max="1297" width="4" style="1" customWidth="1"/>
    <col min="1298" max="1299" width="4.33203125" style="1" customWidth="1"/>
    <col min="1300" max="1508" width="9.109375" style="1"/>
    <col min="1509" max="1509" width="4.109375" style="1" customWidth="1"/>
    <col min="1510" max="1553" width="4" style="1" customWidth="1"/>
    <col min="1554" max="1555" width="4.33203125" style="1" customWidth="1"/>
    <col min="1556" max="1764" width="9.109375" style="1"/>
    <col min="1765" max="1765" width="4.109375" style="1" customWidth="1"/>
    <col min="1766" max="1809" width="4" style="1" customWidth="1"/>
    <col min="1810" max="1811" width="4.33203125" style="1" customWidth="1"/>
    <col min="1812" max="2020" width="9.109375" style="1"/>
    <col min="2021" max="2021" width="4.109375" style="1" customWidth="1"/>
    <col min="2022" max="2065" width="4" style="1" customWidth="1"/>
    <col min="2066" max="2067" width="4.33203125" style="1" customWidth="1"/>
    <col min="2068" max="2276" width="9.109375" style="1"/>
    <col min="2277" max="2277" width="4.109375" style="1" customWidth="1"/>
    <col min="2278" max="2321" width="4" style="1" customWidth="1"/>
    <col min="2322" max="2323" width="4.33203125" style="1" customWidth="1"/>
    <col min="2324" max="2532" width="9.109375" style="1"/>
    <col min="2533" max="2533" width="4.109375" style="1" customWidth="1"/>
    <col min="2534" max="2577" width="4" style="1" customWidth="1"/>
    <col min="2578" max="2579" width="4.33203125" style="1" customWidth="1"/>
    <col min="2580" max="2788" width="9.109375" style="1"/>
    <col min="2789" max="2789" width="4.109375" style="1" customWidth="1"/>
    <col min="2790" max="2833" width="4" style="1" customWidth="1"/>
    <col min="2834" max="2835" width="4.33203125" style="1" customWidth="1"/>
    <col min="2836" max="3044" width="9.109375" style="1"/>
    <col min="3045" max="3045" width="4.109375" style="1" customWidth="1"/>
    <col min="3046" max="3089" width="4" style="1" customWidth="1"/>
    <col min="3090" max="3091" width="4.33203125" style="1" customWidth="1"/>
    <col min="3092" max="3300" width="9.109375" style="1"/>
    <col min="3301" max="3301" width="4.109375" style="1" customWidth="1"/>
    <col min="3302" max="3345" width="4" style="1" customWidth="1"/>
    <col min="3346" max="3347" width="4.33203125" style="1" customWidth="1"/>
    <col min="3348" max="3556" width="9.109375" style="1"/>
    <col min="3557" max="3557" width="4.109375" style="1" customWidth="1"/>
    <col min="3558" max="3601" width="4" style="1" customWidth="1"/>
    <col min="3602" max="3603" width="4.33203125" style="1" customWidth="1"/>
    <col min="3604" max="3812" width="9.109375" style="1"/>
    <col min="3813" max="3813" width="4.109375" style="1" customWidth="1"/>
    <col min="3814" max="3857" width="4" style="1" customWidth="1"/>
    <col min="3858" max="3859" width="4.33203125" style="1" customWidth="1"/>
    <col min="3860" max="4068" width="9.109375" style="1"/>
    <col min="4069" max="4069" width="4.109375" style="1" customWidth="1"/>
    <col min="4070" max="4113" width="4" style="1" customWidth="1"/>
    <col min="4114" max="4115" width="4.33203125" style="1" customWidth="1"/>
    <col min="4116" max="4324" width="9.109375" style="1"/>
    <col min="4325" max="4325" width="4.109375" style="1" customWidth="1"/>
    <col min="4326" max="4369" width="4" style="1" customWidth="1"/>
    <col min="4370" max="4371" width="4.33203125" style="1" customWidth="1"/>
    <col min="4372" max="4580" width="9.109375" style="1"/>
    <col min="4581" max="4581" width="4.109375" style="1" customWidth="1"/>
    <col min="4582" max="4625" width="4" style="1" customWidth="1"/>
    <col min="4626" max="4627" width="4.33203125" style="1" customWidth="1"/>
    <col min="4628" max="4836" width="9.109375" style="1"/>
    <col min="4837" max="4837" width="4.109375" style="1" customWidth="1"/>
    <col min="4838" max="4881" width="4" style="1" customWidth="1"/>
    <col min="4882" max="4883" width="4.33203125" style="1" customWidth="1"/>
    <col min="4884" max="5092" width="9.109375" style="1"/>
    <col min="5093" max="5093" width="4.109375" style="1" customWidth="1"/>
    <col min="5094" max="5137" width="4" style="1" customWidth="1"/>
    <col min="5138" max="5139" width="4.33203125" style="1" customWidth="1"/>
    <col min="5140" max="5348" width="9.109375" style="1"/>
    <col min="5349" max="5349" width="4.109375" style="1" customWidth="1"/>
    <col min="5350" max="5393" width="4" style="1" customWidth="1"/>
    <col min="5394" max="5395" width="4.33203125" style="1" customWidth="1"/>
    <col min="5396" max="5604" width="9.109375" style="1"/>
    <col min="5605" max="5605" width="4.109375" style="1" customWidth="1"/>
    <col min="5606" max="5649" width="4" style="1" customWidth="1"/>
    <col min="5650" max="5651" width="4.33203125" style="1" customWidth="1"/>
    <col min="5652" max="5860" width="9.109375" style="1"/>
    <col min="5861" max="5861" width="4.109375" style="1" customWidth="1"/>
    <col min="5862" max="5905" width="4" style="1" customWidth="1"/>
    <col min="5906" max="5907" width="4.33203125" style="1" customWidth="1"/>
    <col min="5908" max="6116" width="9.109375" style="1"/>
    <col min="6117" max="6117" width="4.109375" style="1" customWidth="1"/>
    <col min="6118" max="6161" width="4" style="1" customWidth="1"/>
    <col min="6162" max="6163" width="4.33203125" style="1" customWidth="1"/>
    <col min="6164" max="6372" width="9.109375" style="1"/>
    <col min="6373" max="6373" width="4.109375" style="1" customWidth="1"/>
    <col min="6374" max="6417" width="4" style="1" customWidth="1"/>
    <col min="6418" max="6419" width="4.33203125" style="1" customWidth="1"/>
    <col min="6420" max="6628" width="9.109375" style="1"/>
    <col min="6629" max="6629" width="4.109375" style="1" customWidth="1"/>
    <col min="6630" max="6673" width="4" style="1" customWidth="1"/>
    <col min="6674" max="6675" width="4.33203125" style="1" customWidth="1"/>
    <col min="6676" max="6884" width="9.109375" style="1"/>
    <col min="6885" max="6885" width="4.109375" style="1" customWidth="1"/>
    <col min="6886" max="6929" width="4" style="1" customWidth="1"/>
    <col min="6930" max="6931" width="4.33203125" style="1" customWidth="1"/>
    <col min="6932" max="7140" width="9.109375" style="1"/>
    <col min="7141" max="7141" width="4.109375" style="1" customWidth="1"/>
    <col min="7142" max="7185" width="4" style="1" customWidth="1"/>
    <col min="7186" max="7187" width="4.33203125" style="1" customWidth="1"/>
    <col min="7188" max="7396" width="9.109375" style="1"/>
    <col min="7397" max="7397" width="4.109375" style="1" customWidth="1"/>
    <col min="7398" max="7441" width="4" style="1" customWidth="1"/>
    <col min="7442" max="7443" width="4.33203125" style="1" customWidth="1"/>
    <col min="7444" max="7652" width="9.109375" style="1"/>
    <col min="7653" max="7653" width="4.109375" style="1" customWidth="1"/>
    <col min="7654" max="7697" width="4" style="1" customWidth="1"/>
    <col min="7698" max="7699" width="4.33203125" style="1" customWidth="1"/>
    <col min="7700" max="7908" width="9.109375" style="1"/>
    <col min="7909" max="7909" width="4.109375" style="1" customWidth="1"/>
    <col min="7910" max="7953" width="4" style="1" customWidth="1"/>
    <col min="7954" max="7955" width="4.33203125" style="1" customWidth="1"/>
    <col min="7956" max="8164" width="9.109375" style="1"/>
    <col min="8165" max="8165" width="4.109375" style="1" customWidth="1"/>
    <col min="8166" max="8209" width="4" style="1" customWidth="1"/>
    <col min="8210" max="8211" width="4.33203125" style="1" customWidth="1"/>
    <col min="8212" max="8420" width="9.109375" style="1"/>
    <col min="8421" max="8421" width="4.109375" style="1" customWidth="1"/>
    <col min="8422" max="8465" width="4" style="1" customWidth="1"/>
    <col min="8466" max="8467" width="4.33203125" style="1" customWidth="1"/>
    <col min="8468" max="8676" width="9.109375" style="1"/>
    <col min="8677" max="8677" width="4.109375" style="1" customWidth="1"/>
    <col min="8678" max="8721" width="4" style="1" customWidth="1"/>
    <col min="8722" max="8723" width="4.33203125" style="1" customWidth="1"/>
    <col min="8724" max="8932" width="9.109375" style="1"/>
    <col min="8933" max="8933" width="4.109375" style="1" customWidth="1"/>
    <col min="8934" max="8977" width="4" style="1" customWidth="1"/>
    <col min="8978" max="8979" width="4.33203125" style="1" customWidth="1"/>
    <col min="8980" max="9188" width="9.109375" style="1"/>
    <col min="9189" max="9189" width="4.109375" style="1" customWidth="1"/>
    <col min="9190" max="9233" width="4" style="1" customWidth="1"/>
    <col min="9234" max="9235" width="4.33203125" style="1" customWidth="1"/>
    <col min="9236" max="9444" width="9.109375" style="1"/>
    <col min="9445" max="9445" width="4.109375" style="1" customWidth="1"/>
    <col min="9446" max="9489" width="4" style="1" customWidth="1"/>
    <col min="9490" max="9491" width="4.33203125" style="1" customWidth="1"/>
    <col min="9492" max="9700" width="9.109375" style="1"/>
    <col min="9701" max="9701" width="4.109375" style="1" customWidth="1"/>
    <col min="9702" max="9745" width="4" style="1" customWidth="1"/>
    <col min="9746" max="9747" width="4.33203125" style="1" customWidth="1"/>
    <col min="9748" max="9956" width="9.109375" style="1"/>
    <col min="9957" max="9957" width="4.109375" style="1" customWidth="1"/>
    <col min="9958" max="10001" width="4" style="1" customWidth="1"/>
    <col min="10002" max="10003" width="4.33203125" style="1" customWidth="1"/>
    <col min="10004" max="10212" width="9.109375" style="1"/>
    <col min="10213" max="10213" width="4.109375" style="1" customWidth="1"/>
    <col min="10214" max="10257" width="4" style="1" customWidth="1"/>
    <col min="10258" max="10259" width="4.33203125" style="1" customWidth="1"/>
    <col min="10260" max="10468" width="9.109375" style="1"/>
    <col min="10469" max="10469" width="4.109375" style="1" customWidth="1"/>
    <col min="10470" max="10513" width="4" style="1" customWidth="1"/>
    <col min="10514" max="10515" width="4.33203125" style="1" customWidth="1"/>
    <col min="10516" max="10724" width="9.109375" style="1"/>
    <col min="10725" max="10725" width="4.109375" style="1" customWidth="1"/>
    <col min="10726" max="10769" width="4" style="1" customWidth="1"/>
    <col min="10770" max="10771" width="4.33203125" style="1" customWidth="1"/>
    <col min="10772" max="10980" width="9.109375" style="1"/>
    <col min="10981" max="10981" width="4.109375" style="1" customWidth="1"/>
    <col min="10982" max="11025" width="4" style="1" customWidth="1"/>
    <col min="11026" max="11027" width="4.33203125" style="1" customWidth="1"/>
    <col min="11028" max="11236" width="9.109375" style="1"/>
    <col min="11237" max="11237" width="4.109375" style="1" customWidth="1"/>
    <col min="11238" max="11281" width="4" style="1" customWidth="1"/>
    <col min="11282" max="11283" width="4.33203125" style="1" customWidth="1"/>
    <col min="11284" max="11492" width="9.109375" style="1"/>
    <col min="11493" max="11493" width="4.109375" style="1" customWidth="1"/>
    <col min="11494" max="11537" width="4" style="1" customWidth="1"/>
    <col min="11538" max="11539" width="4.33203125" style="1" customWidth="1"/>
    <col min="11540" max="11748" width="9.109375" style="1"/>
    <col min="11749" max="11749" width="4.109375" style="1" customWidth="1"/>
    <col min="11750" max="11793" width="4" style="1" customWidth="1"/>
    <col min="11794" max="11795" width="4.33203125" style="1" customWidth="1"/>
    <col min="11796" max="12004" width="9.109375" style="1"/>
    <col min="12005" max="12005" width="4.109375" style="1" customWidth="1"/>
    <col min="12006" max="12049" width="4" style="1" customWidth="1"/>
    <col min="12050" max="12051" width="4.33203125" style="1" customWidth="1"/>
    <col min="12052" max="12260" width="9.109375" style="1"/>
    <col min="12261" max="12261" width="4.109375" style="1" customWidth="1"/>
    <col min="12262" max="12305" width="4" style="1" customWidth="1"/>
    <col min="12306" max="12307" width="4.33203125" style="1" customWidth="1"/>
    <col min="12308" max="12516" width="9.109375" style="1"/>
    <col min="12517" max="12517" width="4.109375" style="1" customWidth="1"/>
    <col min="12518" max="12561" width="4" style="1" customWidth="1"/>
    <col min="12562" max="12563" width="4.33203125" style="1" customWidth="1"/>
    <col min="12564" max="12772" width="9.109375" style="1"/>
    <col min="12773" max="12773" width="4.109375" style="1" customWidth="1"/>
    <col min="12774" max="12817" width="4" style="1" customWidth="1"/>
    <col min="12818" max="12819" width="4.33203125" style="1" customWidth="1"/>
    <col min="12820" max="13028" width="9.109375" style="1"/>
    <col min="13029" max="13029" width="4.109375" style="1" customWidth="1"/>
    <col min="13030" max="13073" width="4" style="1" customWidth="1"/>
    <col min="13074" max="13075" width="4.33203125" style="1" customWidth="1"/>
    <col min="13076" max="13284" width="9.109375" style="1"/>
    <col min="13285" max="13285" width="4.109375" style="1" customWidth="1"/>
    <col min="13286" max="13329" width="4" style="1" customWidth="1"/>
    <col min="13330" max="13331" width="4.33203125" style="1" customWidth="1"/>
    <col min="13332" max="13540" width="9.109375" style="1"/>
    <col min="13541" max="13541" width="4.109375" style="1" customWidth="1"/>
    <col min="13542" max="13585" width="4" style="1" customWidth="1"/>
    <col min="13586" max="13587" width="4.33203125" style="1" customWidth="1"/>
    <col min="13588" max="13796" width="9.109375" style="1"/>
    <col min="13797" max="13797" width="4.109375" style="1" customWidth="1"/>
    <col min="13798" max="13841" width="4" style="1" customWidth="1"/>
    <col min="13842" max="13843" width="4.33203125" style="1" customWidth="1"/>
    <col min="13844" max="14052" width="9.109375" style="1"/>
    <col min="14053" max="14053" width="4.109375" style="1" customWidth="1"/>
    <col min="14054" max="14097" width="4" style="1" customWidth="1"/>
    <col min="14098" max="14099" width="4.33203125" style="1" customWidth="1"/>
    <col min="14100" max="14308" width="9.109375" style="1"/>
    <col min="14309" max="14309" width="4.109375" style="1" customWidth="1"/>
    <col min="14310" max="14353" width="4" style="1" customWidth="1"/>
    <col min="14354" max="14355" width="4.33203125" style="1" customWidth="1"/>
    <col min="14356" max="14564" width="9.109375" style="1"/>
    <col min="14565" max="14565" width="4.109375" style="1" customWidth="1"/>
    <col min="14566" max="14609" width="4" style="1" customWidth="1"/>
    <col min="14610" max="14611" width="4.33203125" style="1" customWidth="1"/>
    <col min="14612" max="14820" width="9.109375" style="1"/>
    <col min="14821" max="14821" width="4.109375" style="1" customWidth="1"/>
    <col min="14822" max="14865" width="4" style="1" customWidth="1"/>
    <col min="14866" max="14867" width="4.33203125" style="1" customWidth="1"/>
    <col min="14868" max="15076" width="9.109375" style="1"/>
    <col min="15077" max="15077" width="4.109375" style="1" customWidth="1"/>
    <col min="15078" max="15121" width="4" style="1" customWidth="1"/>
    <col min="15122" max="15123" width="4.33203125" style="1" customWidth="1"/>
    <col min="15124" max="15332" width="9.109375" style="1"/>
    <col min="15333" max="15333" width="4.109375" style="1" customWidth="1"/>
    <col min="15334" max="15377" width="4" style="1" customWidth="1"/>
    <col min="15378" max="15379" width="4.33203125" style="1" customWidth="1"/>
    <col min="15380" max="15588" width="9.109375" style="1"/>
    <col min="15589" max="15589" width="4.109375" style="1" customWidth="1"/>
    <col min="15590" max="15633" width="4" style="1" customWidth="1"/>
    <col min="15634" max="15635" width="4.33203125" style="1" customWidth="1"/>
    <col min="15636" max="15844" width="9.109375" style="1"/>
    <col min="15845" max="15845" width="4.109375" style="1" customWidth="1"/>
    <col min="15846" max="15889" width="4" style="1" customWidth="1"/>
    <col min="15890" max="15891" width="4.33203125" style="1" customWidth="1"/>
    <col min="15892" max="16100" width="9.109375" style="1"/>
    <col min="16101" max="16101" width="4.109375" style="1" customWidth="1"/>
    <col min="16102" max="16145" width="4" style="1" customWidth="1"/>
    <col min="16146" max="16147" width="4.33203125" style="1" customWidth="1"/>
    <col min="16148" max="16384" width="9.109375" style="1"/>
  </cols>
  <sheetData>
    <row r="1" spans="1:25" x14ac:dyDescent="0.3">
      <c r="A1" s="14" t="s">
        <v>264</v>
      </c>
      <c r="Q1" s="5" t="s">
        <v>3</v>
      </c>
    </row>
    <row r="2" spans="1:25" x14ac:dyDescent="0.3">
      <c r="A2" s="6" t="s">
        <v>51</v>
      </c>
      <c r="B2" s="6" t="s">
        <v>216</v>
      </c>
    </row>
    <row r="3" spans="1:25" x14ac:dyDescent="0.3">
      <c r="A3" s="6" t="s">
        <v>213</v>
      </c>
      <c r="B3" s="6" t="s">
        <v>20</v>
      </c>
    </row>
    <row r="4" spans="1:25" x14ac:dyDescent="0.3">
      <c r="A4" s="6" t="s">
        <v>214</v>
      </c>
    </row>
    <row r="5" spans="1:25" x14ac:dyDescent="0.3">
      <c r="A5" s="6" t="s">
        <v>215</v>
      </c>
    </row>
    <row r="6" spans="1:25" x14ac:dyDescent="0.3">
      <c r="D6" s="8" t="s">
        <v>9</v>
      </c>
      <c r="E6" s="1">
        <v>1</v>
      </c>
      <c r="F6" s="1">
        <v>2</v>
      </c>
      <c r="G6" s="1">
        <v>3</v>
      </c>
      <c r="H6" s="1">
        <v>4</v>
      </c>
      <c r="I6" s="1">
        <v>5</v>
      </c>
      <c r="J6" s="1">
        <v>6</v>
      </c>
      <c r="K6" s="1">
        <v>7</v>
      </c>
      <c r="L6" s="1">
        <v>8</v>
      </c>
      <c r="M6" s="1">
        <v>9</v>
      </c>
      <c r="N6" s="1">
        <v>10</v>
      </c>
      <c r="O6" s="1">
        <v>11</v>
      </c>
      <c r="P6" s="1">
        <v>12</v>
      </c>
      <c r="Q6" s="1">
        <v>13</v>
      </c>
      <c r="R6" s="1">
        <v>14</v>
      </c>
      <c r="S6" s="1">
        <v>15</v>
      </c>
      <c r="T6" s="1">
        <v>16</v>
      </c>
    </row>
    <row r="7" spans="1:25" x14ac:dyDescent="0.3">
      <c r="C7" s="72" t="s">
        <v>0</v>
      </c>
      <c r="D7" s="72" t="s">
        <v>0</v>
      </c>
      <c r="E7" s="72" t="s">
        <v>0</v>
      </c>
      <c r="F7" s="72" t="s">
        <v>0</v>
      </c>
      <c r="G7" s="72" t="s">
        <v>0</v>
      </c>
      <c r="H7" s="72" t="s">
        <v>0</v>
      </c>
      <c r="I7" s="72" t="s">
        <v>0</v>
      </c>
      <c r="J7" s="72" t="s">
        <v>0</v>
      </c>
      <c r="K7" s="72" t="s">
        <v>0</v>
      </c>
      <c r="L7" s="72" t="s">
        <v>0</v>
      </c>
      <c r="M7" s="72" t="s">
        <v>0</v>
      </c>
      <c r="N7" s="72" t="s">
        <v>0</v>
      </c>
      <c r="O7" s="72" t="s">
        <v>0</v>
      </c>
      <c r="P7" s="72" t="s">
        <v>0</v>
      </c>
      <c r="Q7" s="72" t="s">
        <v>0</v>
      </c>
      <c r="R7" s="72" t="s">
        <v>0</v>
      </c>
      <c r="S7" s="72" t="s">
        <v>0</v>
      </c>
      <c r="T7" s="72" t="s">
        <v>0</v>
      </c>
      <c r="U7" s="72" t="s">
        <v>0</v>
      </c>
      <c r="V7" s="72" t="s">
        <v>0</v>
      </c>
    </row>
    <row r="8" spans="1:25" ht="16.2" thickBot="1" x14ac:dyDescent="0.35">
      <c r="B8" s="1" t="s">
        <v>1</v>
      </c>
      <c r="C8" s="72" t="s">
        <v>0</v>
      </c>
      <c r="D8" s="72" t="s">
        <v>0</v>
      </c>
      <c r="E8" s="72" t="s">
        <v>0</v>
      </c>
      <c r="F8" s="72" t="s">
        <v>0</v>
      </c>
      <c r="G8" s="72" t="s">
        <v>0</v>
      </c>
      <c r="H8" s="72" t="s">
        <v>0</v>
      </c>
      <c r="I8" s="72" t="s">
        <v>0</v>
      </c>
      <c r="J8" s="72" t="s">
        <v>0</v>
      </c>
      <c r="K8" s="72" t="s">
        <v>0</v>
      </c>
      <c r="L8" s="72" t="s">
        <v>0</v>
      </c>
      <c r="M8" s="72" t="s">
        <v>0</v>
      </c>
      <c r="N8" s="72" t="s">
        <v>0</v>
      </c>
      <c r="O8" s="72" t="s">
        <v>0</v>
      </c>
      <c r="P8" s="72" t="s">
        <v>0</v>
      </c>
      <c r="Q8" s="72" t="s">
        <v>0</v>
      </c>
      <c r="R8" s="72" t="s">
        <v>0</v>
      </c>
      <c r="S8" s="72" t="s">
        <v>0</v>
      </c>
      <c r="T8" s="72" t="s">
        <v>0</v>
      </c>
      <c r="U8" s="72" t="s">
        <v>0</v>
      </c>
      <c r="V8" s="72" t="s">
        <v>0</v>
      </c>
      <c r="X8" s="319" t="s">
        <v>200</v>
      </c>
      <c r="Y8" s="23"/>
    </row>
    <row r="9" spans="1:25" ht="79.5" customHeight="1" x14ac:dyDescent="0.25">
      <c r="A9" s="73" t="s">
        <v>10</v>
      </c>
      <c r="B9" s="74" t="s">
        <v>22</v>
      </c>
      <c r="C9" s="75" t="s">
        <v>54</v>
      </c>
      <c r="D9" s="75" t="s">
        <v>54</v>
      </c>
      <c r="E9" s="129">
        <v>1</v>
      </c>
      <c r="F9" s="130">
        <v>2</v>
      </c>
      <c r="G9" s="130">
        <v>3</v>
      </c>
      <c r="H9" s="130">
        <v>4</v>
      </c>
      <c r="I9" s="131">
        <v>5</v>
      </c>
      <c r="J9" s="131">
        <v>6</v>
      </c>
      <c r="K9" s="131">
        <v>7</v>
      </c>
      <c r="L9" s="131">
        <v>8</v>
      </c>
      <c r="M9" s="131">
        <v>9</v>
      </c>
      <c r="N9" s="131">
        <v>10</v>
      </c>
      <c r="O9" s="131">
        <v>11</v>
      </c>
      <c r="P9" s="131">
        <v>12</v>
      </c>
      <c r="Q9" s="131">
        <v>13</v>
      </c>
      <c r="R9" s="131">
        <v>14</v>
      </c>
      <c r="S9" s="131">
        <v>15</v>
      </c>
      <c r="T9" s="132">
        <v>16</v>
      </c>
      <c r="U9" s="80" t="s">
        <v>54</v>
      </c>
      <c r="V9" s="80" t="s">
        <v>54</v>
      </c>
      <c r="W9" s="73" t="s">
        <v>10</v>
      </c>
      <c r="X9" s="25" t="s">
        <v>22</v>
      </c>
      <c r="Y9" s="25" t="s">
        <v>22</v>
      </c>
    </row>
    <row r="10" spans="1:25" s="20" customFormat="1" ht="12" customHeight="1" thickBot="1" x14ac:dyDescent="0.35">
      <c r="A10" s="24"/>
      <c r="B10" s="25"/>
      <c r="C10" s="22"/>
      <c r="D10" s="22"/>
      <c r="E10" s="39">
        <v>1</v>
      </c>
      <c r="F10" s="40">
        <v>2</v>
      </c>
      <c r="G10" s="40">
        <v>3</v>
      </c>
      <c r="H10" s="40">
        <v>4</v>
      </c>
      <c r="I10" s="40">
        <v>5</v>
      </c>
      <c r="J10" s="40">
        <v>6</v>
      </c>
      <c r="K10" s="40">
        <v>7</v>
      </c>
      <c r="L10" s="40">
        <v>8</v>
      </c>
      <c r="M10" s="40">
        <v>9</v>
      </c>
      <c r="N10" s="40">
        <v>10</v>
      </c>
      <c r="O10" s="40">
        <v>11</v>
      </c>
      <c r="P10" s="40">
        <v>12</v>
      </c>
      <c r="Q10" s="40">
        <v>13</v>
      </c>
      <c r="R10" s="40">
        <v>14</v>
      </c>
      <c r="S10" s="40">
        <v>15</v>
      </c>
      <c r="T10" s="41">
        <v>16</v>
      </c>
      <c r="U10" s="80"/>
      <c r="V10" s="80"/>
      <c r="W10" s="7"/>
      <c r="X10" s="25"/>
      <c r="Y10" s="25"/>
    </row>
    <row r="11" spans="1:25" ht="79.5" customHeight="1" x14ac:dyDescent="0.25">
      <c r="A11" s="73" t="s">
        <v>11</v>
      </c>
      <c r="B11" s="74" t="s">
        <v>23</v>
      </c>
      <c r="C11" s="80" t="s">
        <v>54</v>
      </c>
      <c r="D11" s="80" t="s">
        <v>54</v>
      </c>
      <c r="E11" s="129">
        <v>32</v>
      </c>
      <c r="F11" s="131">
        <v>31</v>
      </c>
      <c r="G11" s="131">
        <v>30</v>
      </c>
      <c r="H11" s="131">
        <v>29</v>
      </c>
      <c r="I11" s="131">
        <v>28</v>
      </c>
      <c r="J11" s="131">
        <v>27</v>
      </c>
      <c r="K11" s="131">
        <v>26</v>
      </c>
      <c r="L11" s="131">
        <v>25</v>
      </c>
      <c r="M11" s="131">
        <v>24</v>
      </c>
      <c r="N11" s="131">
        <v>23</v>
      </c>
      <c r="O11" s="131">
        <v>22</v>
      </c>
      <c r="P11" s="131">
        <v>21</v>
      </c>
      <c r="Q11" s="131">
        <v>20</v>
      </c>
      <c r="R11" s="131">
        <v>19</v>
      </c>
      <c r="S11" s="131">
        <v>18</v>
      </c>
      <c r="T11" s="132">
        <v>17</v>
      </c>
      <c r="U11" s="80" t="s">
        <v>54</v>
      </c>
      <c r="V11" s="80" t="s">
        <v>54</v>
      </c>
      <c r="W11" s="73" t="s">
        <v>11</v>
      </c>
      <c r="X11" s="25" t="s">
        <v>22</v>
      </c>
      <c r="Y11" s="25" t="s">
        <v>22</v>
      </c>
    </row>
    <row r="12" spans="1:25" s="20" customFormat="1" ht="12" customHeight="1" thickBot="1" x14ac:dyDescent="0.35">
      <c r="A12" s="24"/>
      <c r="B12" s="25"/>
      <c r="C12" s="22"/>
      <c r="D12" s="22"/>
      <c r="E12" s="39">
        <v>32</v>
      </c>
      <c r="F12" s="40">
        <v>31</v>
      </c>
      <c r="G12" s="40">
        <v>30</v>
      </c>
      <c r="H12" s="40">
        <v>29</v>
      </c>
      <c r="I12" s="40">
        <v>28</v>
      </c>
      <c r="J12" s="40">
        <v>27</v>
      </c>
      <c r="K12" s="40">
        <v>26</v>
      </c>
      <c r="L12" s="40">
        <v>25</v>
      </c>
      <c r="M12" s="40">
        <v>24</v>
      </c>
      <c r="N12" s="40">
        <v>23</v>
      </c>
      <c r="O12" s="40">
        <v>22</v>
      </c>
      <c r="P12" s="40">
        <v>21</v>
      </c>
      <c r="Q12" s="40">
        <v>20</v>
      </c>
      <c r="R12" s="40">
        <v>19</v>
      </c>
      <c r="S12" s="40">
        <v>18</v>
      </c>
      <c r="T12" s="41">
        <v>17</v>
      </c>
      <c r="U12" s="80"/>
      <c r="V12" s="80"/>
      <c r="W12" s="7"/>
      <c r="X12" s="25"/>
      <c r="Y12" s="25"/>
    </row>
    <row r="13" spans="1:25" ht="79.5" customHeight="1" x14ac:dyDescent="0.25">
      <c r="A13" s="73" t="s">
        <v>12</v>
      </c>
      <c r="B13" s="74" t="s">
        <v>24</v>
      </c>
      <c r="C13" s="80" t="s">
        <v>54</v>
      </c>
      <c r="D13" s="80" t="s">
        <v>54</v>
      </c>
      <c r="E13" s="129">
        <v>33</v>
      </c>
      <c r="F13" s="130">
        <v>34</v>
      </c>
      <c r="G13" s="130">
        <v>35</v>
      </c>
      <c r="H13" s="130">
        <v>36</v>
      </c>
      <c r="I13" s="130">
        <v>37</v>
      </c>
      <c r="J13" s="130">
        <v>38</v>
      </c>
      <c r="K13" s="130">
        <v>39</v>
      </c>
      <c r="L13" s="130">
        <v>40</v>
      </c>
      <c r="M13" s="130">
        <v>41</v>
      </c>
      <c r="N13" s="130">
        <v>42</v>
      </c>
      <c r="O13" s="130">
        <v>43</v>
      </c>
      <c r="P13" s="130">
        <v>44</v>
      </c>
      <c r="Q13" s="130">
        <v>45</v>
      </c>
      <c r="R13" s="130">
        <v>46</v>
      </c>
      <c r="S13" s="130">
        <v>47</v>
      </c>
      <c r="T13" s="132">
        <v>48</v>
      </c>
      <c r="U13" s="80" t="s">
        <v>54</v>
      </c>
      <c r="V13" s="80" t="s">
        <v>54</v>
      </c>
      <c r="W13" s="73" t="s">
        <v>12</v>
      </c>
      <c r="X13" s="25" t="s">
        <v>22</v>
      </c>
      <c r="Y13" s="25" t="s">
        <v>22</v>
      </c>
    </row>
    <row r="14" spans="1:25" s="20" customFormat="1" ht="12" customHeight="1" thickBot="1" x14ac:dyDescent="0.35">
      <c r="A14" s="24"/>
      <c r="B14" s="25"/>
      <c r="C14" s="22"/>
      <c r="D14" s="22"/>
      <c r="E14" s="39">
        <v>33</v>
      </c>
      <c r="F14" s="40">
        <v>34</v>
      </c>
      <c r="G14" s="40">
        <v>35</v>
      </c>
      <c r="H14" s="40">
        <v>36</v>
      </c>
      <c r="I14" s="40">
        <v>37</v>
      </c>
      <c r="J14" s="40">
        <v>38</v>
      </c>
      <c r="K14" s="40">
        <v>39</v>
      </c>
      <c r="L14" s="40">
        <v>40</v>
      </c>
      <c r="M14" s="40">
        <v>41</v>
      </c>
      <c r="N14" s="40">
        <v>42</v>
      </c>
      <c r="O14" s="40">
        <v>43</v>
      </c>
      <c r="P14" s="40">
        <v>44</v>
      </c>
      <c r="Q14" s="40">
        <v>45</v>
      </c>
      <c r="R14" s="40">
        <v>46</v>
      </c>
      <c r="S14" s="40">
        <v>47</v>
      </c>
      <c r="T14" s="41">
        <v>48</v>
      </c>
      <c r="U14" s="80"/>
      <c r="V14" s="80"/>
      <c r="W14" s="7"/>
      <c r="X14" s="32"/>
      <c r="Y14" s="32"/>
    </row>
    <row r="15" spans="1:25" ht="79.5" customHeight="1" x14ac:dyDescent="0.25">
      <c r="A15" s="73" t="s">
        <v>13</v>
      </c>
      <c r="B15" s="74" t="s">
        <v>25</v>
      </c>
      <c r="C15" s="80" t="s">
        <v>54</v>
      </c>
      <c r="D15" s="80" t="s">
        <v>54</v>
      </c>
      <c r="E15" s="129">
        <v>64</v>
      </c>
      <c r="F15" s="131">
        <v>63</v>
      </c>
      <c r="G15" s="131">
        <v>62</v>
      </c>
      <c r="H15" s="131">
        <v>61</v>
      </c>
      <c r="I15" s="131">
        <v>60</v>
      </c>
      <c r="J15" s="131">
        <v>59</v>
      </c>
      <c r="K15" s="131">
        <v>58</v>
      </c>
      <c r="L15" s="131">
        <v>57</v>
      </c>
      <c r="M15" s="131">
        <v>56</v>
      </c>
      <c r="N15" s="131">
        <v>55</v>
      </c>
      <c r="O15" s="131">
        <v>54</v>
      </c>
      <c r="P15" s="131">
        <v>53</v>
      </c>
      <c r="Q15" s="131">
        <v>52</v>
      </c>
      <c r="R15" s="131">
        <v>51</v>
      </c>
      <c r="S15" s="131">
        <v>50</v>
      </c>
      <c r="T15" s="132">
        <v>49</v>
      </c>
      <c r="U15" s="80" t="s">
        <v>54</v>
      </c>
      <c r="V15" s="80" t="s">
        <v>54</v>
      </c>
      <c r="W15" s="73" t="s">
        <v>13</v>
      </c>
      <c r="X15" s="25" t="s">
        <v>22</v>
      </c>
      <c r="Y15" s="25" t="s">
        <v>22</v>
      </c>
    </row>
    <row r="16" spans="1:25" s="20" customFormat="1" ht="12" customHeight="1" thickBot="1" x14ac:dyDescent="0.35">
      <c r="A16" s="24"/>
      <c r="B16" s="25"/>
      <c r="C16" s="22"/>
      <c r="D16" s="22"/>
      <c r="E16" s="39">
        <v>64</v>
      </c>
      <c r="F16" s="40">
        <v>63</v>
      </c>
      <c r="G16" s="40">
        <v>62</v>
      </c>
      <c r="H16" s="40">
        <v>61</v>
      </c>
      <c r="I16" s="40">
        <v>60</v>
      </c>
      <c r="J16" s="40">
        <v>59</v>
      </c>
      <c r="K16" s="40">
        <v>58</v>
      </c>
      <c r="L16" s="40">
        <v>57</v>
      </c>
      <c r="M16" s="40">
        <v>56</v>
      </c>
      <c r="N16" s="40">
        <v>55</v>
      </c>
      <c r="O16" s="40">
        <v>54</v>
      </c>
      <c r="P16" s="40">
        <v>53</v>
      </c>
      <c r="Q16" s="40">
        <v>52</v>
      </c>
      <c r="R16" s="40">
        <v>51</v>
      </c>
      <c r="S16" s="40">
        <v>50</v>
      </c>
      <c r="T16" s="41">
        <v>49</v>
      </c>
      <c r="U16" s="80"/>
      <c r="V16" s="80"/>
      <c r="W16" s="7"/>
      <c r="X16" s="1"/>
      <c r="Y16" s="1"/>
    </row>
    <row r="17" spans="3:22" x14ac:dyDescent="0.3">
      <c r="C17" s="72" t="s">
        <v>0</v>
      </c>
      <c r="D17" s="72" t="s">
        <v>0</v>
      </c>
      <c r="E17" s="72" t="s">
        <v>0</v>
      </c>
      <c r="F17" s="72" t="s">
        <v>0</v>
      </c>
      <c r="G17" s="72" t="s">
        <v>0</v>
      </c>
      <c r="H17" s="72" t="s">
        <v>0</v>
      </c>
      <c r="I17" s="72" t="s">
        <v>0</v>
      </c>
      <c r="J17" s="72" t="s">
        <v>0</v>
      </c>
      <c r="K17" s="72" t="s">
        <v>0</v>
      </c>
      <c r="L17" s="72" t="s">
        <v>0</v>
      </c>
      <c r="M17" s="72" t="s">
        <v>0</v>
      </c>
      <c r="N17" s="72" t="s">
        <v>0</v>
      </c>
      <c r="O17" s="72" t="s">
        <v>0</v>
      </c>
      <c r="P17" s="72" t="s">
        <v>0</v>
      </c>
      <c r="Q17" s="72" t="s">
        <v>0</v>
      </c>
      <c r="R17" s="72" t="s">
        <v>0</v>
      </c>
      <c r="S17" s="72" t="s">
        <v>0</v>
      </c>
      <c r="T17" s="72" t="s">
        <v>0</v>
      </c>
      <c r="U17" s="72" t="s">
        <v>0</v>
      </c>
      <c r="V17" s="72" t="s">
        <v>0</v>
      </c>
    </row>
    <row r="18" spans="3:22" x14ac:dyDescent="0.3">
      <c r="C18" s="72" t="s">
        <v>0</v>
      </c>
      <c r="D18" s="72" t="s">
        <v>0</v>
      </c>
      <c r="E18" s="72" t="s">
        <v>0</v>
      </c>
      <c r="F18" s="72" t="s">
        <v>0</v>
      </c>
      <c r="G18" s="72" t="s">
        <v>0</v>
      </c>
      <c r="H18" s="72" t="s">
        <v>0</v>
      </c>
      <c r="I18" s="72" t="s">
        <v>0</v>
      </c>
      <c r="J18" s="72" t="s">
        <v>0</v>
      </c>
      <c r="K18" s="72" t="s">
        <v>0</v>
      </c>
      <c r="L18" s="72" t="s">
        <v>0</v>
      </c>
      <c r="M18" s="72" t="s">
        <v>0</v>
      </c>
      <c r="N18" s="72" t="s">
        <v>0</v>
      </c>
      <c r="O18" s="72" t="s">
        <v>0</v>
      </c>
      <c r="P18" s="72" t="s">
        <v>0</v>
      </c>
      <c r="Q18" s="72" t="s">
        <v>0</v>
      </c>
      <c r="R18" s="72" t="s">
        <v>0</v>
      </c>
      <c r="S18" s="72" t="s">
        <v>0</v>
      </c>
      <c r="T18" s="72" t="s">
        <v>0</v>
      </c>
      <c r="U18" s="72" t="s">
        <v>0</v>
      </c>
      <c r="V18" s="72" t="s">
        <v>0</v>
      </c>
    </row>
  </sheetData>
  <pageMargins left="0.7" right="0.7" top="0.75" bottom="0.75" header="0.3" footer="0.3"/>
  <pageSetup scale="64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8"/>
  <sheetViews>
    <sheetView zoomScale="90" zoomScaleNormal="90" workbookViewId="0">
      <pane xSplit="2" ySplit="6" topLeftCell="C7" activePane="bottomRight" state="frozen"/>
      <selection activeCell="A4" sqref="A4"/>
      <selection pane="topRight" activeCell="A4" sqref="A4"/>
      <selection pane="bottomLeft" activeCell="A4" sqref="A4"/>
      <selection pane="bottomRight" activeCell="F7" sqref="F7"/>
    </sheetView>
  </sheetViews>
  <sheetFormatPr defaultColWidth="9.109375" defaultRowHeight="15.6" x14ac:dyDescent="0.3"/>
  <cols>
    <col min="1" max="1" width="10" style="7" customWidth="1"/>
    <col min="2" max="2" width="5.5546875" style="1" customWidth="1"/>
    <col min="3" max="28" width="3.5546875" style="1" customWidth="1"/>
    <col min="29" max="29" width="9.109375" style="7"/>
    <col min="30" max="237" width="9.109375" style="1"/>
    <col min="238" max="238" width="4.109375" style="1" customWidth="1"/>
    <col min="239" max="282" width="4" style="1" customWidth="1"/>
    <col min="283" max="284" width="4.33203125" style="1" customWidth="1"/>
    <col min="285" max="493" width="9.109375" style="1"/>
    <col min="494" max="494" width="4.109375" style="1" customWidth="1"/>
    <col min="495" max="538" width="4" style="1" customWidth="1"/>
    <col min="539" max="540" width="4.33203125" style="1" customWidth="1"/>
    <col min="541" max="749" width="9.109375" style="1"/>
    <col min="750" max="750" width="4.109375" style="1" customWidth="1"/>
    <col min="751" max="794" width="4" style="1" customWidth="1"/>
    <col min="795" max="796" width="4.33203125" style="1" customWidth="1"/>
    <col min="797" max="1005" width="9.109375" style="1"/>
    <col min="1006" max="1006" width="4.109375" style="1" customWidth="1"/>
    <col min="1007" max="1050" width="4" style="1" customWidth="1"/>
    <col min="1051" max="1052" width="4.33203125" style="1" customWidth="1"/>
    <col min="1053" max="1261" width="9.109375" style="1"/>
    <col min="1262" max="1262" width="4.109375" style="1" customWidth="1"/>
    <col min="1263" max="1306" width="4" style="1" customWidth="1"/>
    <col min="1307" max="1308" width="4.33203125" style="1" customWidth="1"/>
    <col min="1309" max="1517" width="9.109375" style="1"/>
    <col min="1518" max="1518" width="4.109375" style="1" customWidth="1"/>
    <col min="1519" max="1562" width="4" style="1" customWidth="1"/>
    <col min="1563" max="1564" width="4.33203125" style="1" customWidth="1"/>
    <col min="1565" max="1773" width="9.109375" style="1"/>
    <col min="1774" max="1774" width="4.109375" style="1" customWidth="1"/>
    <col min="1775" max="1818" width="4" style="1" customWidth="1"/>
    <col min="1819" max="1820" width="4.33203125" style="1" customWidth="1"/>
    <col min="1821" max="2029" width="9.109375" style="1"/>
    <col min="2030" max="2030" width="4.109375" style="1" customWidth="1"/>
    <col min="2031" max="2074" width="4" style="1" customWidth="1"/>
    <col min="2075" max="2076" width="4.33203125" style="1" customWidth="1"/>
    <col min="2077" max="2285" width="9.109375" style="1"/>
    <col min="2286" max="2286" width="4.109375" style="1" customWidth="1"/>
    <col min="2287" max="2330" width="4" style="1" customWidth="1"/>
    <col min="2331" max="2332" width="4.33203125" style="1" customWidth="1"/>
    <col min="2333" max="2541" width="9.109375" style="1"/>
    <col min="2542" max="2542" width="4.109375" style="1" customWidth="1"/>
    <col min="2543" max="2586" width="4" style="1" customWidth="1"/>
    <col min="2587" max="2588" width="4.33203125" style="1" customWidth="1"/>
    <col min="2589" max="2797" width="9.109375" style="1"/>
    <col min="2798" max="2798" width="4.109375" style="1" customWidth="1"/>
    <col min="2799" max="2842" width="4" style="1" customWidth="1"/>
    <col min="2843" max="2844" width="4.33203125" style="1" customWidth="1"/>
    <col min="2845" max="3053" width="9.109375" style="1"/>
    <col min="3054" max="3054" width="4.109375" style="1" customWidth="1"/>
    <col min="3055" max="3098" width="4" style="1" customWidth="1"/>
    <col min="3099" max="3100" width="4.33203125" style="1" customWidth="1"/>
    <col min="3101" max="3309" width="9.109375" style="1"/>
    <col min="3310" max="3310" width="4.109375" style="1" customWidth="1"/>
    <col min="3311" max="3354" width="4" style="1" customWidth="1"/>
    <col min="3355" max="3356" width="4.33203125" style="1" customWidth="1"/>
    <col min="3357" max="3565" width="9.109375" style="1"/>
    <col min="3566" max="3566" width="4.109375" style="1" customWidth="1"/>
    <col min="3567" max="3610" width="4" style="1" customWidth="1"/>
    <col min="3611" max="3612" width="4.33203125" style="1" customWidth="1"/>
    <col min="3613" max="3821" width="9.109375" style="1"/>
    <col min="3822" max="3822" width="4.109375" style="1" customWidth="1"/>
    <col min="3823" max="3866" width="4" style="1" customWidth="1"/>
    <col min="3867" max="3868" width="4.33203125" style="1" customWidth="1"/>
    <col min="3869" max="4077" width="9.109375" style="1"/>
    <col min="4078" max="4078" width="4.109375" style="1" customWidth="1"/>
    <col min="4079" max="4122" width="4" style="1" customWidth="1"/>
    <col min="4123" max="4124" width="4.33203125" style="1" customWidth="1"/>
    <col min="4125" max="4333" width="9.109375" style="1"/>
    <col min="4334" max="4334" width="4.109375" style="1" customWidth="1"/>
    <col min="4335" max="4378" width="4" style="1" customWidth="1"/>
    <col min="4379" max="4380" width="4.33203125" style="1" customWidth="1"/>
    <col min="4381" max="4589" width="9.109375" style="1"/>
    <col min="4590" max="4590" width="4.109375" style="1" customWidth="1"/>
    <col min="4591" max="4634" width="4" style="1" customWidth="1"/>
    <col min="4635" max="4636" width="4.33203125" style="1" customWidth="1"/>
    <col min="4637" max="4845" width="9.109375" style="1"/>
    <col min="4846" max="4846" width="4.109375" style="1" customWidth="1"/>
    <col min="4847" max="4890" width="4" style="1" customWidth="1"/>
    <col min="4891" max="4892" width="4.33203125" style="1" customWidth="1"/>
    <col min="4893" max="5101" width="9.109375" style="1"/>
    <col min="5102" max="5102" width="4.109375" style="1" customWidth="1"/>
    <col min="5103" max="5146" width="4" style="1" customWidth="1"/>
    <col min="5147" max="5148" width="4.33203125" style="1" customWidth="1"/>
    <col min="5149" max="5357" width="9.109375" style="1"/>
    <col min="5358" max="5358" width="4.109375" style="1" customWidth="1"/>
    <col min="5359" max="5402" width="4" style="1" customWidth="1"/>
    <col min="5403" max="5404" width="4.33203125" style="1" customWidth="1"/>
    <col min="5405" max="5613" width="9.109375" style="1"/>
    <col min="5614" max="5614" width="4.109375" style="1" customWidth="1"/>
    <col min="5615" max="5658" width="4" style="1" customWidth="1"/>
    <col min="5659" max="5660" width="4.33203125" style="1" customWidth="1"/>
    <col min="5661" max="5869" width="9.109375" style="1"/>
    <col min="5870" max="5870" width="4.109375" style="1" customWidth="1"/>
    <col min="5871" max="5914" width="4" style="1" customWidth="1"/>
    <col min="5915" max="5916" width="4.33203125" style="1" customWidth="1"/>
    <col min="5917" max="6125" width="9.109375" style="1"/>
    <col min="6126" max="6126" width="4.109375" style="1" customWidth="1"/>
    <col min="6127" max="6170" width="4" style="1" customWidth="1"/>
    <col min="6171" max="6172" width="4.33203125" style="1" customWidth="1"/>
    <col min="6173" max="6381" width="9.109375" style="1"/>
    <col min="6382" max="6382" width="4.109375" style="1" customWidth="1"/>
    <col min="6383" max="6426" width="4" style="1" customWidth="1"/>
    <col min="6427" max="6428" width="4.33203125" style="1" customWidth="1"/>
    <col min="6429" max="6637" width="9.109375" style="1"/>
    <col min="6638" max="6638" width="4.109375" style="1" customWidth="1"/>
    <col min="6639" max="6682" width="4" style="1" customWidth="1"/>
    <col min="6683" max="6684" width="4.33203125" style="1" customWidth="1"/>
    <col min="6685" max="6893" width="9.109375" style="1"/>
    <col min="6894" max="6894" width="4.109375" style="1" customWidth="1"/>
    <col min="6895" max="6938" width="4" style="1" customWidth="1"/>
    <col min="6939" max="6940" width="4.33203125" style="1" customWidth="1"/>
    <col min="6941" max="7149" width="9.109375" style="1"/>
    <col min="7150" max="7150" width="4.109375" style="1" customWidth="1"/>
    <col min="7151" max="7194" width="4" style="1" customWidth="1"/>
    <col min="7195" max="7196" width="4.33203125" style="1" customWidth="1"/>
    <col min="7197" max="7405" width="9.109375" style="1"/>
    <col min="7406" max="7406" width="4.109375" style="1" customWidth="1"/>
    <col min="7407" max="7450" width="4" style="1" customWidth="1"/>
    <col min="7451" max="7452" width="4.33203125" style="1" customWidth="1"/>
    <col min="7453" max="7661" width="9.109375" style="1"/>
    <col min="7662" max="7662" width="4.109375" style="1" customWidth="1"/>
    <col min="7663" max="7706" width="4" style="1" customWidth="1"/>
    <col min="7707" max="7708" width="4.33203125" style="1" customWidth="1"/>
    <col min="7709" max="7917" width="9.109375" style="1"/>
    <col min="7918" max="7918" width="4.109375" style="1" customWidth="1"/>
    <col min="7919" max="7962" width="4" style="1" customWidth="1"/>
    <col min="7963" max="7964" width="4.33203125" style="1" customWidth="1"/>
    <col min="7965" max="8173" width="9.109375" style="1"/>
    <col min="8174" max="8174" width="4.109375" style="1" customWidth="1"/>
    <col min="8175" max="8218" width="4" style="1" customWidth="1"/>
    <col min="8219" max="8220" width="4.33203125" style="1" customWidth="1"/>
    <col min="8221" max="8429" width="9.109375" style="1"/>
    <col min="8430" max="8430" width="4.109375" style="1" customWidth="1"/>
    <col min="8431" max="8474" width="4" style="1" customWidth="1"/>
    <col min="8475" max="8476" width="4.33203125" style="1" customWidth="1"/>
    <col min="8477" max="8685" width="9.109375" style="1"/>
    <col min="8686" max="8686" width="4.109375" style="1" customWidth="1"/>
    <col min="8687" max="8730" width="4" style="1" customWidth="1"/>
    <col min="8731" max="8732" width="4.33203125" style="1" customWidth="1"/>
    <col min="8733" max="8941" width="9.109375" style="1"/>
    <col min="8942" max="8942" width="4.109375" style="1" customWidth="1"/>
    <col min="8943" max="8986" width="4" style="1" customWidth="1"/>
    <col min="8987" max="8988" width="4.33203125" style="1" customWidth="1"/>
    <col min="8989" max="9197" width="9.109375" style="1"/>
    <col min="9198" max="9198" width="4.109375" style="1" customWidth="1"/>
    <col min="9199" max="9242" width="4" style="1" customWidth="1"/>
    <col min="9243" max="9244" width="4.33203125" style="1" customWidth="1"/>
    <col min="9245" max="9453" width="9.109375" style="1"/>
    <col min="9454" max="9454" width="4.109375" style="1" customWidth="1"/>
    <col min="9455" max="9498" width="4" style="1" customWidth="1"/>
    <col min="9499" max="9500" width="4.33203125" style="1" customWidth="1"/>
    <col min="9501" max="9709" width="9.109375" style="1"/>
    <col min="9710" max="9710" width="4.109375" style="1" customWidth="1"/>
    <col min="9711" max="9754" width="4" style="1" customWidth="1"/>
    <col min="9755" max="9756" width="4.33203125" style="1" customWidth="1"/>
    <col min="9757" max="9965" width="9.109375" style="1"/>
    <col min="9966" max="9966" width="4.109375" style="1" customWidth="1"/>
    <col min="9967" max="10010" width="4" style="1" customWidth="1"/>
    <col min="10011" max="10012" width="4.33203125" style="1" customWidth="1"/>
    <col min="10013" max="10221" width="9.109375" style="1"/>
    <col min="10222" max="10222" width="4.109375" style="1" customWidth="1"/>
    <col min="10223" max="10266" width="4" style="1" customWidth="1"/>
    <col min="10267" max="10268" width="4.33203125" style="1" customWidth="1"/>
    <col min="10269" max="10477" width="9.109375" style="1"/>
    <col min="10478" max="10478" width="4.109375" style="1" customWidth="1"/>
    <col min="10479" max="10522" width="4" style="1" customWidth="1"/>
    <col min="10523" max="10524" width="4.33203125" style="1" customWidth="1"/>
    <col min="10525" max="10733" width="9.109375" style="1"/>
    <col min="10734" max="10734" width="4.109375" style="1" customWidth="1"/>
    <col min="10735" max="10778" width="4" style="1" customWidth="1"/>
    <col min="10779" max="10780" width="4.33203125" style="1" customWidth="1"/>
    <col min="10781" max="10989" width="9.109375" style="1"/>
    <col min="10990" max="10990" width="4.109375" style="1" customWidth="1"/>
    <col min="10991" max="11034" width="4" style="1" customWidth="1"/>
    <col min="11035" max="11036" width="4.33203125" style="1" customWidth="1"/>
    <col min="11037" max="11245" width="9.109375" style="1"/>
    <col min="11246" max="11246" width="4.109375" style="1" customWidth="1"/>
    <col min="11247" max="11290" width="4" style="1" customWidth="1"/>
    <col min="11291" max="11292" width="4.33203125" style="1" customWidth="1"/>
    <col min="11293" max="11501" width="9.109375" style="1"/>
    <col min="11502" max="11502" width="4.109375" style="1" customWidth="1"/>
    <col min="11503" max="11546" width="4" style="1" customWidth="1"/>
    <col min="11547" max="11548" width="4.33203125" style="1" customWidth="1"/>
    <col min="11549" max="11757" width="9.109375" style="1"/>
    <col min="11758" max="11758" width="4.109375" style="1" customWidth="1"/>
    <col min="11759" max="11802" width="4" style="1" customWidth="1"/>
    <col min="11803" max="11804" width="4.33203125" style="1" customWidth="1"/>
    <col min="11805" max="12013" width="9.109375" style="1"/>
    <col min="12014" max="12014" width="4.109375" style="1" customWidth="1"/>
    <col min="12015" max="12058" width="4" style="1" customWidth="1"/>
    <col min="12059" max="12060" width="4.33203125" style="1" customWidth="1"/>
    <col min="12061" max="12269" width="9.109375" style="1"/>
    <col min="12270" max="12270" width="4.109375" style="1" customWidth="1"/>
    <col min="12271" max="12314" width="4" style="1" customWidth="1"/>
    <col min="12315" max="12316" width="4.33203125" style="1" customWidth="1"/>
    <col min="12317" max="12525" width="9.109375" style="1"/>
    <col min="12526" max="12526" width="4.109375" style="1" customWidth="1"/>
    <col min="12527" max="12570" width="4" style="1" customWidth="1"/>
    <col min="12571" max="12572" width="4.33203125" style="1" customWidth="1"/>
    <col min="12573" max="12781" width="9.109375" style="1"/>
    <col min="12782" max="12782" width="4.109375" style="1" customWidth="1"/>
    <col min="12783" max="12826" width="4" style="1" customWidth="1"/>
    <col min="12827" max="12828" width="4.33203125" style="1" customWidth="1"/>
    <col min="12829" max="13037" width="9.109375" style="1"/>
    <col min="13038" max="13038" width="4.109375" style="1" customWidth="1"/>
    <col min="13039" max="13082" width="4" style="1" customWidth="1"/>
    <col min="13083" max="13084" width="4.33203125" style="1" customWidth="1"/>
    <col min="13085" max="13293" width="9.109375" style="1"/>
    <col min="13294" max="13294" width="4.109375" style="1" customWidth="1"/>
    <col min="13295" max="13338" width="4" style="1" customWidth="1"/>
    <col min="13339" max="13340" width="4.33203125" style="1" customWidth="1"/>
    <col min="13341" max="13549" width="9.109375" style="1"/>
    <col min="13550" max="13550" width="4.109375" style="1" customWidth="1"/>
    <col min="13551" max="13594" width="4" style="1" customWidth="1"/>
    <col min="13595" max="13596" width="4.33203125" style="1" customWidth="1"/>
    <col min="13597" max="13805" width="9.109375" style="1"/>
    <col min="13806" max="13806" width="4.109375" style="1" customWidth="1"/>
    <col min="13807" max="13850" width="4" style="1" customWidth="1"/>
    <col min="13851" max="13852" width="4.33203125" style="1" customWidth="1"/>
    <col min="13853" max="14061" width="9.109375" style="1"/>
    <col min="14062" max="14062" width="4.109375" style="1" customWidth="1"/>
    <col min="14063" max="14106" width="4" style="1" customWidth="1"/>
    <col min="14107" max="14108" width="4.33203125" style="1" customWidth="1"/>
    <col min="14109" max="14317" width="9.109375" style="1"/>
    <col min="14318" max="14318" width="4.109375" style="1" customWidth="1"/>
    <col min="14319" max="14362" width="4" style="1" customWidth="1"/>
    <col min="14363" max="14364" width="4.33203125" style="1" customWidth="1"/>
    <col min="14365" max="14573" width="9.109375" style="1"/>
    <col min="14574" max="14574" width="4.109375" style="1" customWidth="1"/>
    <col min="14575" max="14618" width="4" style="1" customWidth="1"/>
    <col min="14619" max="14620" width="4.33203125" style="1" customWidth="1"/>
    <col min="14621" max="14829" width="9.109375" style="1"/>
    <col min="14830" max="14830" width="4.109375" style="1" customWidth="1"/>
    <col min="14831" max="14874" width="4" style="1" customWidth="1"/>
    <col min="14875" max="14876" width="4.33203125" style="1" customWidth="1"/>
    <col min="14877" max="15085" width="9.109375" style="1"/>
    <col min="15086" max="15086" width="4.109375" style="1" customWidth="1"/>
    <col min="15087" max="15130" width="4" style="1" customWidth="1"/>
    <col min="15131" max="15132" width="4.33203125" style="1" customWidth="1"/>
    <col min="15133" max="15341" width="9.109375" style="1"/>
    <col min="15342" max="15342" width="4.109375" style="1" customWidth="1"/>
    <col min="15343" max="15386" width="4" style="1" customWidth="1"/>
    <col min="15387" max="15388" width="4.33203125" style="1" customWidth="1"/>
    <col min="15389" max="15597" width="9.109375" style="1"/>
    <col min="15598" max="15598" width="4.109375" style="1" customWidth="1"/>
    <col min="15599" max="15642" width="4" style="1" customWidth="1"/>
    <col min="15643" max="15644" width="4.33203125" style="1" customWidth="1"/>
    <col min="15645" max="15853" width="9.109375" style="1"/>
    <col min="15854" max="15854" width="4.109375" style="1" customWidth="1"/>
    <col min="15855" max="15898" width="4" style="1" customWidth="1"/>
    <col min="15899" max="15900" width="4.33203125" style="1" customWidth="1"/>
    <col min="15901" max="16109" width="9.109375" style="1"/>
    <col min="16110" max="16110" width="4.109375" style="1" customWidth="1"/>
    <col min="16111" max="16154" width="4" style="1" customWidth="1"/>
    <col min="16155" max="16156" width="4.33203125" style="1" customWidth="1"/>
    <col min="16157" max="16384" width="9.109375" style="1"/>
  </cols>
  <sheetData>
    <row r="1" spans="1:33" x14ac:dyDescent="0.3">
      <c r="A1" s="14" t="s">
        <v>142</v>
      </c>
      <c r="Q1" s="5" t="s">
        <v>3</v>
      </c>
      <c r="W1" s="6"/>
    </row>
    <row r="2" spans="1:33" x14ac:dyDescent="0.3">
      <c r="A2" s="6" t="s">
        <v>51</v>
      </c>
      <c r="B2" s="6" t="s">
        <v>134</v>
      </c>
      <c r="W2" s="6"/>
    </row>
    <row r="3" spans="1:33" x14ac:dyDescent="0.3">
      <c r="A3" s="6" t="s">
        <v>135</v>
      </c>
      <c r="B3" s="6" t="s">
        <v>20</v>
      </c>
      <c r="W3" s="6"/>
    </row>
    <row r="4" spans="1:33" x14ac:dyDescent="0.3">
      <c r="A4" s="6" t="s">
        <v>136</v>
      </c>
    </row>
    <row r="5" spans="1:33" x14ac:dyDescent="0.3">
      <c r="A5" s="6" t="s">
        <v>137</v>
      </c>
    </row>
    <row r="6" spans="1:33" x14ac:dyDescent="0.3">
      <c r="D6" s="8" t="s">
        <v>9</v>
      </c>
      <c r="E6" s="1">
        <v>1</v>
      </c>
      <c r="F6" s="1">
        <v>2</v>
      </c>
      <c r="G6" s="1">
        <v>3</v>
      </c>
      <c r="H6" s="1">
        <v>4</v>
      </c>
      <c r="I6" s="1">
        <v>5</v>
      </c>
      <c r="J6" s="1">
        <v>6</v>
      </c>
      <c r="K6" s="1">
        <v>7</v>
      </c>
      <c r="L6" s="1">
        <v>8</v>
      </c>
      <c r="M6" s="1">
        <v>9</v>
      </c>
      <c r="N6" s="1">
        <v>10</v>
      </c>
      <c r="O6" s="1">
        <v>11</v>
      </c>
      <c r="P6" s="1">
        <v>12</v>
      </c>
      <c r="Q6" s="1">
        <v>13</v>
      </c>
      <c r="R6" s="1">
        <v>14</v>
      </c>
      <c r="S6" s="1">
        <v>15</v>
      </c>
      <c r="T6" s="1">
        <v>16</v>
      </c>
      <c r="U6" s="1">
        <v>17</v>
      </c>
      <c r="V6" s="1">
        <v>18</v>
      </c>
      <c r="W6" s="1">
        <v>19</v>
      </c>
      <c r="X6" s="1">
        <v>20</v>
      </c>
      <c r="Y6" s="1">
        <v>21</v>
      </c>
      <c r="Z6" s="1">
        <v>22</v>
      </c>
    </row>
    <row r="7" spans="1:33" x14ac:dyDescent="0.3">
      <c r="C7" s="72" t="s">
        <v>0</v>
      </c>
      <c r="D7" s="72" t="s">
        <v>0</v>
      </c>
      <c r="E7" s="72" t="s">
        <v>0</v>
      </c>
      <c r="F7" s="72" t="s">
        <v>0</v>
      </c>
      <c r="G7" s="72" t="s">
        <v>0</v>
      </c>
      <c r="H7" s="72" t="s">
        <v>0</v>
      </c>
      <c r="I7" s="72" t="s">
        <v>0</v>
      </c>
      <c r="J7" s="72" t="s">
        <v>0</v>
      </c>
      <c r="K7" s="72" t="s">
        <v>0</v>
      </c>
      <c r="L7" s="72" t="s">
        <v>0</v>
      </c>
      <c r="M7" s="72" t="s">
        <v>0</v>
      </c>
      <c r="N7" s="72" t="s">
        <v>0</v>
      </c>
      <c r="O7" s="72" t="s">
        <v>0</v>
      </c>
      <c r="P7" s="72" t="s">
        <v>0</v>
      </c>
      <c r="Q7" s="72" t="s">
        <v>0</v>
      </c>
      <c r="R7" s="72" t="s">
        <v>0</v>
      </c>
      <c r="S7" s="72" t="s">
        <v>0</v>
      </c>
      <c r="T7" s="72" t="s">
        <v>0</v>
      </c>
      <c r="U7" s="72" t="s">
        <v>0</v>
      </c>
      <c r="V7" s="72" t="s">
        <v>0</v>
      </c>
      <c r="W7" s="72" t="s">
        <v>0</v>
      </c>
      <c r="X7" s="72" t="s">
        <v>0</v>
      </c>
      <c r="Y7" s="72" t="s">
        <v>0</v>
      </c>
      <c r="Z7" s="72" t="s">
        <v>0</v>
      </c>
      <c r="AA7" s="72" t="s">
        <v>0</v>
      </c>
      <c r="AB7" s="72" t="s">
        <v>0</v>
      </c>
    </row>
    <row r="8" spans="1:33" ht="16.2" thickBot="1" x14ac:dyDescent="0.35">
      <c r="B8" s="1" t="s">
        <v>1</v>
      </c>
      <c r="C8" s="72" t="s">
        <v>0</v>
      </c>
      <c r="D8" s="72" t="s">
        <v>0</v>
      </c>
      <c r="E8" s="72" t="s">
        <v>0</v>
      </c>
      <c r="F8" s="72" t="s">
        <v>0</v>
      </c>
      <c r="G8" s="72" t="s">
        <v>0</v>
      </c>
      <c r="H8" s="72" t="s">
        <v>0</v>
      </c>
      <c r="I8" s="72" t="s">
        <v>0</v>
      </c>
      <c r="J8" s="72" t="s">
        <v>0</v>
      </c>
      <c r="K8" s="72" t="s">
        <v>0</v>
      </c>
      <c r="L8" s="72" t="s">
        <v>0</v>
      </c>
      <c r="M8" s="72" t="s">
        <v>0</v>
      </c>
      <c r="N8" s="72" t="s">
        <v>0</v>
      </c>
      <c r="O8" s="72" t="s">
        <v>0</v>
      </c>
      <c r="P8" s="72" t="s">
        <v>0</v>
      </c>
      <c r="Q8" s="72" t="s">
        <v>0</v>
      </c>
      <c r="R8" s="72" t="s">
        <v>0</v>
      </c>
      <c r="S8" s="72" t="s">
        <v>0</v>
      </c>
      <c r="T8" s="72" t="s">
        <v>0</v>
      </c>
      <c r="U8" s="72" t="s">
        <v>0</v>
      </c>
      <c r="V8" s="72" t="s">
        <v>0</v>
      </c>
      <c r="W8" s="72" t="s">
        <v>0</v>
      </c>
      <c r="X8" s="72" t="s">
        <v>0</v>
      </c>
      <c r="Y8" s="72" t="s">
        <v>0</v>
      </c>
      <c r="Z8" s="72" t="s">
        <v>0</v>
      </c>
      <c r="AA8" s="72" t="s">
        <v>0</v>
      </c>
      <c r="AB8" s="72" t="s">
        <v>0</v>
      </c>
    </row>
    <row r="9" spans="1:33" ht="79.5" customHeight="1" x14ac:dyDescent="0.25">
      <c r="A9" s="73" t="s">
        <v>10</v>
      </c>
      <c r="B9" s="74" t="s">
        <v>22</v>
      </c>
      <c r="C9" s="75" t="s">
        <v>54</v>
      </c>
      <c r="D9" s="75" t="s">
        <v>54</v>
      </c>
      <c r="E9" s="129">
        <v>1</v>
      </c>
      <c r="F9" s="130">
        <v>2</v>
      </c>
      <c r="G9" s="130">
        <v>3</v>
      </c>
      <c r="H9" s="130">
        <v>4</v>
      </c>
      <c r="I9" s="131">
        <v>5</v>
      </c>
      <c r="J9" s="131">
        <v>6</v>
      </c>
      <c r="K9" s="131">
        <v>7</v>
      </c>
      <c r="L9" s="131">
        <v>8</v>
      </c>
      <c r="M9" s="131">
        <v>9</v>
      </c>
      <c r="N9" s="131">
        <v>10</v>
      </c>
      <c r="O9" s="131">
        <v>11</v>
      </c>
      <c r="P9" s="131">
        <v>12</v>
      </c>
      <c r="Q9" s="131">
        <v>13</v>
      </c>
      <c r="R9" s="131">
        <v>14</v>
      </c>
      <c r="S9" s="131">
        <v>15</v>
      </c>
      <c r="T9" s="131">
        <v>16</v>
      </c>
      <c r="U9" s="131">
        <v>17</v>
      </c>
      <c r="V9" s="131">
        <v>18</v>
      </c>
      <c r="W9" s="131">
        <v>19</v>
      </c>
      <c r="X9" s="131">
        <v>20</v>
      </c>
      <c r="Y9" s="131">
        <v>21</v>
      </c>
      <c r="Z9" s="132">
        <v>22</v>
      </c>
      <c r="AA9" s="80" t="s">
        <v>54</v>
      </c>
      <c r="AB9" s="80" t="s">
        <v>54</v>
      </c>
      <c r="AC9" s="73" t="s">
        <v>10</v>
      </c>
    </row>
    <row r="10" spans="1:33" s="20" customFormat="1" ht="12" customHeight="1" thickBot="1" x14ac:dyDescent="0.35">
      <c r="A10" s="24"/>
      <c r="B10" s="25"/>
      <c r="C10" s="22"/>
      <c r="D10" s="22"/>
      <c r="E10" s="39">
        <v>1</v>
      </c>
      <c r="F10" s="40">
        <v>2</v>
      </c>
      <c r="G10" s="40">
        <v>3</v>
      </c>
      <c r="H10" s="40">
        <v>4</v>
      </c>
      <c r="I10" s="40">
        <v>5</v>
      </c>
      <c r="J10" s="40">
        <v>6</v>
      </c>
      <c r="K10" s="40">
        <v>7</v>
      </c>
      <c r="L10" s="40">
        <v>8</v>
      </c>
      <c r="M10" s="40">
        <v>9</v>
      </c>
      <c r="N10" s="40">
        <v>10</v>
      </c>
      <c r="O10" s="40">
        <v>11</v>
      </c>
      <c r="P10" s="40">
        <v>12</v>
      </c>
      <c r="Q10" s="40">
        <v>13</v>
      </c>
      <c r="R10" s="40">
        <v>14</v>
      </c>
      <c r="S10" s="40">
        <v>15</v>
      </c>
      <c r="T10" s="40">
        <v>16</v>
      </c>
      <c r="U10" s="40">
        <v>17</v>
      </c>
      <c r="V10" s="40">
        <v>18</v>
      </c>
      <c r="W10" s="40">
        <v>19</v>
      </c>
      <c r="X10" s="40">
        <v>20</v>
      </c>
      <c r="Y10" s="40">
        <v>21</v>
      </c>
      <c r="Z10" s="41">
        <v>22</v>
      </c>
      <c r="AA10" s="80" t="s">
        <v>54</v>
      </c>
      <c r="AB10" s="80" t="s">
        <v>54</v>
      </c>
      <c r="AC10" s="7"/>
      <c r="AD10" s="1"/>
      <c r="AE10" s="1"/>
      <c r="AF10" s="1"/>
      <c r="AG10" s="24"/>
    </row>
    <row r="11" spans="1:33" ht="79.5" customHeight="1" x14ac:dyDescent="0.25">
      <c r="A11" s="73" t="s">
        <v>11</v>
      </c>
      <c r="B11" s="74" t="s">
        <v>23</v>
      </c>
      <c r="C11" s="80" t="s">
        <v>54</v>
      </c>
      <c r="D11" s="80" t="s">
        <v>54</v>
      </c>
      <c r="E11" s="129">
        <v>44</v>
      </c>
      <c r="F11" s="130">
        <v>43</v>
      </c>
      <c r="G11" s="130">
        <v>42</v>
      </c>
      <c r="H11" s="130">
        <v>41</v>
      </c>
      <c r="I11" s="131">
        <v>40</v>
      </c>
      <c r="J11" s="131">
        <v>39</v>
      </c>
      <c r="K11" s="131">
        <v>38</v>
      </c>
      <c r="L11" s="131">
        <v>37</v>
      </c>
      <c r="M11" s="131">
        <v>36</v>
      </c>
      <c r="N11" s="131">
        <v>35</v>
      </c>
      <c r="O11" s="131">
        <v>34</v>
      </c>
      <c r="P11" s="131">
        <v>33</v>
      </c>
      <c r="Q11" s="131">
        <v>32</v>
      </c>
      <c r="R11" s="131">
        <v>31</v>
      </c>
      <c r="S11" s="131">
        <v>30</v>
      </c>
      <c r="T11" s="131">
        <v>29</v>
      </c>
      <c r="U11" s="131">
        <v>28</v>
      </c>
      <c r="V11" s="131">
        <v>27</v>
      </c>
      <c r="W11" s="131">
        <v>26</v>
      </c>
      <c r="X11" s="131">
        <v>25</v>
      </c>
      <c r="Y11" s="131">
        <v>24</v>
      </c>
      <c r="Z11" s="132">
        <v>23</v>
      </c>
      <c r="AA11" s="80" t="s">
        <v>54</v>
      </c>
      <c r="AB11" s="80" t="s">
        <v>54</v>
      </c>
      <c r="AC11" s="73" t="s">
        <v>11</v>
      </c>
    </row>
    <row r="12" spans="1:33" s="20" customFormat="1" ht="12" customHeight="1" thickBot="1" x14ac:dyDescent="0.35">
      <c r="A12" s="24"/>
      <c r="B12" s="25"/>
      <c r="C12" s="22"/>
      <c r="D12" s="22"/>
      <c r="E12" s="40">
        <v>44</v>
      </c>
      <c r="F12" s="40">
        <v>43</v>
      </c>
      <c r="G12" s="40">
        <v>42</v>
      </c>
      <c r="H12" s="40">
        <v>41</v>
      </c>
      <c r="I12" s="40">
        <v>40</v>
      </c>
      <c r="J12" s="40">
        <v>39</v>
      </c>
      <c r="K12" s="40">
        <v>38</v>
      </c>
      <c r="L12" s="40">
        <v>37</v>
      </c>
      <c r="M12" s="40">
        <v>36</v>
      </c>
      <c r="N12" s="40">
        <v>35</v>
      </c>
      <c r="O12" s="40">
        <v>34</v>
      </c>
      <c r="P12" s="40">
        <v>33</v>
      </c>
      <c r="Q12" s="40">
        <v>32</v>
      </c>
      <c r="R12" s="40">
        <v>31</v>
      </c>
      <c r="S12" s="40">
        <v>30</v>
      </c>
      <c r="T12" s="40">
        <v>29</v>
      </c>
      <c r="U12" s="40">
        <v>28</v>
      </c>
      <c r="V12" s="40">
        <v>27</v>
      </c>
      <c r="W12" s="40">
        <v>26</v>
      </c>
      <c r="X12" s="40">
        <v>25</v>
      </c>
      <c r="Y12" s="40">
        <v>24</v>
      </c>
      <c r="Z12" s="41">
        <v>23</v>
      </c>
      <c r="AA12" s="80" t="s">
        <v>54</v>
      </c>
      <c r="AB12" s="80" t="s">
        <v>54</v>
      </c>
      <c r="AC12" s="7"/>
      <c r="AD12" s="1"/>
      <c r="AE12" s="1"/>
      <c r="AF12" s="1"/>
      <c r="AG12" s="24"/>
    </row>
    <row r="13" spans="1:33" ht="79.5" customHeight="1" x14ac:dyDescent="0.25">
      <c r="A13" s="73" t="s">
        <v>12</v>
      </c>
      <c r="B13" s="74" t="s">
        <v>24</v>
      </c>
      <c r="C13" s="80" t="s">
        <v>54</v>
      </c>
      <c r="D13" s="80" t="s">
        <v>54</v>
      </c>
      <c r="E13" s="129">
        <v>45</v>
      </c>
      <c r="F13" s="130">
        <v>46</v>
      </c>
      <c r="G13" s="130">
        <v>47</v>
      </c>
      <c r="H13" s="130">
        <v>48</v>
      </c>
      <c r="I13" s="131">
        <v>49</v>
      </c>
      <c r="J13" s="131">
        <v>50</v>
      </c>
      <c r="K13" s="131">
        <v>51</v>
      </c>
      <c r="L13" s="131">
        <v>52</v>
      </c>
      <c r="M13" s="131">
        <v>53</v>
      </c>
      <c r="N13" s="131">
        <v>54</v>
      </c>
      <c r="O13" s="131">
        <v>55</v>
      </c>
      <c r="P13" s="131">
        <v>56</v>
      </c>
      <c r="Q13" s="131">
        <v>57</v>
      </c>
      <c r="R13" s="131">
        <v>58</v>
      </c>
      <c r="S13" s="131">
        <v>59</v>
      </c>
      <c r="T13" s="131">
        <v>60</v>
      </c>
      <c r="U13" s="131">
        <v>61</v>
      </c>
      <c r="V13" s="131">
        <v>62</v>
      </c>
      <c r="W13" s="131">
        <v>63</v>
      </c>
      <c r="X13" s="131">
        <v>64</v>
      </c>
      <c r="Y13" s="131">
        <v>65</v>
      </c>
      <c r="Z13" s="132">
        <v>66</v>
      </c>
      <c r="AA13" s="80" t="s">
        <v>54</v>
      </c>
      <c r="AB13" s="80" t="s">
        <v>54</v>
      </c>
      <c r="AC13" s="73" t="s">
        <v>12</v>
      </c>
    </row>
    <row r="14" spans="1:33" s="20" customFormat="1" ht="12" customHeight="1" thickBot="1" x14ac:dyDescent="0.35">
      <c r="A14" s="24"/>
      <c r="B14" s="25"/>
      <c r="C14" s="22"/>
      <c r="D14" s="22"/>
      <c r="E14" s="39">
        <v>45</v>
      </c>
      <c r="F14" s="40">
        <v>46</v>
      </c>
      <c r="G14" s="40">
        <v>47</v>
      </c>
      <c r="H14" s="40">
        <v>48</v>
      </c>
      <c r="I14" s="40">
        <v>49</v>
      </c>
      <c r="J14" s="40">
        <v>50</v>
      </c>
      <c r="K14" s="40">
        <v>51</v>
      </c>
      <c r="L14" s="40">
        <v>52</v>
      </c>
      <c r="M14" s="40">
        <v>53</v>
      </c>
      <c r="N14" s="40">
        <v>54</v>
      </c>
      <c r="O14" s="40">
        <v>55</v>
      </c>
      <c r="P14" s="40">
        <v>56</v>
      </c>
      <c r="Q14" s="40">
        <v>57</v>
      </c>
      <c r="R14" s="40">
        <v>58</v>
      </c>
      <c r="S14" s="40">
        <v>59</v>
      </c>
      <c r="T14" s="40">
        <v>60</v>
      </c>
      <c r="U14" s="40">
        <v>61</v>
      </c>
      <c r="V14" s="40">
        <v>62</v>
      </c>
      <c r="W14" s="40">
        <v>63</v>
      </c>
      <c r="X14" s="40">
        <v>64</v>
      </c>
      <c r="Y14" s="40">
        <v>65</v>
      </c>
      <c r="Z14" s="41">
        <v>66</v>
      </c>
      <c r="AA14" s="80" t="s">
        <v>54</v>
      </c>
      <c r="AB14" s="80" t="s">
        <v>54</v>
      </c>
      <c r="AC14" s="7"/>
      <c r="AD14" s="1"/>
      <c r="AE14" s="1"/>
      <c r="AF14" s="1"/>
      <c r="AG14" s="24"/>
    </row>
    <row r="15" spans="1:33" ht="79.5" customHeight="1" x14ac:dyDescent="0.25">
      <c r="A15" s="73" t="s">
        <v>13</v>
      </c>
      <c r="B15" s="74" t="s">
        <v>25</v>
      </c>
      <c r="C15" s="80" t="s">
        <v>54</v>
      </c>
      <c r="D15" s="80" t="s">
        <v>54</v>
      </c>
      <c r="E15" s="129">
        <v>88</v>
      </c>
      <c r="F15" s="130">
        <v>87</v>
      </c>
      <c r="G15" s="130">
        <v>86</v>
      </c>
      <c r="H15" s="130">
        <v>85</v>
      </c>
      <c r="I15" s="131">
        <v>84</v>
      </c>
      <c r="J15" s="131">
        <v>83</v>
      </c>
      <c r="K15" s="131">
        <v>82</v>
      </c>
      <c r="L15" s="131">
        <v>81</v>
      </c>
      <c r="M15" s="131">
        <v>80</v>
      </c>
      <c r="N15" s="131">
        <v>79</v>
      </c>
      <c r="O15" s="131">
        <v>78</v>
      </c>
      <c r="P15" s="131">
        <v>77</v>
      </c>
      <c r="Q15" s="131">
        <v>76</v>
      </c>
      <c r="R15" s="131">
        <v>75</v>
      </c>
      <c r="S15" s="131">
        <v>74</v>
      </c>
      <c r="T15" s="131">
        <v>73</v>
      </c>
      <c r="U15" s="131">
        <v>72</v>
      </c>
      <c r="V15" s="131">
        <v>71</v>
      </c>
      <c r="W15" s="131">
        <v>70</v>
      </c>
      <c r="X15" s="131">
        <v>69</v>
      </c>
      <c r="Y15" s="131">
        <v>68</v>
      </c>
      <c r="Z15" s="132">
        <v>67</v>
      </c>
      <c r="AA15" s="80" t="s">
        <v>54</v>
      </c>
      <c r="AB15" s="80" t="s">
        <v>54</v>
      </c>
      <c r="AC15" s="73" t="s">
        <v>13</v>
      </c>
    </row>
    <row r="16" spans="1:33" s="20" customFormat="1" ht="12" customHeight="1" thickBot="1" x14ac:dyDescent="0.35">
      <c r="A16" s="24"/>
      <c r="B16" s="25"/>
      <c r="C16" s="22"/>
      <c r="D16" s="22"/>
      <c r="E16" s="39">
        <v>88</v>
      </c>
      <c r="F16" s="40">
        <v>87</v>
      </c>
      <c r="G16" s="40">
        <v>86</v>
      </c>
      <c r="H16" s="40">
        <v>85</v>
      </c>
      <c r="I16" s="40">
        <v>84</v>
      </c>
      <c r="J16" s="40">
        <v>83</v>
      </c>
      <c r="K16" s="40">
        <v>82</v>
      </c>
      <c r="L16" s="40">
        <v>81</v>
      </c>
      <c r="M16" s="40">
        <v>80</v>
      </c>
      <c r="N16" s="40">
        <v>79</v>
      </c>
      <c r="O16" s="40">
        <v>78</v>
      </c>
      <c r="P16" s="40">
        <v>77</v>
      </c>
      <c r="Q16" s="40">
        <v>76</v>
      </c>
      <c r="R16" s="40">
        <v>75</v>
      </c>
      <c r="S16" s="40">
        <v>74</v>
      </c>
      <c r="T16" s="40">
        <v>73</v>
      </c>
      <c r="U16" s="40">
        <v>72</v>
      </c>
      <c r="V16" s="40">
        <v>71</v>
      </c>
      <c r="W16" s="40">
        <v>70</v>
      </c>
      <c r="X16" s="40">
        <v>69</v>
      </c>
      <c r="Y16" s="40">
        <v>68</v>
      </c>
      <c r="Z16" s="41">
        <v>67</v>
      </c>
      <c r="AA16" s="80" t="s">
        <v>54</v>
      </c>
      <c r="AB16" s="80" t="s">
        <v>54</v>
      </c>
      <c r="AC16" s="7"/>
      <c r="AD16" s="1"/>
      <c r="AE16" s="1"/>
      <c r="AF16" s="1"/>
      <c r="AG16" s="24"/>
    </row>
    <row r="17" spans="3:28" x14ac:dyDescent="0.3">
      <c r="C17" s="72" t="s">
        <v>0</v>
      </c>
      <c r="D17" s="72" t="s">
        <v>0</v>
      </c>
      <c r="E17" s="72" t="s">
        <v>0</v>
      </c>
      <c r="F17" s="72" t="s">
        <v>0</v>
      </c>
      <c r="G17" s="72" t="s">
        <v>0</v>
      </c>
      <c r="H17" s="72" t="s">
        <v>0</v>
      </c>
      <c r="I17" s="72" t="s">
        <v>0</v>
      </c>
      <c r="J17" s="72" t="s">
        <v>0</v>
      </c>
      <c r="K17" s="72" t="s">
        <v>0</v>
      </c>
      <c r="L17" s="72" t="s">
        <v>0</v>
      </c>
      <c r="M17" s="72" t="s">
        <v>0</v>
      </c>
      <c r="N17" s="72" t="s">
        <v>0</v>
      </c>
      <c r="O17" s="72" t="s">
        <v>0</v>
      </c>
      <c r="P17" s="72" t="s">
        <v>0</v>
      </c>
      <c r="Q17" s="72" t="s">
        <v>0</v>
      </c>
      <c r="R17" s="72" t="s">
        <v>0</v>
      </c>
      <c r="S17" s="72" t="s">
        <v>0</v>
      </c>
      <c r="T17" s="72" t="s">
        <v>0</v>
      </c>
      <c r="U17" s="72" t="s">
        <v>0</v>
      </c>
      <c r="V17" s="72" t="s">
        <v>0</v>
      </c>
      <c r="W17" s="72" t="s">
        <v>0</v>
      </c>
      <c r="X17" s="72" t="s">
        <v>0</v>
      </c>
      <c r="Y17" s="72" t="s">
        <v>0</v>
      </c>
      <c r="Z17" s="72" t="s">
        <v>0</v>
      </c>
      <c r="AA17" s="72" t="s">
        <v>0</v>
      </c>
      <c r="AB17" s="72" t="s">
        <v>0</v>
      </c>
    </row>
    <row r="18" spans="3:28" x14ac:dyDescent="0.3">
      <c r="C18" s="72" t="s">
        <v>0</v>
      </c>
      <c r="D18" s="72" t="s">
        <v>0</v>
      </c>
      <c r="E18" s="72" t="s">
        <v>0</v>
      </c>
      <c r="F18" s="72" t="s">
        <v>0</v>
      </c>
      <c r="G18" s="72" t="s">
        <v>0</v>
      </c>
      <c r="H18" s="72" t="s">
        <v>0</v>
      </c>
      <c r="I18" s="72" t="s">
        <v>0</v>
      </c>
      <c r="J18" s="72" t="s">
        <v>0</v>
      </c>
      <c r="K18" s="72" t="s">
        <v>0</v>
      </c>
      <c r="L18" s="72" t="s">
        <v>0</v>
      </c>
      <c r="M18" s="72" t="s">
        <v>0</v>
      </c>
      <c r="N18" s="72" t="s">
        <v>0</v>
      </c>
      <c r="O18" s="72" t="s">
        <v>0</v>
      </c>
      <c r="P18" s="72" t="s">
        <v>0</v>
      </c>
      <c r="Q18" s="72" t="s">
        <v>0</v>
      </c>
      <c r="R18" s="72" t="s">
        <v>0</v>
      </c>
      <c r="S18" s="72" t="s">
        <v>0</v>
      </c>
      <c r="T18" s="72" t="s">
        <v>0</v>
      </c>
      <c r="U18" s="72" t="s">
        <v>0</v>
      </c>
      <c r="V18" s="72" t="s">
        <v>0</v>
      </c>
      <c r="W18" s="72" t="s">
        <v>0</v>
      </c>
      <c r="X18" s="72" t="s">
        <v>0</v>
      </c>
      <c r="Y18" s="72" t="s">
        <v>0</v>
      </c>
      <c r="Z18" s="72" t="s">
        <v>0</v>
      </c>
      <c r="AA18" s="72" t="s">
        <v>0</v>
      </c>
      <c r="AB18" s="72" t="s">
        <v>0</v>
      </c>
    </row>
  </sheetData>
  <pageMargins left="0.7" right="0.7" top="0.75" bottom="0.75" header="0.3" footer="0.3"/>
  <pageSetup scale="64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3"/>
  <sheetViews>
    <sheetView workbookViewId="0">
      <pane ySplit="5" topLeftCell="A6" activePane="bottomLeft" state="frozen"/>
      <selection activeCell="G2" sqref="G2"/>
      <selection pane="bottomLeft" activeCell="AA4" sqref="AA4"/>
    </sheetView>
  </sheetViews>
  <sheetFormatPr defaultColWidth="9.109375" defaultRowHeight="13.2" outlineLevelCol="1" x14ac:dyDescent="0.25"/>
  <cols>
    <col min="1" max="1" width="9.44140625" style="263" customWidth="1"/>
    <col min="2" max="5" width="6.6640625" style="261" customWidth="1"/>
    <col min="6" max="6" width="17.33203125" style="262" customWidth="1" outlineLevel="1"/>
    <col min="7" max="7" width="6.6640625" style="261" customWidth="1"/>
    <col min="8" max="8" width="8.6640625" style="261" customWidth="1"/>
    <col min="9" max="9" width="6.6640625" style="263" customWidth="1"/>
    <col min="10" max="10" width="6.88671875" style="264" customWidth="1"/>
    <col min="11" max="13" width="9.109375" style="263"/>
    <col min="14" max="256" width="9.109375" style="15"/>
    <col min="257" max="257" width="8.6640625" style="15" customWidth="1"/>
    <col min="258" max="261" width="6.6640625" style="15" customWidth="1"/>
    <col min="262" max="262" width="17.33203125" style="15" customWidth="1"/>
    <col min="263" max="263" width="6.6640625" style="15" customWidth="1"/>
    <col min="264" max="264" width="8.6640625" style="15" customWidth="1"/>
    <col min="265" max="265" width="6.6640625" style="15" customWidth="1"/>
    <col min="266" max="266" width="6.88671875" style="15" customWidth="1"/>
    <col min="267" max="512" width="9.109375" style="15"/>
    <col min="513" max="513" width="8.6640625" style="15" customWidth="1"/>
    <col min="514" max="517" width="6.6640625" style="15" customWidth="1"/>
    <col min="518" max="518" width="17.33203125" style="15" customWidth="1"/>
    <col min="519" max="519" width="6.6640625" style="15" customWidth="1"/>
    <col min="520" max="520" width="8.6640625" style="15" customWidth="1"/>
    <col min="521" max="521" width="6.6640625" style="15" customWidth="1"/>
    <col min="522" max="522" width="6.88671875" style="15" customWidth="1"/>
    <col min="523" max="768" width="9.109375" style="15"/>
    <col min="769" max="769" width="8.6640625" style="15" customWidth="1"/>
    <col min="770" max="773" width="6.6640625" style="15" customWidth="1"/>
    <col min="774" max="774" width="17.33203125" style="15" customWidth="1"/>
    <col min="775" max="775" width="6.6640625" style="15" customWidth="1"/>
    <col min="776" max="776" width="8.6640625" style="15" customWidth="1"/>
    <col min="777" max="777" width="6.6640625" style="15" customWidth="1"/>
    <col min="778" max="778" width="6.88671875" style="15" customWidth="1"/>
    <col min="779" max="1024" width="9.109375" style="15"/>
    <col min="1025" max="1025" width="8.6640625" style="15" customWidth="1"/>
    <col min="1026" max="1029" width="6.6640625" style="15" customWidth="1"/>
    <col min="1030" max="1030" width="17.33203125" style="15" customWidth="1"/>
    <col min="1031" max="1031" width="6.6640625" style="15" customWidth="1"/>
    <col min="1032" max="1032" width="8.6640625" style="15" customWidth="1"/>
    <col min="1033" max="1033" width="6.6640625" style="15" customWidth="1"/>
    <col min="1034" max="1034" width="6.88671875" style="15" customWidth="1"/>
    <col min="1035" max="1280" width="9.109375" style="15"/>
    <col min="1281" max="1281" width="8.6640625" style="15" customWidth="1"/>
    <col min="1282" max="1285" width="6.6640625" style="15" customWidth="1"/>
    <col min="1286" max="1286" width="17.33203125" style="15" customWidth="1"/>
    <col min="1287" max="1287" width="6.6640625" style="15" customWidth="1"/>
    <col min="1288" max="1288" width="8.6640625" style="15" customWidth="1"/>
    <col min="1289" max="1289" width="6.6640625" style="15" customWidth="1"/>
    <col min="1290" max="1290" width="6.88671875" style="15" customWidth="1"/>
    <col min="1291" max="1536" width="9.109375" style="15"/>
    <col min="1537" max="1537" width="8.6640625" style="15" customWidth="1"/>
    <col min="1538" max="1541" width="6.6640625" style="15" customWidth="1"/>
    <col min="1542" max="1542" width="17.33203125" style="15" customWidth="1"/>
    <col min="1543" max="1543" width="6.6640625" style="15" customWidth="1"/>
    <col min="1544" max="1544" width="8.6640625" style="15" customWidth="1"/>
    <col min="1545" max="1545" width="6.6640625" style="15" customWidth="1"/>
    <col min="1546" max="1546" width="6.88671875" style="15" customWidth="1"/>
    <col min="1547" max="1792" width="9.109375" style="15"/>
    <col min="1793" max="1793" width="8.6640625" style="15" customWidth="1"/>
    <col min="1794" max="1797" width="6.6640625" style="15" customWidth="1"/>
    <col min="1798" max="1798" width="17.33203125" style="15" customWidth="1"/>
    <col min="1799" max="1799" width="6.6640625" style="15" customWidth="1"/>
    <col min="1800" max="1800" width="8.6640625" style="15" customWidth="1"/>
    <col min="1801" max="1801" width="6.6640625" style="15" customWidth="1"/>
    <col min="1802" max="1802" width="6.88671875" style="15" customWidth="1"/>
    <col min="1803" max="2048" width="9.109375" style="15"/>
    <col min="2049" max="2049" width="8.6640625" style="15" customWidth="1"/>
    <col min="2050" max="2053" width="6.6640625" style="15" customWidth="1"/>
    <col min="2054" max="2054" width="17.33203125" style="15" customWidth="1"/>
    <col min="2055" max="2055" width="6.6640625" style="15" customWidth="1"/>
    <col min="2056" max="2056" width="8.6640625" style="15" customWidth="1"/>
    <col min="2057" max="2057" width="6.6640625" style="15" customWidth="1"/>
    <col min="2058" max="2058" width="6.88671875" style="15" customWidth="1"/>
    <col min="2059" max="2304" width="9.109375" style="15"/>
    <col min="2305" max="2305" width="8.6640625" style="15" customWidth="1"/>
    <col min="2306" max="2309" width="6.6640625" style="15" customWidth="1"/>
    <col min="2310" max="2310" width="17.33203125" style="15" customWidth="1"/>
    <col min="2311" max="2311" width="6.6640625" style="15" customWidth="1"/>
    <col min="2312" max="2312" width="8.6640625" style="15" customWidth="1"/>
    <col min="2313" max="2313" width="6.6640625" style="15" customWidth="1"/>
    <col min="2314" max="2314" width="6.88671875" style="15" customWidth="1"/>
    <col min="2315" max="2560" width="9.109375" style="15"/>
    <col min="2561" max="2561" width="8.6640625" style="15" customWidth="1"/>
    <col min="2562" max="2565" width="6.6640625" style="15" customWidth="1"/>
    <col min="2566" max="2566" width="17.33203125" style="15" customWidth="1"/>
    <col min="2567" max="2567" width="6.6640625" style="15" customWidth="1"/>
    <col min="2568" max="2568" width="8.6640625" style="15" customWidth="1"/>
    <col min="2569" max="2569" width="6.6640625" style="15" customWidth="1"/>
    <col min="2570" max="2570" width="6.88671875" style="15" customWidth="1"/>
    <col min="2571" max="2816" width="9.109375" style="15"/>
    <col min="2817" max="2817" width="8.6640625" style="15" customWidth="1"/>
    <col min="2818" max="2821" width="6.6640625" style="15" customWidth="1"/>
    <col min="2822" max="2822" width="17.33203125" style="15" customWidth="1"/>
    <col min="2823" max="2823" width="6.6640625" style="15" customWidth="1"/>
    <col min="2824" max="2824" width="8.6640625" style="15" customWidth="1"/>
    <col min="2825" max="2825" width="6.6640625" style="15" customWidth="1"/>
    <col min="2826" max="2826" width="6.88671875" style="15" customWidth="1"/>
    <col min="2827" max="3072" width="9.109375" style="15"/>
    <col min="3073" max="3073" width="8.6640625" style="15" customWidth="1"/>
    <col min="3074" max="3077" width="6.6640625" style="15" customWidth="1"/>
    <col min="3078" max="3078" width="17.33203125" style="15" customWidth="1"/>
    <col min="3079" max="3079" width="6.6640625" style="15" customWidth="1"/>
    <col min="3080" max="3080" width="8.6640625" style="15" customWidth="1"/>
    <col min="3081" max="3081" width="6.6640625" style="15" customWidth="1"/>
    <col min="3082" max="3082" width="6.88671875" style="15" customWidth="1"/>
    <col min="3083" max="3328" width="9.109375" style="15"/>
    <col min="3329" max="3329" width="8.6640625" style="15" customWidth="1"/>
    <col min="3330" max="3333" width="6.6640625" style="15" customWidth="1"/>
    <col min="3334" max="3334" width="17.33203125" style="15" customWidth="1"/>
    <col min="3335" max="3335" width="6.6640625" style="15" customWidth="1"/>
    <col min="3336" max="3336" width="8.6640625" style="15" customWidth="1"/>
    <col min="3337" max="3337" width="6.6640625" style="15" customWidth="1"/>
    <col min="3338" max="3338" width="6.88671875" style="15" customWidth="1"/>
    <col min="3339" max="3584" width="9.109375" style="15"/>
    <col min="3585" max="3585" width="8.6640625" style="15" customWidth="1"/>
    <col min="3586" max="3589" width="6.6640625" style="15" customWidth="1"/>
    <col min="3590" max="3590" width="17.33203125" style="15" customWidth="1"/>
    <col min="3591" max="3591" width="6.6640625" style="15" customWidth="1"/>
    <col min="3592" max="3592" width="8.6640625" style="15" customWidth="1"/>
    <col min="3593" max="3593" width="6.6640625" style="15" customWidth="1"/>
    <col min="3594" max="3594" width="6.88671875" style="15" customWidth="1"/>
    <col min="3595" max="3840" width="9.109375" style="15"/>
    <col min="3841" max="3841" width="8.6640625" style="15" customWidth="1"/>
    <col min="3842" max="3845" width="6.6640625" style="15" customWidth="1"/>
    <col min="3846" max="3846" width="17.33203125" style="15" customWidth="1"/>
    <col min="3847" max="3847" width="6.6640625" style="15" customWidth="1"/>
    <col min="3848" max="3848" width="8.6640625" style="15" customWidth="1"/>
    <col min="3849" max="3849" width="6.6640625" style="15" customWidth="1"/>
    <col min="3850" max="3850" width="6.88671875" style="15" customWidth="1"/>
    <col min="3851" max="4096" width="9.109375" style="15"/>
    <col min="4097" max="4097" width="8.6640625" style="15" customWidth="1"/>
    <col min="4098" max="4101" width="6.6640625" style="15" customWidth="1"/>
    <col min="4102" max="4102" width="17.33203125" style="15" customWidth="1"/>
    <col min="4103" max="4103" width="6.6640625" style="15" customWidth="1"/>
    <col min="4104" max="4104" width="8.6640625" style="15" customWidth="1"/>
    <col min="4105" max="4105" width="6.6640625" style="15" customWidth="1"/>
    <col min="4106" max="4106" width="6.88671875" style="15" customWidth="1"/>
    <col min="4107" max="4352" width="9.109375" style="15"/>
    <col min="4353" max="4353" width="8.6640625" style="15" customWidth="1"/>
    <col min="4354" max="4357" width="6.6640625" style="15" customWidth="1"/>
    <col min="4358" max="4358" width="17.33203125" style="15" customWidth="1"/>
    <col min="4359" max="4359" width="6.6640625" style="15" customWidth="1"/>
    <col min="4360" max="4360" width="8.6640625" style="15" customWidth="1"/>
    <col min="4361" max="4361" width="6.6640625" style="15" customWidth="1"/>
    <col min="4362" max="4362" width="6.88671875" style="15" customWidth="1"/>
    <col min="4363" max="4608" width="9.109375" style="15"/>
    <col min="4609" max="4609" width="8.6640625" style="15" customWidth="1"/>
    <col min="4610" max="4613" width="6.6640625" style="15" customWidth="1"/>
    <col min="4614" max="4614" width="17.33203125" style="15" customWidth="1"/>
    <col min="4615" max="4615" width="6.6640625" style="15" customWidth="1"/>
    <col min="4616" max="4616" width="8.6640625" style="15" customWidth="1"/>
    <col min="4617" max="4617" width="6.6640625" style="15" customWidth="1"/>
    <col min="4618" max="4618" width="6.88671875" style="15" customWidth="1"/>
    <col min="4619" max="4864" width="9.109375" style="15"/>
    <col min="4865" max="4865" width="8.6640625" style="15" customWidth="1"/>
    <col min="4866" max="4869" width="6.6640625" style="15" customWidth="1"/>
    <col min="4870" max="4870" width="17.33203125" style="15" customWidth="1"/>
    <col min="4871" max="4871" width="6.6640625" style="15" customWidth="1"/>
    <col min="4872" max="4872" width="8.6640625" style="15" customWidth="1"/>
    <col min="4873" max="4873" width="6.6640625" style="15" customWidth="1"/>
    <col min="4874" max="4874" width="6.88671875" style="15" customWidth="1"/>
    <col min="4875" max="5120" width="9.109375" style="15"/>
    <col min="5121" max="5121" width="8.6640625" style="15" customWidth="1"/>
    <col min="5122" max="5125" width="6.6640625" style="15" customWidth="1"/>
    <col min="5126" max="5126" width="17.33203125" style="15" customWidth="1"/>
    <col min="5127" max="5127" width="6.6640625" style="15" customWidth="1"/>
    <col min="5128" max="5128" width="8.6640625" style="15" customWidth="1"/>
    <col min="5129" max="5129" width="6.6640625" style="15" customWidth="1"/>
    <col min="5130" max="5130" width="6.88671875" style="15" customWidth="1"/>
    <col min="5131" max="5376" width="9.109375" style="15"/>
    <col min="5377" max="5377" width="8.6640625" style="15" customWidth="1"/>
    <col min="5378" max="5381" width="6.6640625" style="15" customWidth="1"/>
    <col min="5382" max="5382" width="17.33203125" style="15" customWidth="1"/>
    <col min="5383" max="5383" width="6.6640625" style="15" customWidth="1"/>
    <col min="5384" max="5384" width="8.6640625" style="15" customWidth="1"/>
    <col min="5385" max="5385" width="6.6640625" style="15" customWidth="1"/>
    <col min="5386" max="5386" width="6.88671875" style="15" customWidth="1"/>
    <col min="5387" max="5632" width="9.109375" style="15"/>
    <col min="5633" max="5633" width="8.6640625" style="15" customWidth="1"/>
    <col min="5634" max="5637" width="6.6640625" style="15" customWidth="1"/>
    <col min="5638" max="5638" width="17.33203125" style="15" customWidth="1"/>
    <col min="5639" max="5639" width="6.6640625" style="15" customWidth="1"/>
    <col min="5640" max="5640" width="8.6640625" style="15" customWidth="1"/>
    <col min="5641" max="5641" width="6.6640625" style="15" customWidth="1"/>
    <col min="5642" max="5642" width="6.88671875" style="15" customWidth="1"/>
    <col min="5643" max="5888" width="9.109375" style="15"/>
    <col min="5889" max="5889" width="8.6640625" style="15" customWidth="1"/>
    <col min="5890" max="5893" width="6.6640625" style="15" customWidth="1"/>
    <col min="5894" max="5894" width="17.33203125" style="15" customWidth="1"/>
    <col min="5895" max="5895" width="6.6640625" style="15" customWidth="1"/>
    <col min="5896" max="5896" width="8.6640625" style="15" customWidth="1"/>
    <col min="5897" max="5897" width="6.6640625" style="15" customWidth="1"/>
    <col min="5898" max="5898" width="6.88671875" style="15" customWidth="1"/>
    <col min="5899" max="6144" width="9.109375" style="15"/>
    <col min="6145" max="6145" width="8.6640625" style="15" customWidth="1"/>
    <col min="6146" max="6149" width="6.6640625" style="15" customWidth="1"/>
    <col min="6150" max="6150" width="17.33203125" style="15" customWidth="1"/>
    <col min="6151" max="6151" width="6.6640625" style="15" customWidth="1"/>
    <col min="6152" max="6152" width="8.6640625" style="15" customWidth="1"/>
    <col min="6153" max="6153" width="6.6640625" style="15" customWidth="1"/>
    <col min="6154" max="6154" width="6.88671875" style="15" customWidth="1"/>
    <col min="6155" max="6400" width="9.109375" style="15"/>
    <col min="6401" max="6401" width="8.6640625" style="15" customWidth="1"/>
    <col min="6402" max="6405" width="6.6640625" style="15" customWidth="1"/>
    <col min="6406" max="6406" width="17.33203125" style="15" customWidth="1"/>
    <col min="6407" max="6407" width="6.6640625" style="15" customWidth="1"/>
    <col min="6408" max="6408" width="8.6640625" style="15" customWidth="1"/>
    <col min="6409" max="6409" width="6.6640625" style="15" customWidth="1"/>
    <col min="6410" max="6410" width="6.88671875" style="15" customWidth="1"/>
    <col min="6411" max="6656" width="9.109375" style="15"/>
    <col min="6657" max="6657" width="8.6640625" style="15" customWidth="1"/>
    <col min="6658" max="6661" width="6.6640625" style="15" customWidth="1"/>
    <col min="6662" max="6662" width="17.33203125" style="15" customWidth="1"/>
    <col min="6663" max="6663" width="6.6640625" style="15" customWidth="1"/>
    <col min="6664" max="6664" width="8.6640625" style="15" customWidth="1"/>
    <col min="6665" max="6665" width="6.6640625" style="15" customWidth="1"/>
    <col min="6666" max="6666" width="6.88671875" style="15" customWidth="1"/>
    <col min="6667" max="6912" width="9.109375" style="15"/>
    <col min="6913" max="6913" width="8.6640625" style="15" customWidth="1"/>
    <col min="6914" max="6917" width="6.6640625" style="15" customWidth="1"/>
    <col min="6918" max="6918" width="17.33203125" style="15" customWidth="1"/>
    <col min="6919" max="6919" width="6.6640625" style="15" customWidth="1"/>
    <col min="6920" max="6920" width="8.6640625" style="15" customWidth="1"/>
    <col min="6921" max="6921" width="6.6640625" style="15" customWidth="1"/>
    <col min="6922" max="6922" width="6.88671875" style="15" customWidth="1"/>
    <col min="6923" max="7168" width="9.109375" style="15"/>
    <col min="7169" max="7169" width="8.6640625" style="15" customWidth="1"/>
    <col min="7170" max="7173" width="6.6640625" style="15" customWidth="1"/>
    <col min="7174" max="7174" width="17.33203125" style="15" customWidth="1"/>
    <col min="7175" max="7175" width="6.6640625" style="15" customWidth="1"/>
    <col min="7176" max="7176" width="8.6640625" style="15" customWidth="1"/>
    <col min="7177" max="7177" width="6.6640625" style="15" customWidth="1"/>
    <col min="7178" max="7178" width="6.88671875" style="15" customWidth="1"/>
    <col min="7179" max="7424" width="9.109375" style="15"/>
    <col min="7425" max="7425" width="8.6640625" style="15" customWidth="1"/>
    <col min="7426" max="7429" width="6.6640625" style="15" customWidth="1"/>
    <col min="7430" max="7430" width="17.33203125" style="15" customWidth="1"/>
    <col min="7431" max="7431" width="6.6640625" style="15" customWidth="1"/>
    <col min="7432" max="7432" width="8.6640625" style="15" customWidth="1"/>
    <col min="7433" max="7433" width="6.6640625" style="15" customWidth="1"/>
    <col min="7434" max="7434" width="6.88671875" style="15" customWidth="1"/>
    <col min="7435" max="7680" width="9.109375" style="15"/>
    <col min="7681" max="7681" width="8.6640625" style="15" customWidth="1"/>
    <col min="7682" max="7685" width="6.6640625" style="15" customWidth="1"/>
    <col min="7686" max="7686" width="17.33203125" style="15" customWidth="1"/>
    <col min="7687" max="7687" width="6.6640625" style="15" customWidth="1"/>
    <col min="7688" max="7688" width="8.6640625" style="15" customWidth="1"/>
    <col min="7689" max="7689" width="6.6640625" style="15" customWidth="1"/>
    <col min="7690" max="7690" width="6.88671875" style="15" customWidth="1"/>
    <col min="7691" max="7936" width="9.109375" style="15"/>
    <col min="7937" max="7937" width="8.6640625" style="15" customWidth="1"/>
    <col min="7938" max="7941" width="6.6640625" style="15" customWidth="1"/>
    <col min="7942" max="7942" width="17.33203125" style="15" customWidth="1"/>
    <col min="7943" max="7943" width="6.6640625" style="15" customWidth="1"/>
    <col min="7944" max="7944" width="8.6640625" style="15" customWidth="1"/>
    <col min="7945" max="7945" width="6.6640625" style="15" customWidth="1"/>
    <col min="7946" max="7946" width="6.88671875" style="15" customWidth="1"/>
    <col min="7947" max="8192" width="9.109375" style="15"/>
    <col min="8193" max="8193" width="8.6640625" style="15" customWidth="1"/>
    <col min="8194" max="8197" width="6.6640625" style="15" customWidth="1"/>
    <col min="8198" max="8198" width="17.33203125" style="15" customWidth="1"/>
    <col min="8199" max="8199" width="6.6640625" style="15" customWidth="1"/>
    <col min="8200" max="8200" width="8.6640625" style="15" customWidth="1"/>
    <col min="8201" max="8201" width="6.6640625" style="15" customWidth="1"/>
    <col min="8202" max="8202" width="6.88671875" style="15" customWidth="1"/>
    <col min="8203" max="8448" width="9.109375" style="15"/>
    <col min="8449" max="8449" width="8.6640625" style="15" customWidth="1"/>
    <col min="8450" max="8453" width="6.6640625" style="15" customWidth="1"/>
    <col min="8454" max="8454" width="17.33203125" style="15" customWidth="1"/>
    <col min="8455" max="8455" width="6.6640625" style="15" customWidth="1"/>
    <col min="8456" max="8456" width="8.6640625" style="15" customWidth="1"/>
    <col min="8457" max="8457" width="6.6640625" style="15" customWidth="1"/>
    <col min="8458" max="8458" width="6.88671875" style="15" customWidth="1"/>
    <col min="8459" max="8704" width="9.109375" style="15"/>
    <col min="8705" max="8705" width="8.6640625" style="15" customWidth="1"/>
    <col min="8706" max="8709" width="6.6640625" style="15" customWidth="1"/>
    <col min="8710" max="8710" width="17.33203125" style="15" customWidth="1"/>
    <col min="8711" max="8711" width="6.6640625" style="15" customWidth="1"/>
    <col min="8712" max="8712" width="8.6640625" style="15" customWidth="1"/>
    <col min="8713" max="8713" width="6.6640625" style="15" customWidth="1"/>
    <col min="8714" max="8714" width="6.88671875" style="15" customWidth="1"/>
    <col min="8715" max="8960" width="9.109375" style="15"/>
    <col min="8961" max="8961" width="8.6640625" style="15" customWidth="1"/>
    <col min="8962" max="8965" width="6.6640625" style="15" customWidth="1"/>
    <col min="8966" max="8966" width="17.33203125" style="15" customWidth="1"/>
    <col min="8967" max="8967" width="6.6640625" style="15" customWidth="1"/>
    <col min="8968" max="8968" width="8.6640625" style="15" customWidth="1"/>
    <col min="8969" max="8969" width="6.6640625" style="15" customWidth="1"/>
    <col min="8970" max="8970" width="6.88671875" style="15" customWidth="1"/>
    <col min="8971" max="9216" width="9.109375" style="15"/>
    <col min="9217" max="9217" width="8.6640625" style="15" customWidth="1"/>
    <col min="9218" max="9221" width="6.6640625" style="15" customWidth="1"/>
    <col min="9222" max="9222" width="17.33203125" style="15" customWidth="1"/>
    <col min="9223" max="9223" width="6.6640625" style="15" customWidth="1"/>
    <col min="9224" max="9224" width="8.6640625" style="15" customWidth="1"/>
    <col min="9225" max="9225" width="6.6640625" style="15" customWidth="1"/>
    <col min="9226" max="9226" width="6.88671875" style="15" customWidth="1"/>
    <col min="9227" max="9472" width="9.109375" style="15"/>
    <col min="9473" max="9473" width="8.6640625" style="15" customWidth="1"/>
    <col min="9474" max="9477" width="6.6640625" style="15" customWidth="1"/>
    <col min="9478" max="9478" width="17.33203125" style="15" customWidth="1"/>
    <col min="9479" max="9479" width="6.6640625" style="15" customWidth="1"/>
    <col min="9480" max="9480" width="8.6640625" style="15" customWidth="1"/>
    <col min="9481" max="9481" width="6.6640625" style="15" customWidth="1"/>
    <col min="9482" max="9482" width="6.88671875" style="15" customWidth="1"/>
    <col min="9483" max="9728" width="9.109375" style="15"/>
    <col min="9729" max="9729" width="8.6640625" style="15" customWidth="1"/>
    <col min="9730" max="9733" width="6.6640625" style="15" customWidth="1"/>
    <col min="9734" max="9734" width="17.33203125" style="15" customWidth="1"/>
    <col min="9735" max="9735" width="6.6640625" style="15" customWidth="1"/>
    <col min="9736" max="9736" width="8.6640625" style="15" customWidth="1"/>
    <col min="9737" max="9737" width="6.6640625" style="15" customWidth="1"/>
    <col min="9738" max="9738" width="6.88671875" style="15" customWidth="1"/>
    <col min="9739" max="9984" width="9.109375" style="15"/>
    <col min="9985" max="9985" width="8.6640625" style="15" customWidth="1"/>
    <col min="9986" max="9989" width="6.6640625" style="15" customWidth="1"/>
    <col min="9990" max="9990" width="17.33203125" style="15" customWidth="1"/>
    <col min="9991" max="9991" width="6.6640625" style="15" customWidth="1"/>
    <col min="9992" max="9992" width="8.6640625" style="15" customWidth="1"/>
    <col min="9993" max="9993" width="6.6640625" style="15" customWidth="1"/>
    <col min="9994" max="9994" width="6.88671875" style="15" customWidth="1"/>
    <col min="9995" max="10240" width="9.109375" style="15"/>
    <col min="10241" max="10241" width="8.6640625" style="15" customWidth="1"/>
    <col min="10242" max="10245" width="6.6640625" style="15" customWidth="1"/>
    <col min="10246" max="10246" width="17.33203125" style="15" customWidth="1"/>
    <col min="10247" max="10247" width="6.6640625" style="15" customWidth="1"/>
    <col min="10248" max="10248" width="8.6640625" style="15" customWidth="1"/>
    <col min="10249" max="10249" width="6.6640625" style="15" customWidth="1"/>
    <col min="10250" max="10250" width="6.88671875" style="15" customWidth="1"/>
    <col min="10251" max="10496" width="9.109375" style="15"/>
    <col min="10497" max="10497" width="8.6640625" style="15" customWidth="1"/>
    <col min="10498" max="10501" width="6.6640625" style="15" customWidth="1"/>
    <col min="10502" max="10502" width="17.33203125" style="15" customWidth="1"/>
    <col min="10503" max="10503" width="6.6640625" style="15" customWidth="1"/>
    <col min="10504" max="10504" width="8.6640625" style="15" customWidth="1"/>
    <col min="10505" max="10505" width="6.6640625" style="15" customWidth="1"/>
    <col min="10506" max="10506" width="6.88671875" style="15" customWidth="1"/>
    <col min="10507" max="10752" width="9.109375" style="15"/>
    <col min="10753" max="10753" width="8.6640625" style="15" customWidth="1"/>
    <col min="10754" max="10757" width="6.6640625" style="15" customWidth="1"/>
    <col min="10758" max="10758" width="17.33203125" style="15" customWidth="1"/>
    <col min="10759" max="10759" width="6.6640625" style="15" customWidth="1"/>
    <col min="10760" max="10760" width="8.6640625" style="15" customWidth="1"/>
    <col min="10761" max="10761" width="6.6640625" style="15" customWidth="1"/>
    <col min="10762" max="10762" width="6.88671875" style="15" customWidth="1"/>
    <col min="10763" max="11008" width="9.109375" style="15"/>
    <col min="11009" max="11009" width="8.6640625" style="15" customWidth="1"/>
    <col min="11010" max="11013" width="6.6640625" style="15" customWidth="1"/>
    <col min="11014" max="11014" width="17.33203125" style="15" customWidth="1"/>
    <col min="11015" max="11015" width="6.6640625" style="15" customWidth="1"/>
    <col min="11016" max="11016" width="8.6640625" style="15" customWidth="1"/>
    <col min="11017" max="11017" width="6.6640625" style="15" customWidth="1"/>
    <col min="11018" max="11018" width="6.88671875" style="15" customWidth="1"/>
    <col min="11019" max="11264" width="9.109375" style="15"/>
    <col min="11265" max="11265" width="8.6640625" style="15" customWidth="1"/>
    <col min="11266" max="11269" width="6.6640625" style="15" customWidth="1"/>
    <col min="11270" max="11270" width="17.33203125" style="15" customWidth="1"/>
    <col min="11271" max="11271" width="6.6640625" style="15" customWidth="1"/>
    <col min="11272" max="11272" width="8.6640625" style="15" customWidth="1"/>
    <col min="11273" max="11273" width="6.6640625" style="15" customWidth="1"/>
    <col min="11274" max="11274" width="6.88671875" style="15" customWidth="1"/>
    <col min="11275" max="11520" width="9.109375" style="15"/>
    <col min="11521" max="11521" width="8.6640625" style="15" customWidth="1"/>
    <col min="11522" max="11525" width="6.6640625" style="15" customWidth="1"/>
    <col min="11526" max="11526" width="17.33203125" style="15" customWidth="1"/>
    <col min="11527" max="11527" width="6.6640625" style="15" customWidth="1"/>
    <col min="11528" max="11528" width="8.6640625" style="15" customWidth="1"/>
    <col min="11529" max="11529" width="6.6640625" style="15" customWidth="1"/>
    <col min="11530" max="11530" width="6.88671875" style="15" customWidth="1"/>
    <col min="11531" max="11776" width="9.109375" style="15"/>
    <col min="11777" max="11777" width="8.6640625" style="15" customWidth="1"/>
    <col min="11778" max="11781" width="6.6640625" style="15" customWidth="1"/>
    <col min="11782" max="11782" width="17.33203125" style="15" customWidth="1"/>
    <col min="11783" max="11783" width="6.6640625" style="15" customWidth="1"/>
    <col min="11784" max="11784" width="8.6640625" style="15" customWidth="1"/>
    <col min="11785" max="11785" width="6.6640625" style="15" customWidth="1"/>
    <col min="11786" max="11786" width="6.88671875" style="15" customWidth="1"/>
    <col min="11787" max="12032" width="9.109375" style="15"/>
    <col min="12033" max="12033" width="8.6640625" style="15" customWidth="1"/>
    <col min="12034" max="12037" width="6.6640625" style="15" customWidth="1"/>
    <col min="12038" max="12038" width="17.33203125" style="15" customWidth="1"/>
    <col min="12039" max="12039" width="6.6640625" style="15" customWidth="1"/>
    <col min="12040" max="12040" width="8.6640625" style="15" customWidth="1"/>
    <col min="12041" max="12041" width="6.6640625" style="15" customWidth="1"/>
    <col min="12042" max="12042" width="6.88671875" style="15" customWidth="1"/>
    <col min="12043" max="12288" width="9.109375" style="15"/>
    <col min="12289" max="12289" width="8.6640625" style="15" customWidth="1"/>
    <col min="12290" max="12293" width="6.6640625" style="15" customWidth="1"/>
    <col min="12294" max="12294" width="17.33203125" style="15" customWidth="1"/>
    <col min="12295" max="12295" width="6.6640625" style="15" customWidth="1"/>
    <col min="12296" max="12296" width="8.6640625" style="15" customWidth="1"/>
    <col min="12297" max="12297" width="6.6640625" style="15" customWidth="1"/>
    <col min="12298" max="12298" width="6.88671875" style="15" customWidth="1"/>
    <col min="12299" max="12544" width="9.109375" style="15"/>
    <col min="12545" max="12545" width="8.6640625" style="15" customWidth="1"/>
    <col min="12546" max="12549" width="6.6640625" style="15" customWidth="1"/>
    <col min="12550" max="12550" width="17.33203125" style="15" customWidth="1"/>
    <col min="12551" max="12551" width="6.6640625" style="15" customWidth="1"/>
    <col min="12552" max="12552" width="8.6640625" style="15" customWidth="1"/>
    <col min="12553" max="12553" width="6.6640625" style="15" customWidth="1"/>
    <col min="12554" max="12554" width="6.88671875" style="15" customWidth="1"/>
    <col min="12555" max="12800" width="9.109375" style="15"/>
    <col min="12801" max="12801" width="8.6640625" style="15" customWidth="1"/>
    <col min="12802" max="12805" width="6.6640625" style="15" customWidth="1"/>
    <col min="12806" max="12806" width="17.33203125" style="15" customWidth="1"/>
    <col min="12807" max="12807" width="6.6640625" style="15" customWidth="1"/>
    <col min="12808" max="12808" width="8.6640625" style="15" customWidth="1"/>
    <col min="12809" max="12809" width="6.6640625" style="15" customWidth="1"/>
    <col min="12810" max="12810" width="6.88671875" style="15" customWidth="1"/>
    <col min="12811" max="13056" width="9.109375" style="15"/>
    <col min="13057" max="13057" width="8.6640625" style="15" customWidth="1"/>
    <col min="13058" max="13061" width="6.6640625" style="15" customWidth="1"/>
    <col min="13062" max="13062" width="17.33203125" style="15" customWidth="1"/>
    <col min="13063" max="13063" width="6.6640625" style="15" customWidth="1"/>
    <col min="13064" max="13064" width="8.6640625" style="15" customWidth="1"/>
    <col min="13065" max="13065" width="6.6640625" style="15" customWidth="1"/>
    <col min="13066" max="13066" width="6.88671875" style="15" customWidth="1"/>
    <col min="13067" max="13312" width="9.109375" style="15"/>
    <col min="13313" max="13313" width="8.6640625" style="15" customWidth="1"/>
    <col min="13314" max="13317" width="6.6640625" style="15" customWidth="1"/>
    <col min="13318" max="13318" width="17.33203125" style="15" customWidth="1"/>
    <col min="13319" max="13319" width="6.6640625" style="15" customWidth="1"/>
    <col min="13320" max="13320" width="8.6640625" style="15" customWidth="1"/>
    <col min="13321" max="13321" width="6.6640625" style="15" customWidth="1"/>
    <col min="13322" max="13322" width="6.88671875" style="15" customWidth="1"/>
    <col min="13323" max="13568" width="9.109375" style="15"/>
    <col min="13569" max="13569" width="8.6640625" style="15" customWidth="1"/>
    <col min="13570" max="13573" width="6.6640625" style="15" customWidth="1"/>
    <col min="13574" max="13574" width="17.33203125" style="15" customWidth="1"/>
    <col min="13575" max="13575" width="6.6640625" style="15" customWidth="1"/>
    <col min="13576" max="13576" width="8.6640625" style="15" customWidth="1"/>
    <col min="13577" max="13577" width="6.6640625" style="15" customWidth="1"/>
    <col min="13578" max="13578" width="6.88671875" style="15" customWidth="1"/>
    <col min="13579" max="13824" width="9.109375" style="15"/>
    <col min="13825" max="13825" width="8.6640625" style="15" customWidth="1"/>
    <col min="13826" max="13829" width="6.6640625" style="15" customWidth="1"/>
    <col min="13830" max="13830" width="17.33203125" style="15" customWidth="1"/>
    <col min="13831" max="13831" width="6.6640625" style="15" customWidth="1"/>
    <col min="13832" max="13832" width="8.6640625" style="15" customWidth="1"/>
    <col min="13833" max="13833" width="6.6640625" style="15" customWidth="1"/>
    <col min="13834" max="13834" width="6.88671875" style="15" customWidth="1"/>
    <col min="13835" max="14080" width="9.109375" style="15"/>
    <col min="14081" max="14081" width="8.6640625" style="15" customWidth="1"/>
    <col min="14082" max="14085" width="6.6640625" style="15" customWidth="1"/>
    <col min="14086" max="14086" width="17.33203125" style="15" customWidth="1"/>
    <col min="14087" max="14087" width="6.6640625" style="15" customWidth="1"/>
    <col min="14088" max="14088" width="8.6640625" style="15" customWidth="1"/>
    <col min="14089" max="14089" width="6.6640625" style="15" customWidth="1"/>
    <col min="14090" max="14090" width="6.88671875" style="15" customWidth="1"/>
    <col min="14091" max="14336" width="9.109375" style="15"/>
    <col min="14337" max="14337" width="8.6640625" style="15" customWidth="1"/>
    <col min="14338" max="14341" width="6.6640625" style="15" customWidth="1"/>
    <col min="14342" max="14342" width="17.33203125" style="15" customWidth="1"/>
    <col min="14343" max="14343" width="6.6640625" style="15" customWidth="1"/>
    <col min="14344" max="14344" width="8.6640625" style="15" customWidth="1"/>
    <col min="14345" max="14345" width="6.6640625" style="15" customWidth="1"/>
    <col min="14346" max="14346" width="6.88671875" style="15" customWidth="1"/>
    <col min="14347" max="14592" width="9.109375" style="15"/>
    <col min="14593" max="14593" width="8.6640625" style="15" customWidth="1"/>
    <col min="14594" max="14597" width="6.6640625" style="15" customWidth="1"/>
    <col min="14598" max="14598" width="17.33203125" style="15" customWidth="1"/>
    <col min="14599" max="14599" width="6.6640625" style="15" customWidth="1"/>
    <col min="14600" max="14600" width="8.6640625" style="15" customWidth="1"/>
    <col min="14601" max="14601" width="6.6640625" style="15" customWidth="1"/>
    <col min="14602" max="14602" width="6.88671875" style="15" customWidth="1"/>
    <col min="14603" max="14848" width="9.109375" style="15"/>
    <col min="14849" max="14849" width="8.6640625" style="15" customWidth="1"/>
    <col min="14850" max="14853" width="6.6640625" style="15" customWidth="1"/>
    <col min="14854" max="14854" width="17.33203125" style="15" customWidth="1"/>
    <col min="14855" max="14855" width="6.6640625" style="15" customWidth="1"/>
    <col min="14856" max="14856" width="8.6640625" style="15" customWidth="1"/>
    <col min="14857" max="14857" width="6.6640625" style="15" customWidth="1"/>
    <col min="14858" max="14858" width="6.88671875" style="15" customWidth="1"/>
    <col min="14859" max="15104" width="9.109375" style="15"/>
    <col min="15105" max="15105" width="8.6640625" style="15" customWidth="1"/>
    <col min="15106" max="15109" width="6.6640625" style="15" customWidth="1"/>
    <col min="15110" max="15110" width="17.33203125" style="15" customWidth="1"/>
    <col min="15111" max="15111" width="6.6640625" style="15" customWidth="1"/>
    <col min="15112" max="15112" width="8.6640625" style="15" customWidth="1"/>
    <col min="15113" max="15113" width="6.6640625" style="15" customWidth="1"/>
    <col min="15114" max="15114" width="6.88671875" style="15" customWidth="1"/>
    <col min="15115" max="15360" width="9.109375" style="15"/>
    <col min="15361" max="15361" width="8.6640625" style="15" customWidth="1"/>
    <col min="15362" max="15365" width="6.6640625" style="15" customWidth="1"/>
    <col min="15366" max="15366" width="17.33203125" style="15" customWidth="1"/>
    <col min="15367" max="15367" width="6.6640625" style="15" customWidth="1"/>
    <col min="15368" max="15368" width="8.6640625" style="15" customWidth="1"/>
    <col min="15369" max="15369" width="6.6640625" style="15" customWidth="1"/>
    <col min="15370" max="15370" width="6.88671875" style="15" customWidth="1"/>
    <col min="15371" max="15616" width="9.109375" style="15"/>
    <col min="15617" max="15617" width="8.6640625" style="15" customWidth="1"/>
    <col min="15618" max="15621" width="6.6640625" style="15" customWidth="1"/>
    <col min="15622" max="15622" width="17.33203125" style="15" customWidth="1"/>
    <col min="15623" max="15623" width="6.6640625" style="15" customWidth="1"/>
    <col min="15624" max="15624" width="8.6640625" style="15" customWidth="1"/>
    <col min="15625" max="15625" width="6.6640625" style="15" customWidth="1"/>
    <col min="15626" max="15626" width="6.88671875" style="15" customWidth="1"/>
    <col min="15627" max="15872" width="9.109375" style="15"/>
    <col min="15873" max="15873" width="8.6640625" style="15" customWidth="1"/>
    <col min="15874" max="15877" width="6.6640625" style="15" customWidth="1"/>
    <col min="15878" max="15878" width="17.33203125" style="15" customWidth="1"/>
    <col min="15879" max="15879" width="6.6640625" style="15" customWidth="1"/>
    <col min="15880" max="15880" width="8.6640625" style="15" customWidth="1"/>
    <col min="15881" max="15881" width="6.6640625" style="15" customWidth="1"/>
    <col min="15882" max="15882" width="6.88671875" style="15" customWidth="1"/>
    <col min="15883" max="16128" width="9.109375" style="15"/>
    <col min="16129" max="16129" width="8.6640625" style="15" customWidth="1"/>
    <col min="16130" max="16133" width="6.6640625" style="15" customWidth="1"/>
    <col min="16134" max="16134" width="17.33203125" style="15" customWidth="1"/>
    <col min="16135" max="16135" width="6.6640625" style="15" customWidth="1"/>
    <col min="16136" max="16136" width="8.6640625" style="15" customWidth="1"/>
    <col min="16137" max="16137" width="6.6640625" style="15" customWidth="1"/>
    <col min="16138" max="16138" width="6.88671875" style="15" customWidth="1"/>
    <col min="16139" max="16384" width="9.109375" style="15"/>
  </cols>
  <sheetData>
    <row r="1" spans="1:13" ht="15.6" x14ac:dyDescent="0.3">
      <c r="A1" s="14" t="s">
        <v>147</v>
      </c>
      <c r="B1" s="260"/>
      <c r="D1" s="260"/>
      <c r="G1" s="16" t="s">
        <v>34</v>
      </c>
    </row>
    <row r="2" spans="1:13" x14ac:dyDescent="0.25">
      <c r="A2" s="265" t="s">
        <v>148</v>
      </c>
      <c r="B2" s="266"/>
      <c r="C2" s="267"/>
      <c r="D2" s="267"/>
      <c r="E2" s="267"/>
      <c r="F2" s="268"/>
      <c r="G2" s="267"/>
      <c r="H2" s="269"/>
      <c r="I2" s="270"/>
      <c r="J2" s="270"/>
    </row>
    <row r="3" spans="1:13" x14ac:dyDescent="0.25">
      <c r="A3" s="265" t="s">
        <v>150</v>
      </c>
      <c r="B3" s="266"/>
      <c r="C3" s="267"/>
      <c r="D3" s="267"/>
      <c r="E3" s="267"/>
      <c r="F3" s="268"/>
      <c r="G3" s="267"/>
      <c r="H3" s="266"/>
      <c r="I3" s="272"/>
      <c r="J3" s="273"/>
    </row>
    <row r="4" spans="1:13" x14ac:dyDescent="0.25">
      <c r="B4" s="263"/>
      <c r="C4" s="263"/>
      <c r="D4" s="263"/>
      <c r="E4" s="263"/>
      <c r="F4" s="263"/>
      <c r="G4" s="263"/>
      <c r="H4" s="263"/>
      <c r="J4" s="263"/>
    </row>
    <row r="5" spans="1:13" ht="25.5" customHeight="1" x14ac:dyDescent="0.25">
      <c r="A5" s="274" t="s">
        <v>151</v>
      </c>
      <c r="B5" s="275" t="s">
        <v>152</v>
      </c>
      <c r="C5" s="275" t="s">
        <v>145</v>
      </c>
      <c r="D5" s="275" t="s">
        <v>146</v>
      </c>
      <c r="E5" s="275" t="s">
        <v>153</v>
      </c>
      <c r="F5" s="276" t="s">
        <v>154</v>
      </c>
      <c r="G5" s="275" t="s">
        <v>155</v>
      </c>
      <c r="H5" s="275" t="s">
        <v>156</v>
      </c>
      <c r="I5" s="275" t="s">
        <v>157</v>
      </c>
      <c r="J5" s="274" t="s">
        <v>158</v>
      </c>
      <c r="K5" s="277" t="s">
        <v>159</v>
      </c>
      <c r="L5" s="277" t="s">
        <v>160</v>
      </c>
      <c r="M5" s="277" t="s">
        <v>161</v>
      </c>
    </row>
    <row r="6" spans="1:13" x14ac:dyDescent="0.25">
      <c r="A6" s="278" t="s">
        <v>162</v>
      </c>
      <c r="B6" s="261">
        <v>1</v>
      </c>
      <c r="C6" s="261">
        <v>1</v>
      </c>
      <c r="D6" s="261">
        <v>1</v>
      </c>
      <c r="E6" s="261">
        <v>1</v>
      </c>
      <c r="I6" s="263">
        <v>1</v>
      </c>
      <c r="J6" s="264" t="s">
        <v>163</v>
      </c>
    </row>
    <row r="7" spans="1:13" x14ac:dyDescent="0.25">
      <c r="A7" s="278" t="s">
        <v>162</v>
      </c>
      <c r="B7" s="261">
        <v>1</v>
      </c>
      <c r="C7" s="261">
        <v>1</v>
      </c>
      <c r="D7" s="261">
        <v>1</v>
      </c>
      <c r="E7" s="261">
        <v>2</v>
      </c>
      <c r="I7" s="263">
        <v>2</v>
      </c>
      <c r="J7" s="264" t="s">
        <v>163</v>
      </c>
    </row>
    <row r="8" spans="1:13" x14ac:dyDescent="0.25">
      <c r="A8" s="278" t="s">
        <v>162</v>
      </c>
      <c r="B8" s="261">
        <v>1</v>
      </c>
      <c r="C8" s="261">
        <v>1</v>
      </c>
      <c r="D8" s="261">
        <v>1</v>
      </c>
      <c r="E8" s="261">
        <v>3</v>
      </c>
      <c r="I8" s="263">
        <v>3</v>
      </c>
      <c r="J8" s="264" t="s">
        <v>163</v>
      </c>
    </row>
    <row r="9" spans="1:13" x14ac:dyDescent="0.25">
      <c r="A9" s="278" t="s">
        <v>162</v>
      </c>
      <c r="B9" s="261">
        <v>1</v>
      </c>
      <c r="C9" s="261">
        <v>1</v>
      </c>
      <c r="D9" s="261">
        <v>1</v>
      </c>
      <c r="E9" s="261">
        <v>4</v>
      </c>
      <c r="I9" s="263">
        <v>4</v>
      </c>
      <c r="J9" s="264" t="s">
        <v>163</v>
      </c>
    </row>
    <row r="10" spans="1:13" x14ac:dyDescent="0.25">
      <c r="A10" s="278" t="s">
        <v>162</v>
      </c>
      <c r="B10" s="261">
        <v>1</v>
      </c>
      <c r="C10" s="261">
        <v>1</v>
      </c>
      <c r="D10" s="261">
        <v>1</v>
      </c>
      <c r="E10" s="261">
        <v>5</v>
      </c>
      <c r="I10" s="263">
        <v>5</v>
      </c>
      <c r="J10" s="264" t="s">
        <v>163</v>
      </c>
    </row>
    <row r="11" spans="1:13" x14ac:dyDescent="0.25">
      <c r="A11" s="278" t="s">
        <v>162</v>
      </c>
      <c r="B11" s="261">
        <v>1</v>
      </c>
      <c r="C11" s="261">
        <v>1</v>
      </c>
      <c r="D11" s="261">
        <v>1</v>
      </c>
      <c r="E11" s="261">
        <v>6</v>
      </c>
      <c r="I11" s="263">
        <v>6</v>
      </c>
      <c r="J11" s="264" t="s">
        <v>163</v>
      </c>
    </row>
    <row r="12" spans="1:13" x14ac:dyDescent="0.25">
      <c r="A12" s="278" t="s">
        <v>162</v>
      </c>
      <c r="B12" s="261">
        <v>1</v>
      </c>
      <c r="C12" s="261">
        <v>2</v>
      </c>
      <c r="D12" s="261">
        <v>2</v>
      </c>
      <c r="E12" s="261">
        <v>1</v>
      </c>
      <c r="I12" s="263">
        <v>1</v>
      </c>
      <c r="J12" s="264" t="s">
        <v>163</v>
      </c>
    </row>
    <row r="13" spans="1:13" x14ac:dyDescent="0.25">
      <c r="A13" s="278" t="s">
        <v>162</v>
      </c>
      <c r="B13" s="261">
        <v>1</v>
      </c>
      <c r="C13" s="261">
        <v>2</v>
      </c>
      <c r="D13" s="261">
        <v>2</v>
      </c>
      <c r="E13" s="261">
        <v>2</v>
      </c>
      <c r="I13" s="263">
        <v>2</v>
      </c>
      <c r="J13" s="264" t="s">
        <v>163</v>
      </c>
    </row>
    <row r="14" spans="1:13" x14ac:dyDescent="0.25">
      <c r="A14" s="278" t="s">
        <v>162</v>
      </c>
      <c r="B14" s="261">
        <v>1</v>
      </c>
      <c r="C14" s="261">
        <v>2</v>
      </c>
      <c r="D14" s="261">
        <v>2</v>
      </c>
      <c r="E14" s="261">
        <v>3</v>
      </c>
      <c r="I14" s="263">
        <v>3</v>
      </c>
      <c r="J14" s="264" t="s">
        <v>163</v>
      </c>
    </row>
    <row r="15" spans="1:13" x14ac:dyDescent="0.25">
      <c r="A15" s="278" t="s">
        <v>162</v>
      </c>
      <c r="B15" s="261">
        <v>1</v>
      </c>
      <c r="C15" s="261">
        <v>2</v>
      </c>
      <c r="D15" s="261">
        <v>2</v>
      </c>
      <c r="E15" s="261">
        <v>4</v>
      </c>
      <c r="I15" s="263">
        <v>4</v>
      </c>
      <c r="J15" s="264" t="s">
        <v>163</v>
      </c>
    </row>
    <row r="16" spans="1:13" x14ac:dyDescent="0.25">
      <c r="A16" s="278" t="s">
        <v>162</v>
      </c>
      <c r="B16" s="261">
        <v>1</v>
      </c>
      <c r="C16" s="261">
        <v>2</v>
      </c>
      <c r="D16" s="261">
        <v>2</v>
      </c>
      <c r="E16" s="261">
        <v>5</v>
      </c>
      <c r="I16" s="263">
        <v>5</v>
      </c>
      <c r="J16" s="264" t="s">
        <v>163</v>
      </c>
    </row>
    <row r="17" spans="1:10" x14ac:dyDescent="0.25">
      <c r="A17" s="278" t="s">
        <v>162</v>
      </c>
      <c r="B17" s="261">
        <v>1</v>
      </c>
      <c r="C17" s="261">
        <v>2</v>
      </c>
      <c r="D17" s="261">
        <v>2</v>
      </c>
      <c r="E17" s="261">
        <v>6</v>
      </c>
      <c r="I17" s="263">
        <v>6</v>
      </c>
      <c r="J17" s="264" t="s">
        <v>163</v>
      </c>
    </row>
    <row r="18" spans="1:10" x14ac:dyDescent="0.25">
      <c r="A18" s="278" t="s">
        <v>162</v>
      </c>
      <c r="B18" s="261">
        <v>1</v>
      </c>
      <c r="C18" s="261">
        <v>3</v>
      </c>
      <c r="D18" s="261">
        <v>3</v>
      </c>
      <c r="E18" s="261">
        <v>1</v>
      </c>
      <c r="I18" s="263">
        <v>1</v>
      </c>
      <c r="J18" s="264" t="s">
        <v>163</v>
      </c>
    </row>
    <row r="19" spans="1:10" x14ac:dyDescent="0.25">
      <c r="A19" s="278" t="s">
        <v>162</v>
      </c>
      <c r="B19" s="261">
        <v>1</v>
      </c>
      <c r="C19" s="261">
        <v>3</v>
      </c>
      <c r="D19" s="261">
        <v>3</v>
      </c>
      <c r="E19" s="261">
        <v>2</v>
      </c>
      <c r="I19" s="263">
        <v>2</v>
      </c>
      <c r="J19" s="264" t="s">
        <v>163</v>
      </c>
    </row>
    <row r="20" spans="1:10" x14ac:dyDescent="0.25">
      <c r="A20" s="278" t="s">
        <v>162</v>
      </c>
      <c r="B20" s="261">
        <v>1</v>
      </c>
      <c r="C20" s="261">
        <v>3</v>
      </c>
      <c r="D20" s="261">
        <v>3</v>
      </c>
      <c r="E20" s="261">
        <v>3</v>
      </c>
      <c r="I20" s="263">
        <v>3</v>
      </c>
      <c r="J20" s="264" t="s">
        <v>163</v>
      </c>
    </row>
    <row r="21" spans="1:10" x14ac:dyDescent="0.25">
      <c r="A21" s="278" t="s">
        <v>162</v>
      </c>
      <c r="B21" s="261">
        <v>1</v>
      </c>
      <c r="C21" s="261">
        <v>3</v>
      </c>
      <c r="D21" s="261">
        <v>3</v>
      </c>
      <c r="E21" s="261">
        <v>4</v>
      </c>
      <c r="I21" s="263">
        <v>4</v>
      </c>
      <c r="J21" s="264" t="s">
        <v>163</v>
      </c>
    </row>
    <row r="22" spans="1:10" x14ac:dyDescent="0.25">
      <c r="A22" s="278" t="s">
        <v>162</v>
      </c>
      <c r="B22" s="261">
        <v>1</v>
      </c>
      <c r="C22" s="261">
        <v>3</v>
      </c>
      <c r="D22" s="261">
        <v>3</v>
      </c>
      <c r="E22" s="261">
        <v>5</v>
      </c>
      <c r="I22" s="263">
        <v>5</v>
      </c>
      <c r="J22" s="264" t="s">
        <v>163</v>
      </c>
    </row>
    <row r="23" spans="1:10" x14ac:dyDescent="0.25">
      <c r="A23" s="278" t="s">
        <v>162</v>
      </c>
      <c r="B23" s="261">
        <v>1</v>
      </c>
      <c r="C23" s="261">
        <v>3</v>
      </c>
      <c r="D23" s="261">
        <v>3</v>
      </c>
      <c r="E23" s="261">
        <v>6</v>
      </c>
      <c r="I23" s="263">
        <v>6</v>
      </c>
      <c r="J23" s="264" t="s">
        <v>163</v>
      </c>
    </row>
    <row r="24" spans="1:10" x14ac:dyDescent="0.25">
      <c r="A24" s="278" t="s">
        <v>162</v>
      </c>
      <c r="B24" s="261">
        <v>1</v>
      </c>
      <c r="C24" s="261">
        <v>4</v>
      </c>
      <c r="D24" s="261">
        <v>4</v>
      </c>
      <c r="E24" s="261">
        <v>1</v>
      </c>
      <c r="I24" s="263">
        <v>1</v>
      </c>
      <c r="J24" s="264" t="s">
        <v>163</v>
      </c>
    </row>
    <row r="25" spans="1:10" x14ac:dyDescent="0.25">
      <c r="A25" s="278" t="s">
        <v>162</v>
      </c>
      <c r="B25" s="261">
        <v>1</v>
      </c>
      <c r="C25" s="261">
        <v>4</v>
      </c>
      <c r="D25" s="261">
        <v>4</v>
      </c>
      <c r="E25" s="261">
        <v>2</v>
      </c>
      <c r="I25" s="263">
        <v>2</v>
      </c>
      <c r="J25" s="264" t="s">
        <v>163</v>
      </c>
    </row>
    <row r="26" spans="1:10" x14ac:dyDescent="0.25">
      <c r="A26" s="278" t="s">
        <v>162</v>
      </c>
      <c r="B26" s="261">
        <v>1</v>
      </c>
      <c r="C26" s="261">
        <v>4</v>
      </c>
      <c r="D26" s="261">
        <v>4</v>
      </c>
      <c r="E26" s="261">
        <v>3</v>
      </c>
      <c r="I26" s="263">
        <v>3</v>
      </c>
      <c r="J26" s="264" t="s">
        <v>163</v>
      </c>
    </row>
    <row r="27" spans="1:10" x14ac:dyDescent="0.25">
      <c r="A27" s="278" t="s">
        <v>162</v>
      </c>
      <c r="B27" s="261">
        <v>1</v>
      </c>
      <c r="C27" s="261">
        <v>4</v>
      </c>
      <c r="D27" s="261">
        <v>4</v>
      </c>
      <c r="E27" s="261">
        <v>4</v>
      </c>
      <c r="I27" s="263">
        <v>4</v>
      </c>
      <c r="J27" s="264" t="s">
        <v>163</v>
      </c>
    </row>
    <row r="28" spans="1:10" x14ac:dyDescent="0.25">
      <c r="A28" s="278" t="s">
        <v>162</v>
      </c>
      <c r="B28" s="261">
        <v>1</v>
      </c>
      <c r="C28" s="261">
        <v>4</v>
      </c>
      <c r="D28" s="261">
        <v>4</v>
      </c>
      <c r="E28" s="261">
        <v>5</v>
      </c>
      <c r="I28" s="263">
        <v>5</v>
      </c>
      <c r="J28" s="264" t="s">
        <v>163</v>
      </c>
    </row>
    <row r="29" spans="1:10" x14ac:dyDescent="0.25">
      <c r="A29" s="278" t="s">
        <v>162</v>
      </c>
      <c r="B29" s="261">
        <v>1</v>
      </c>
      <c r="C29" s="261">
        <v>4</v>
      </c>
      <c r="D29" s="261">
        <v>4</v>
      </c>
      <c r="E29" s="261">
        <v>6</v>
      </c>
      <c r="I29" s="263">
        <v>6</v>
      </c>
      <c r="J29" s="264" t="s">
        <v>163</v>
      </c>
    </row>
    <row r="30" spans="1:10" x14ac:dyDescent="0.25">
      <c r="A30" s="278" t="s">
        <v>162</v>
      </c>
      <c r="B30" s="261">
        <v>1</v>
      </c>
      <c r="C30" s="261">
        <v>5</v>
      </c>
      <c r="D30" s="261">
        <v>5</v>
      </c>
      <c r="E30" s="261">
        <v>1</v>
      </c>
      <c r="I30" s="263">
        <v>1</v>
      </c>
      <c r="J30" s="264" t="s">
        <v>163</v>
      </c>
    </row>
    <row r="31" spans="1:10" x14ac:dyDescent="0.25">
      <c r="A31" s="278" t="s">
        <v>162</v>
      </c>
      <c r="B31" s="261">
        <v>1</v>
      </c>
      <c r="C31" s="261">
        <v>5</v>
      </c>
      <c r="D31" s="261">
        <v>5</v>
      </c>
      <c r="E31" s="261">
        <v>2</v>
      </c>
      <c r="I31" s="263">
        <v>2</v>
      </c>
      <c r="J31" s="264" t="s">
        <v>163</v>
      </c>
    </row>
    <row r="32" spans="1:10" x14ac:dyDescent="0.25">
      <c r="A32" s="278" t="s">
        <v>162</v>
      </c>
      <c r="B32" s="261">
        <v>1</v>
      </c>
      <c r="C32" s="261">
        <v>5</v>
      </c>
      <c r="D32" s="261">
        <v>5</v>
      </c>
      <c r="E32" s="261">
        <v>3</v>
      </c>
      <c r="I32" s="263">
        <v>3</v>
      </c>
      <c r="J32" s="264" t="s">
        <v>163</v>
      </c>
    </row>
    <row r="33" spans="1:10" x14ac:dyDescent="0.25">
      <c r="A33" s="278" t="s">
        <v>162</v>
      </c>
      <c r="B33" s="261">
        <v>1</v>
      </c>
      <c r="C33" s="261">
        <v>5</v>
      </c>
      <c r="D33" s="261">
        <v>5</v>
      </c>
      <c r="E33" s="261">
        <v>4</v>
      </c>
      <c r="I33" s="263">
        <v>4</v>
      </c>
      <c r="J33" s="264" t="s">
        <v>163</v>
      </c>
    </row>
    <row r="34" spans="1:10" x14ac:dyDescent="0.25">
      <c r="A34" s="278" t="s">
        <v>162</v>
      </c>
      <c r="B34" s="261">
        <v>1</v>
      </c>
      <c r="C34" s="261">
        <v>5</v>
      </c>
      <c r="D34" s="261">
        <v>5</v>
      </c>
      <c r="E34" s="261">
        <v>5</v>
      </c>
      <c r="I34" s="263">
        <v>5</v>
      </c>
      <c r="J34" s="264" t="s">
        <v>163</v>
      </c>
    </row>
    <row r="35" spans="1:10" x14ac:dyDescent="0.25">
      <c r="A35" s="278" t="s">
        <v>162</v>
      </c>
      <c r="B35" s="261">
        <v>1</v>
      </c>
      <c r="C35" s="261">
        <v>5</v>
      </c>
      <c r="D35" s="261">
        <v>5</v>
      </c>
      <c r="E35" s="261">
        <v>6</v>
      </c>
      <c r="I35" s="263">
        <v>6</v>
      </c>
      <c r="J35" s="264" t="s">
        <v>163</v>
      </c>
    </row>
    <row r="36" spans="1:10" x14ac:dyDescent="0.25">
      <c r="A36" s="278" t="s">
        <v>162</v>
      </c>
      <c r="B36" s="261">
        <v>1</v>
      </c>
      <c r="C36" s="261">
        <v>6</v>
      </c>
      <c r="D36" s="261">
        <v>6</v>
      </c>
      <c r="E36" s="261">
        <v>1</v>
      </c>
      <c r="I36" s="263">
        <v>1</v>
      </c>
      <c r="J36" s="264" t="s">
        <v>163</v>
      </c>
    </row>
    <row r="37" spans="1:10" x14ac:dyDescent="0.25">
      <c r="A37" s="278" t="s">
        <v>162</v>
      </c>
      <c r="B37" s="261">
        <v>1</v>
      </c>
      <c r="C37" s="261">
        <v>6</v>
      </c>
      <c r="D37" s="261">
        <v>6</v>
      </c>
      <c r="E37" s="261">
        <v>2</v>
      </c>
      <c r="I37" s="263">
        <v>2</v>
      </c>
      <c r="J37" s="264" t="s">
        <v>163</v>
      </c>
    </row>
    <row r="38" spans="1:10" x14ac:dyDescent="0.25">
      <c r="A38" s="278" t="s">
        <v>162</v>
      </c>
      <c r="B38" s="261">
        <v>1</v>
      </c>
      <c r="C38" s="261">
        <v>6</v>
      </c>
      <c r="D38" s="261">
        <v>6</v>
      </c>
      <c r="E38" s="261">
        <v>3</v>
      </c>
      <c r="I38" s="263">
        <v>3</v>
      </c>
      <c r="J38" s="264" t="s">
        <v>163</v>
      </c>
    </row>
    <row r="39" spans="1:10" x14ac:dyDescent="0.25">
      <c r="A39" s="278" t="s">
        <v>162</v>
      </c>
      <c r="B39" s="261">
        <v>1</v>
      </c>
      <c r="C39" s="261">
        <v>6</v>
      </c>
      <c r="D39" s="261">
        <v>6</v>
      </c>
      <c r="E39" s="261">
        <v>4</v>
      </c>
      <c r="I39" s="263">
        <v>4</v>
      </c>
      <c r="J39" s="264" t="s">
        <v>163</v>
      </c>
    </row>
    <row r="40" spans="1:10" x14ac:dyDescent="0.25">
      <c r="A40" s="278" t="s">
        <v>162</v>
      </c>
      <c r="B40" s="261">
        <v>1</v>
      </c>
      <c r="C40" s="261">
        <v>6</v>
      </c>
      <c r="D40" s="261">
        <v>6</v>
      </c>
      <c r="E40" s="261">
        <v>5</v>
      </c>
      <c r="I40" s="263">
        <v>5</v>
      </c>
      <c r="J40" s="264" t="s">
        <v>163</v>
      </c>
    </row>
    <row r="41" spans="1:10" x14ac:dyDescent="0.25">
      <c r="A41" s="278" t="s">
        <v>162</v>
      </c>
      <c r="B41" s="261">
        <v>1</v>
      </c>
      <c r="C41" s="261">
        <v>6</v>
      </c>
      <c r="D41" s="261">
        <v>6</v>
      </c>
      <c r="E41" s="261">
        <v>6</v>
      </c>
      <c r="I41" s="263">
        <v>6</v>
      </c>
      <c r="J41" s="264" t="s">
        <v>163</v>
      </c>
    </row>
    <row r="42" spans="1:10" x14ac:dyDescent="0.25">
      <c r="A42" s="278" t="s">
        <v>162</v>
      </c>
      <c r="B42" s="261">
        <v>1</v>
      </c>
      <c r="C42" s="261">
        <v>7</v>
      </c>
      <c r="D42" s="261">
        <v>7</v>
      </c>
      <c r="E42" s="261">
        <v>1</v>
      </c>
      <c r="I42" s="263">
        <v>1</v>
      </c>
      <c r="J42" s="264" t="s">
        <v>163</v>
      </c>
    </row>
    <row r="43" spans="1:10" x14ac:dyDescent="0.25">
      <c r="A43" s="278" t="s">
        <v>162</v>
      </c>
      <c r="B43" s="261">
        <v>1</v>
      </c>
      <c r="C43" s="261">
        <v>7</v>
      </c>
      <c r="D43" s="261">
        <v>7</v>
      </c>
      <c r="E43" s="261">
        <v>2</v>
      </c>
      <c r="I43" s="263">
        <v>2</v>
      </c>
      <c r="J43" s="264" t="s">
        <v>163</v>
      </c>
    </row>
    <row r="44" spans="1:10" x14ac:dyDescent="0.25">
      <c r="A44" s="278" t="s">
        <v>162</v>
      </c>
      <c r="B44" s="261">
        <v>1</v>
      </c>
      <c r="C44" s="261">
        <v>7</v>
      </c>
      <c r="D44" s="261">
        <v>7</v>
      </c>
      <c r="E44" s="261">
        <v>3</v>
      </c>
      <c r="I44" s="263">
        <v>3</v>
      </c>
      <c r="J44" s="264" t="s">
        <v>163</v>
      </c>
    </row>
    <row r="45" spans="1:10" x14ac:dyDescent="0.25">
      <c r="A45" s="278" t="s">
        <v>162</v>
      </c>
      <c r="B45" s="261">
        <v>1</v>
      </c>
      <c r="C45" s="261">
        <v>7</v>
      </c>
      <c r="D45" s="261">
        <v>7</v>
      </c>
      <c r="E45" s="261">
        <v>4</v>
      </c>
      <c r="I45" s="263">
        <v>4</v>
      </c>
      <c r="J45" s="264" t="s">
        <v>163</v>
      </c>
    </row>
    <row r="46" spans="1:10" x14ac:dyDescent="0.25">
      <c r="A46" s="278" t="s">
        <v>162</v>
      </c>
      <c r="B46" s="261">
        <v>1</v>
      </c>
      <c r="C46" s="261">
        <v>7</v>
      </c>
      <c r="D46" s="261">
        <v>7</v>
      </c>
      <c r="E46" s="261">
        <v>5</v>
      </c>
      <c r="I46" s="263">
        <v>5</v>
      </c>
      <c r="J46" s="264" t="s">
        <v>163</v>
      </c>
    </row>
    <row r="47" spans="1:10" x14ac:dyDescent="0.25">
      <c r="A47" s="278" t="s">
        <v>162</v>
      </c>
      <c r="B47" s="261">
        <v>1</v>
      </c>
      <c r="C47" s="261">
        <v>7</v>
      </c>
      <c r="D47" s="261">
        <v>7</v>
      </c>
      <c r="E47" s="261">
        <v>6</v>
      </c>
      <c r="I47" s="263">
        <v>6</v>
      </c>
      <c r="J47" s="264" t="s">
        <v>163</v>
      </c>
    </row>
    <row r="48" spans="1:10" x14ac:dyDescent="0.25">
      <c r="A48" s="278" t="s">
        <v>162</v>
      </c>
      <c r="B48" s="261">
        <v>1</v>
      </c>
      <c r="C48" s="261">
        <v>8</v>
      </c>
      <c r="D48" s="261">
        <v>8</v>
      </c>
      <c r="E48" s="261">
        <v>1</v>
      </c>
      <c r="I48" s="263">
        <v>1</v>
      </c>
      <c r="J48" s="264" t="s">
        <v>163</v>
      </c>
    </row>
    <row r="49" spans="1:10" x14ac:dyDescent="0.25">
      <c r="A49" s="278" t="s">
        <v>162</v>
      </c>
      <c r="B49" s="261">
        <v>1</v>
      </c>
      <c r="C49" s="261">
        <v>8</v>
      </c>
      <c r="D49" s="261">
        <v>8</v>
      </c>
      <c r="E49" s="261">
        <v>2</v>
      </c>
      <c r="I49" s="263">
        <v>2</v>
      </c>
      <c r="J49" s="264" t="s">
        <v>163</v>
      </c>
    </row>
    <row r="50" spans="1:10" x14ac:dyDescent="0.25">
      <c r="A50" s="278" t="s">
        <v>162</v>
      </c>
      <c r="B50" s="261">
        <v>1</v>
      </c>
      <c r="C50" s="261">
        <v>8</v>
      </c>
      <c r="D50" s="261">
        <v>8</v>
      </c>
      <c r="E50" s="261">
        <v>3</v>
      </c>
      <c r="I50" s="263">
        <v>3</v>
      </c>
      <c r="J50" s="264" t="s">
        <v>163</v>
      </c>
    </row>
    <row r="51" spans="1:10" x14ac:dyDescent="0.25">
      <c r="A51" s="278" t="s">
        <v>162</v>
      </c>
      <c r="B51" s="261">
        <v>1</v>
      </c>
      <c r="C51" s="261">
        <v>8</v>
      </c>
      <c r="D51" s="261">
        <v>8</v>
      </c>
      <c r="E51" s="261">
        <v>4</v>
      </c>
      <c r="I51" s="263">
        <v>4</v>
      </c>
      <c r="J51" s="264" t="s">
        <v>163</v>
      </c>
    </row>
    <row r="52" spans="1:10" x14ac:dyDescent="0.25">
      <c r="A52" s="278" t="s">
        <v>162</v>
      </c>
      <c r="B52" s="261">
        <v>1</v>
      </c>
      <c r="C52" s="261">
        <v>8</v>
      </c>
      <c r="D52" s="261">
        <v>8</v>
      </c>
      <c r="E52" s="261">
        <v>5</v>
      </c>
      <c r="I52" s="263">
        <v>5</v>
      </c>
      <c r="J52" s="264" t="s">
        <v>163</v>
      </c>
    </row>
    <row r="53" spans="1:10" x14ac:dyDescent="0.25">
      <c r="A53" s="278" t="s">
        <v>162</v>
      </c>
      <c r="B53" s="261">
        <v>1</v>
      </c>
      <c r="C53" s="261">
        <v>8</v>
      </c>
      <c r="D53" s="261">
        <v>8</v>
      </c>
      <c r="E53" s="261">
        <v>6</v>
      </c>
      <c r="I53" s="263">
        <v>6</v>
      </c>
      <c r="J53" s="264" t="s">
        <v>163</v>
      </c>
    </row>
    <row r="54" spans="1:10" x14ac:dyDescent="0.25">
      <c r="A54" s="278" t="s">
        <v>162</v>
      </c>
      <c r="B54" s="261">
        <v>1</v>
      </c>
      <c r="C54" s="261">
        <v>9</v>
      </c>
      <c r="D54" s="261">
        <v>9</v>
      </c>
      <c r="E54" s="261">
        <v>1</v>
      </c>
      <c r="I54" s="263">
        <v>1</v>
      </c>
      <c r="J54" s="264" t="s">
        <v>163</v>
      </c>
    </row>
    <row r="55" spans="1:10" x14ac:dyDescent="0.25">
      <c r="A55" s="278" t="s">
        <v>162</v>
      </c>
      <c r="B55" s="261">
        <v>1</v>
      </c>
      <c r="C55" s="261">
        <v>9</v>
      </c>
      <c r="D55" s="261">
        <v>9</v>
      </c>
      <c r="E55" s="261">
        <v>2</v>
      </c>
      <c r="I55" s="263">
        <v>2</v>
      </c>
      <c r="J55" s="264" t="s">
        <v>163</v>
      </c>
    </row>
    <row r="56" spans="1:10" x14ac:dyDescent="0.25">
      <c r="A56" s="278" t="s">
        <v>162</v>
      </c>
      <c r="B56" s="261">
        <v>1</v>
      </c>
      <c r="C56" s="261">
        <v>9</v>
      </c>
      <c r="D56" s="261">
        <v>9</v>
      </c>
      <c r="E56" s="261">
        <v>3</v>
      </c>
      <c r="I56" s="263">
        <v>3</v>
      </c>
      <c r="J56" s="264" t="s">
        <v>163</v>
      </c>
    </row>
    <row r="57" spans="1:10" x14ac:dyDescent="0.25">
      <c r="A57" s="278" t="s">
        <v>162</v>
      </c>
      <c r="B57" s="261">
        <v>1</v>
      </c>
      <c r="C57" s="261">
        <v>9</v>
      </c>
      <c r="D57" s="261">
        <v>9</v>
      </c>
      <c r="E57" s="261">
        <v>4</v>
      </c>
      <c r="I57" s="263">
        <v>4</v>
      </c>
      <c r="J57" s="264" t="s">
        <v>163</v>
      </c>
    </row>
    <row r="58" spans="1:10" x14ac:dyDescent="0.25">
      <c r="A58" s="278" t="s">
        <v>162</v>
      </c>
      <c r="B58" s="261">
        <v>1</v>
      </c>
      <c r="C58" s="261">
        <v>9</v>
      </c>
      <c r="D58" s="261">
        <v>9</v>
      </c>
      <c r="E58" s="261">
        <v>5</v>
      </c>
      <c r="I58" s="263">
        <v>5</v>
      </c>
      <c r="J58" s="264" t="s">
        <v>163</v>
      </c>
    </row>
    <row r="59" spans="1:10" x14ac:dyDescent="0.25">
      <c r="A59" s="278" t="s">
        <v>162</v>
      </c>
      <c r="B59" s="261">
        <v>1</v>
      </c>
      <c r="C59" s="261">
        <v>9</v>
      </c>
      <c r="D59" s="261">
        <v>9</v>
      </c>
      <c r="E59" s="261">
        <v>6</v>
      </c>
      <c r="I59" s="263">
        <v>6</v>
      </c>
      <c r="J59" s="264" t="s">
        <v>163</v>
      </c>
    </row>
    <row r="60" spans="1:10" x14ac:dyDescent="0.25">
      <c r="A60" s="278" t="s">
        <v>162</v>
      </c>
      <c r="B60" s="261">
        <v>1</v>
      </c>
      <c r="C60" s="261">
        <v>10</v>
      </c>
      <c r="D60" s="261">
        <v>10</v>
      </c>
      <c r="E60" s="261">
        <v>1</v>
      </c>
      <c r="I60" s="263">
        <v>1</v>
      </c>
      <c r="J60" s="264" t="s">
        <v>163</v>
      </c>
    </row>
    <row r="61" spans="1:10" x14ac:dyDescent="0.25">
      <c r="A61" s="278" t="s">
        <v>162</v>
      </c>
      <c r="B61" s="261">
        <v>1</v>
      </c>
      <c r="C61" s="261">
        <v>10</v>
      </c>
      <c r="D61" s="261">
        <v>10</v>
      </c>
      <c r="E61" s="261">
        <v>2</v>
      </c>
      <c r="I61" s="263">
        <v>2</v>
      </c>
      <c r="J61" s="264" t="s">
        <v>163</v>
      </c>
    </row>
    <row r="62" spans="1:10" x14ac:dyDescent="0.25">
      <c r="A62" s="278" t="s">
        <v>162</v>
      </c>
      <c r="B62" s="261">
        <v>1</v>
      </c>
      <c r="C62" s="261">
        <v>10</v>
      </c>
      <c r="D62" s="261">
        <v>10</v>
      </c>
      <c r="E62" s="261">
        <v>3</v>
      </c>
      <c r="I62" s="263">
        <v>3</v>
      </c>
      <c r="J62" s="264" t="s">
        <v>163</v>
      </c>
    </row>
    <row r="63" spans="1:10" x14ac:dyDescent="0.25">
      <c r="A63" s="278" t="s">
        <v>162</v>
      </c>
      <c r="B63" s="261">
        <v>1</v>
      </c>
      <c r="C63" s="261">
        <v>10</v>
      </c>
      <c r="D63" s="261">
        <v>10</v>
      </c>
      <c r="E63" s="261">
        <v>4</v>
      </c>
      <c r="I63" s="263">
        <v>4</v>
      </c>
      <c r="J63" s="264" t="s">
        <v>163</v>
      </c>
    </row>
    <row r="64" spans="1:10" x14ac:dyDescent="0.25">
      <c r="A64" s="278" t="s">
        <v>162</v>
      </c>
      <c r="B64" s="261">
        <v>1</v>
      </c>
      <c r="C64" s="261">
        <v>10</v>
      </c>
      <c r="D64" s="261">
        <v>10</v>
      </c>
      <c r="E64" s="261">
        <v>5</v>
      </c>
      <c r="I64" s="263">
        <v>5</v>
      </c>
      <c r="J64" s="264" t="s">
        <v>163</v>
      </c>
    </row>
    <row r="65" spans="1:10" x14ac:dyDescent="0.25">
      <c r="A65" s="278" t="s">
        <v>162</v>
      </c>
      <c r="B65" s="261">
        <v>1</v>
      </c>
      <c r="C65" s="261">
        <v>10</v>
      </c>
      <c r="D65" s="261">
        <v>10</v>
      </c>
      <c r="E65" s="261">
        <v>6</v>
      </c>
      <c r="I65" s="263">
        <v>6</v>
      </c>
      <c r="J65" s="264" t="s">
        <v>163</v>
      </c>
    </row>
    <row r="66" spans="1:10" x14ac:dyDescent="0.25">
      <c r="A66" s="278" t="s">
        <v>162</v>
      </c>
      <c r="B66" s="261">
        <v>1</v>
      </c>
      <c r="C66" s="261">
        <v>11</v>
      </c>
      <c r="D66" s="261">
        <v>11</v>
      </c>
      <c r="E66" s="261">
        <v>1</v>
      </c>
      <c r="I66" s="263">
        <v>1</v>
      </c>
      <c r="J66" s="264" t="s">
        <v>163</v>
      </c>
    </row>
    <row r="67" spans="1:10" x14ac:dyDescent="0.25">
      <c r="A67" s="278" t="s">
        <v>162</v>
      </c>
      <c r="B67" s="261">
        <v>1</v>
      </c>
      <c r="C67" s="261">
        <v>11</v>
      </c>
      <c r="D67" s="261">
        <v>11</v>
      </c>
      <c r="E67" s="261">
        <v>2</v>
      </c>
      <c r="I67" s="263">
        <v>2</v>
      </c>
      <c r="J67" s="264" t="s">
        <v>163</v>
      </c>
    </row>
    <row r="68" spans="1:10" x14ac:dyDescent="0.25">
      <c r="A68" s="278" t="s">
        <v>162</v>
      </c>
      <c r="B68" s="261">
        <v>1</v>
      </c>
      <c r="C68" s="261">
        <v>11</v>
      </c>
      <c r="D68" s="261">
        <v>11</v>
      </c>
      <c r="E68" s="261">
        <v>3</v>
      </c>
      <c r="I68" s="263">
        <v>3</v>
      </c>
      <c r="J68" s="264" t="s">
        <v>163</v>
      </c>
    </row>
    <row r="69" spans="1:10" x14ac:dyDescent="0.25">
      <c r="A69" s="278" t="s">
        <v>162</v>
      </c>
      <c r="B69" s="261">
        <v>1</v>
      </c>
      <c r="C69" s="261">
        <v>11</v>
      </c>
      <c r="D69" s="261">
        <v>11</v>
      </c>
      <c r="E69" s="261">
        <v>4</v>
      </c>
      <c r="I69" s="263">
        <v>4</v>
      </c>
      <c r="J69" s="264" t="s">
        <v>163</v>
      </c>
    </row>
    <row r="70" spans="1:10" x14ac:dyDescent="0.25">
      <c r="A70" s="278" t="s">
        <v>162</v>
      </c>
      <c r="B70" s="261">
        <v>1</v>
      </c>
      <c r="C70" s="261">
        <v>11</v>
      </c>
      <c r="D70" s="261">
        <v>11</v>
      </c>
      <c r="E70" s="261">
        <v>5</v>
      </c>
      <c r="I70" s="263">
        <v>5</v>
      </c>
      <c r="J70" s="264" t="s">
        <v>163</v>
      </c>
    </row>
    <row r="71" spans="1:10" x14ac:dyDescent="0.25">
      <c r="A71" s="278" t="s">
        <v>162</v>
      </c>
      <c r="B71" s="261">
        <v>1</v>
      </c>
      <c r="C71" s="261">
        <v>11</v>
      </c>
      <c r="D71" s="261">
        <v>11</v>
      </c>
      <c r="E71" s="261">
        <v>6</v>
      </c>
      <c r="I71" s="263">
        <v>6</v>
      </c>
      <c r="J71" s="264" t="s">
        <v>163</v>
      </c>
    </row>
    <row r="72" spans="1:10" x14ac:dyDescent="0.25">
      <c r="A72" s="278" t="s">
        <v>162</v>
      </c>
      <c r="B72" s="261">
        <v>1</v>
      </c>
      <c r="C72" s="261">
        <v>12</v>
      </c>
      <c r="D72" s="261">
        <v>12</v>
      </c>
      <c r="E72" s="261">
        <v>1</v>
      </c>
      <c r="I72" s="263">
        <v>1</v>
      </c>
      <c r="J72" s="264" t="s">
        <v>163</v>
      </c>
    </row>
    <row r="73" spans="1:10" x14ac:dyDescent="0.25">
      <c r="A73" s="278" t="s">
        <v>162</v>
      </c>
      <c r="B73" s="261">
        <v>1</v>
      </c>
      <c r="C73" s="261">
        <v>12</v>
      </c>
      <c r="D73" s="261">
        <v>12</v>
      </c>
      <c r="E73" s="261">
        <v>2</v>
      </c>
      <c r="I73" s="263">
        <v>2</v>
      </c>
      <c r="J73" s="264" t="s">
        <v>163</v>
      </c>
    </row>
    <row r="74" spans="1:10" x14ac:dyDescent="0.25">
      <c r="A74" s="278" t="s">
        <v>162</v>
      </c>
      <c r="B74" s="261">
        <v>1</v>
      </c>
      <c r="C74" s="261">
        <v>12</v>
      </c>
      <c r="D74" s="261">
        <v>12</v>
      </c>
      <c r="E74" s="261">
        <v>3</v>
      </c>
      <c r="I74" s="263">
        <v>3</v>
      </c>
      <c r="J74" s="264" t="s">
        <v>163</v>
      </c>
    </row>
    <row r="75" spans="1:10" x14ac:dyDescent="0.25">
      <c r="A75" s="278" t="s">
        <v>162</v>
      </c>
      <c r="B75" s="261">
        <v>1</v>
      </c>
      <c r="C75" s="261">
        <v>12</v>
      </c>
      <c r="D75" s="261">
        <v>12</v>
      </c>
      <c r="E75" s="261">
        <v>4</v>
      </c>
      <c r="I75" s="263">
        <v>4</v>
      </c>
      <c r="J75" s="264" t="s">
        <v>163</v>
      </c>
    </row>
    <row r="76" spans="1:10" x14ac:dyDescent="0.25">
      <c r="A76" s="278" t="s">
        <v>162</v>
      </c>
      <c r="B76" s="261">
        <v>1</v>
      </c>
      <c r="C76" s="261">
        <v>12</v>
      </c>
      <c r="D76" s="261">
        <v>12</v>
      </c>
      <c r="E76" s="261">
        <v>5</v>
      </c>
      <c r="I76" s="263">
        <v>5</v>
      </c>
      <c r="J76" s="264" t="s">
        <v>163</v>
      </c>
    </row>
    <row r="77" spans="1:10" x14ac:dyDescent="0.25">
      <c r="A77" s="278" t="s">
        <v>162</v>
      </c>
      <c r="B77" s="261">
        <v>1</v>
      </c>
      <c r="C77" s="261">
        <v>12</v>
      </c>
      <c r="D77" s="261">
        <v>12</v>
      </c>
      <c r="E77" s="261">
        <v>6</v>
      </c>
      <c r="I77" s="263">
        <v>6</v>
      </c>
      <c r="J77" s="264" t="s">
        <v>163</v>
      </c>
    </row>
    <row r="78" spans="1:10" x14ac:dyDescent="0.25">
      <c r="A78" s="278" t="s">
        <v>162</v>
      </c>
      <c r="B78" s="261">
        <v>1</v>
      </c>
      <c r="C78" s="261">
        <v>13</v>
      </c>
      <c r="D78" s="261">
        <v>13</v>
      </c>
      <c r="E78" s="261">
        <v>1</v>
      </c>
      <c r="I78" s="263">
        <v>1</v>
      </c>
      <c r="J78" s="264" t="s">
        <v>163</v>
      </c>
    </row>
    <row r="79" spans="1:10" x14ac:dyDescent="0.25">
      <c r="A79" s="278" t="s">
        <v>162</v>
      </c>
      <c r="B79" s="261">
        <v>1</v>
      </c>
      <c r="C79" s="261">
        <v>13</v>
      </c>
      <c r="D79" s="261">
        <v>13</v>
      </c>
      <c r="E79" s="261">
        <v>2</v>
      </c>
      <c r="I79" s="263">
        <v>2</v>
      </c>
      <c r="J79" s="264" t="s">
        <v>163</v>
      </c>
    </row>
    <row r="80" spans="1:10" x14ac:dyDescent="0.25">
      <c r="A80" s="278" t="s">
        <v>162</v>
      </c>
      <c r="B80" s="261">
        <v>1</v>
      </c>
      <c r="C80" s="261">
        <v>13</v>
      </c>
      <c r="D80" s="261">
        <v>13</v>
      </c>
      <c r="E80" s="261">
        <v>3</v>
      </c>
      <c r="I80" s="263">
        <v>3</v>
      </c>
      <c r="J80" s="264" t="s">
        <v>163</v>
      </c>
    </row>
    <row r="81" spans="1:10" x14ac:dyDescent="0.25">
      <c r="A81" s="278" t="s">
        <v>162</v>
      </c>
      <c r="B81" s="261">
        <v>1</v>
      </c>
      <c r="C81" s="261">
        <v>13</v>
      </c>
      <c r="D81" s="261">
        <v>13</v>
      </c>
      <c r="E81" s="261">
        <v>4</v>
      </c>
      <c r="I81" s="263">
        <v>4</v>
      </c>
      <c r="J81" s="264" t="s">
        <v>163</v>
      </c>
    </row>
    <row r="82" spans="1:10" x14ac:dyDescent="0.25">
      <c r="A82" s="278" t="s">
        <v>162</v>
      </c>
      <c r="B82" s="261">
        <v>1</v>
      </c>
      <c r="C82" s="261">
        <v>13</v>
      </c>
      <c r="D82" s="261">
        <v>13</v>
      </c>
      <c r="E82" s="261">
        <v>5</v>
      </c>
      <c r="I82" s="263">
        <v>5</v>
      </c>
      <c r="J82" s="264" t="s">
        <v>163</v>
      </c>
    </row>
    <row r="83" spans="1:10" x14ac:dyDescent="0.25">
      <c r="A83" s="278" t="s">
        <v>162</v>
      </c>
      <c r="B83" s="261">
        <v>1</v>
      </c>
      <c r="C83" s="261">
        <v>13</v>
      </c>
      <c r="D83" s="261">
        <v>13</v>
      </c>
      <c r="E83" s="261">
        <v>6</v>
      </c>
      <c r="I83" s="263">
        <v>6</v>
      </c>
      <c r="J83" s="264" t="s">
        <v>163</v>
      </c>
    </row>
    <row r="84" spans="1:10" x14ac:dyDescent="0.25">
      <c r="A84" s="278" t="s">
        <v>162</v>
      </c>
      <c r="B84" s="261">
        <v>1</v>
      </c>
      <c r="C84" s="261">
        <v>14</v>
      </c>
      <c r="D84" s="261">
        <v>14</v>
      </c>
      <c r="E84" s="261">
        <v>1</v>
      </c>
      <c r="I84" s="263">
        <v>1</v>
      </c>
      <c r="J84" s="264" t="s">
        <v>163</v>
      </c>
    </row>
    <row r="85" spans="1:10" x14ac:dyDescent="0.25">
      <c r="A85" s="278" t="s">
        <v>162</v>
      </c>
      <c r="B85" s="261">
        <v>1</v>
      </c>
      <c r="C85" s="261">
        <v>14</v>
      </c>
      <c r="D85" s="261">
        <v>14</v>
      </c>
      <c r="E85" s="261">
        <v>2</v>
      </c>
      <c r="I85" s="263">
        <v>2</v>
      </c>
      <c r="J85" s="264" t="s">
        <v>163</v>
      </c>
    </row>
    <row r="86" spans="1:10" x14ac:dyDescent="0.25">
      <c r="A86" s="278" t="s">
        <v>162</v>
      </c>
      <c r="B86" s="261">
        <v>1</v>
      </c>
      <c r="C86" s="261">
        <v>14</v>
      </c>
      <c r="D86" s="261">
        <v>14</v>
      </c>
      <c r="E86" s="261">
        <v>3</v>
      </c>
      <c r="I86" s="263">
        <v>3</v>
      </c>
      <c r="J86" s="264" t="s">
        <v>163</v>
      </c>
    </row>
    <row r="87" spans="1:10" x14ac:dyDescent="0.25">
      <c r="A87" s="278" t="s">
        <v>162</v>
      </c>
      <c r="B87" s="261">
        <v>1</v>
      </c>
      <c r="C87" s="261">
        <v>14</v>
      </c>
      <c r="D87" s="261">
        <v>14</v>
      </c>
      <c r="E87" s="261">
        <v>4</v>
      </c>
      <c r="I87" s="263">
        <v>4</v>
      </c>
      <c r="J87" s="264" t="s">
        <v>163</v>
      </c>
    </row>
    <row r="88" spans="1:10" x14ac:dyDescent="0.25">
      <c r="A88" s="278" t="s">
        <v>162</v>
      </c>
      <c r="B88" s="261">
        <v>1</v>
      </c>
      <c r="C88" s="261">
        <v>14</v>
      </c>
      <c r="D88" s="261">
        <v>14</v>
      </c>
      <c r="E88" s="261">
        <v>5</v>
      </c>
      <c r="I88" s="263">
        <v>5</v>
      </c>
      <c r="J88" s="264" t="s">
        <v>163</v>
      </c>
    </row>
    <row r="89" spans="1:10" x14ac:dyDescent="0.25">
      <c r="A89" s="278" t="s">
        <v>162</v>
      </c>
      <c r="B89" s="261">
        <v>1</v>
      </c>
      <c r="C89" s="261">
        <v>14</v>
      </c>
      <c r="D89" s="261">
        <v>14</v>
      </c>
      <c r="E89" s="261">
        <v>6</v>
      </c>
      <c r="I89" s="263">
        <v>6</v>
      </c>
      <c r="J89" s="264" t="s">
        <v>163</v>
      </c>
    </row>
    <row r="90" spans="1:10" x14ac:dyDescent="0.25">
      <c r="A90" s="278" t="s">
        <v>162</v>
      </c>
      <c r="B90" s="261">
        <v>1</v>
      </c>
      <c r="C90" s="261">
        <v>15</v>
      </c>
      <c r="D90" s="261">
        <v>15</v>
      </c>
      <c r="E90" s="261">
        <v>1</v>
      </c>
      <c r="I90" s="263">
        <v>1</v>
      </c>
      <c r="J90" s="264" t="s">
        <v>163</v>
      </c>
    </row>
    <row r="91" spans="1:10" x14ac:dyDescent="0.25">
      <c r="A91" s="278" t="s">
        <v>162</v>
      </c>
      <c r="B91" s="261">
        <v>1</v>
      </c>
      <c r="C91" s="261">
        <v>15</v>
      </c>
      <c r="D91" s="261">
        <v>15</v>
      </c>
      <c r="E91" s="261">
        <v>2</v>
      </c>
      <c r="I91" s="263">
        <v>2</v>
      </c>
      <c r="J91" s="264" t="s">
        <v>163</v>
      </c>
    </row>
    <row r="92" spans="1:10" x14ac:dyDescent="0.25">
      <c r="A92" s="278" t="s">
        <v>162</v>
      </c>
      <c r="B92" s="261">
        <v>1</v>
      </c>
      <c r="C92" s="261">
        <v>15</v>
      </c>
      <c r="D92" s="261">
        <v>15</v>
      </c>
      <c r="E92" s="261">
        <v>3</v>
      </c>
      <c r="I92" s="263">
        <v>3</v>
      </c>
      <c r="J92" s="264" t="s">
        <v>163</v>
      </c>
    </row>
    <row r="93" spans="1:10" x14ac:dyDescent="0.25">
      <c r="A93" s="278" t="s">
        <v>162</v>
      </c>
      <c r="B93" s="261">
        <v>1</v>
      </c>
      <c r="C93" s="261">
        <v>15</v>
      </c>
      <c r="D93" s="261">
        <v>15</v>
      </c>
      <c r="E93" s="261">
        <v>4</v>
      </c>
      <c r="I93" s="263">
        <v>4</v>
      </c>
      <c r="J93" s="264" t="s">
        <v>163</v>
      </c>
    </row>
    <row r="94" spans="1:10" x14ac:dyDescent="0.25">
      <c r="A94" s="278" t="s">
        <v>162</v>
      </c>
      <c r="B94" s="261">
        <v>1</v>
      </c>
      <c r="C94" s="261">
        <v>15</v>
      </c>
      <c r="D94" s="261">
        <v>15</v>
      </c>
      <c r="E94" s="261">
        <v>5</v>
      </c>
      <c r="I94" s="263">
        <v>5</v>
      </c>
      <c r="J94" s="264" t="s">
        <v>163</v>
      </c>
    </row>
    <row r="95" spans="1:10" x14ac:dyDescent="0.25">
      <c r="A95" s="278" t="s">
        <v>162</v>
      </c>
      <c r="B95" s="261">
        <v>1</v>
      </c>
      <c r="C95" s="261">
        <v>15</v>
      </c>
      <c r="D95" s="261">
        <v>15</v>
      </c>
      <c r="E95" s="261">
        <v>6</v>
      </c>
      <c r="I95" s="263">
        <v>6</v>
      </c>
      <c r="J95" s="264" t="s">
        <v>163</v>
      </c>
    </row>
    <row r="96" spans="1:10" x14ac:dyDescent="0.25">
      <c r="A96" s="278" t="s">
        <v>162</v>
      </c>
      <c r="B96" s="261">
        <v>1</v>
      </c>
      <c r="C96" s="261">
        <v>16</v>
      </c>
      <c r="D96" s="261">
        <v>16</v>
      </c>
      <c r="E96" s="261">
        <v>1</v>
      </c>
      <c r="I96" s="263">
        <v>1</v>
      </c>
      <c r="J96" s="264" t="s">
        <v>163</v>
      </c>
    </row>
    <row r="97" spans="1:10" x14ac:dyDescent="0.25">
      <c r="A97" s="278" t="s">
        <v>162</v>
      </c>
      <c r="B97" s="261">
        <v>1</v>
      </c>
      <c r="C97" s="261">
        <v>16</v>
      </c>
      <c r="D97" s="261">
        <v>16</v>
      </c>
      <c r="E97" s="261">
        <v>2</v>
      </c>
      <c r="I97" s="263">
        <v>2</v>
      </c>
      <c r="J97" s="264" t="s">
        <v>163</v>
      </c>
    </row>
    <row r="98" spans="1:10" x14ac:dyDescent="0.25">
      <c r="A98" s="278" t="s">
        <v>162</v>
      </c>
      <c r="B98" s="261">
        <v>1</v>
      </c>
      <c r="C98" s="261">
        <v>16</v>
      </c>
      <c r="D98" s="261">
        <v>16</v>
      </c>
      <c r="E98" s="261">
        <v>3</v>
      </c>
      <c r="I98" s="263">
        <v>3</v>
      </c>
      <c r="J98" s="264" t="s">
        <v>163</v>
      </c>
    </row>
    <row r="99" spans="1:10" x14ac:dyDescent="0.25">
      <c r="A99" s="278" t="s">
        <v>162</v>
      </c>
      <c r="B99" s="261">
        <v>1</v>
      </c>
      <c r="C99" s="261">
        <v>16</v>
      </c>
      <c r="D99" s="261">
        <v>16</v>
      </c>
      <c r="E99" s="261">
        <v>4</v>
      </c>
      <c r="I99" s="263">
        <v>4</v>
      </c>
      <c r="J99" s="264" t="s">
        <v>163</v>
      </c>
    </row>
    <row r="100" spans="1:10" x14ac:dyDescent="0.25">
      <c r="A100" s="278" t="s">
        <v>162</v>
      </c>
      <c r="B100" s="261">
        <v>1</v>
      </c>
      <c r="C100" s="261">
        <v>16</v>
      </c>
      <c r="D100" s="261">
        <v>16</v>
      </c>
      <c r="E100" s="261">
        <v>5</v>
      </c>
      <c r="I100" s="263">
        <v>5</v>
      </c>
      <c r="J100" s="264" t="s">
        <v>163</v>
      </c>
    </row>
    <row r="101" spans="1:10" x14ac:dyDescent="0.25">
      <c r="A101" s="278" t="s">
        <v>162</v>
      </c>
      <c r="B101" s="261">
        <v>1</v>
      </c>
      <c r="C101" s="261">
        <v>16</v>
      </c>
      <c r="D101" s="261">
        <v>16</v>
      </c>
      <c r="E101" s="261">
        <v>6</v>
      </c>
      <c r="I101" s="263">
        <v>6</v>
      </c>
      <c r="J101" s="264" t="s">
        <v>163</v>
      </c>
    </row>
    <row r="102" spans="1:10" x14ac:dyDescent="0.25">
      <c r="A102" s="278" t="s">
        <v>162</v>
      </c>
      <c r="B102" s="261">
        <v>1</v>
      </c>
      <c r="C102" s="261">
        <v>17</v>
      </c>
      <c r="D102" s="261">
        <v>17</v>
      </c>
      <c r="E102" s="261">
        <v>1</v>
      </c>
      <c r="I102" s="263">
        <v>1</v>
      </c>
      <c r="J102" s="264" t="s">
        <v>163</v>
      </c>
    </row>
    <row r="103" spans="1:10" x14ac:dyDescent="0.25">
      <c r="A103" s="278" t="s">
        <v>162</v>
      </c>
      <c r="B103" s="261">
        <v>1</v>
      </c>
      <c r="C103" s="261">
        <v>17</v>
      </c>
      <c r="D103" s="261">
        <v>17</v>
      </c>
      <c r="E103" s="261">
        <v>2</v>
      </c>
      <c r="I103" s="263">
        <v>2</v>
      </c>
      <c r="J103" s="264" t="s">
        <v>163</v>
      </c>
    </row>
    <row r="104" spans="1:10" x14ac:dyDescent="0.25">
      <c r="A104" s="278" t="s">
        <v>162</v>
      </c>
      <c r="B104" s="261">
        <v>1</v>
      </c>
      <c r="C104" s="261">
        <v>17</v>
      </c>
      <c r="D104" s="261">
        <v>17</v>
      </c>
      <c r="E104" s="261">
        <v>3</v>
      </c>
      <c r="I104" s="263">
        <v>3</v>
      </c>
      <c r="J104" s="264" t="s">
        <v>163</v>
      </c>
    </row>
    <row r="105" spans="1:10" x14ac:dyDescent="0.25">
      <c r="A105" s="278" t="s">
        <v>162</v>
      </c>
      <c r="B105" s="261">
        <v>1</v>
      </c>
      <c r="C105" s="261">
        <v>17</v>
      </c>
      <c r="D105" s="261">
        <v>17</v>
      </c>
      <c r="E105" s="261">
        <v>4</v>
      </c>
      <c r="I105" s="263">
        <v>4</v>
      </c>
      <c r="J105" s="264" t="s">
        <v>163</v>
      </c>
    </row>
    <row r="106" spans="1:10" x14ac:dyDescent="0.25">
      <c r="A106" s="278" t="s">
        <v>162</v>
      </c>
      <c r="B106" s="261">
        <v>1</v>
      </c>
      <c r="C106" s="261">
        <v>17</v>
      </c>
      <c r="D106" s="261">
        <v>17</v>
      </c>
      <c r="E106" s="261">
        <v>5</v>
      </c>
      <c r="I106" s="263">
        <v>5</v>
      </c>
      <c r="J106" s="264" t="s">
        <v>163</v>
      </c>
    </row>
    <row r="107" spans="1:10" x14ac:dyDescent="0.25">
      <c r="A107" s="278" t="s">
        <v>162</v>
      </c>
      <c r="B107" s="261">
        <v>1</v>
      </c>
      <c r="C107" s="261">
        <v>17</v>
      </c>
      <c r="D107" s="261">
        <v>17</v>
      </c>
      <c r="E107" s="261">
        <v>6</v>
      </c>
      <c r="I107" s="263">
        <v>6</v>
      </c>
      <c r="J107" s="264" t="s">
        <v>163</v>
      </c>
    </row>
    <row r="108" spans="1:10" x14ac:dyDescent="0.25">
      <c r="A108" s="278" t="s">
        <v>162</v>
      </c>
      <c r="B108" s="261">
        <v>1</v>
      </c>
      <c r="C108" s="261">
        <v>18</v>
      </c>
      <c r="D108" s="261">
        <v>18</v>
      </c>
      <c r="E108" s="261">
        <v>1</v>
      </c>
      <c r="I108" s="263">
        <v>1</v>
      </c>
      <c r="J108" s="264" t="s">
        <v>163</v>
      </c>
    </row>
    <row r="109" spans="1:10" x14ac:dyDescent="0.25">
      <c r="A109" s="278" t="s">
        <v>162</v>
      </c>
      <c r="B109" s="261">
        <v>1</v>
      </c>
      <c r="C109" s="261">
        <v>18</v>
      </c>
      <c r="D109" s="261">
        <v>18</v>
      </c>
      <c r="E109" s="261">
        <v>2</v>
      </c>
      <c r="I109" s="263">
        <v>2</v>
      </c>
      <c r="J109" s="264" t="s">
        <v>163</v>
      </c>
    </row>
    <row r="110" spans="1:10" x14ac:dyDescent="0.25">
      <c r="A110" s="278" t="s">
        <v>162</v>
      </c>
      <c r="B110" s="261">
        <v>1</v>
      </c>
      <c r="C110" s="261">
        <v>18</v>
      </c>
      <c r="D110" s="261">
        <v>18</v>
      </c>
      <c r="E110" s="261">
        <v>3</v>
      </c>
      <c r="I110" s="263">
        <v>3</v>
      </c>
      <c r="J110" s="264" t="s">
        <v>163</v>
      </c>
    </row>
    <row r="111" spans="1:10" x14ac:dyDescent="0.25">
      <c r="A111" s="278" t="s">
        <v>162</v>
      </c>
      <c r="B111" s="261">
        <v>1</v>
      </c>
      <c r="C111" s="261">
        <v>18</v>
      </c>
      <c r="D111" s="261">
        <v>18</v>
      </c>
      <c r="E111" s="261">
        <v>4</v>
      </c>
      <c r="I111" s="263">
        <v>4</v>
      </c>
      <c r="J111" s="264" t="s">
        <v>163</v>
      </c>
    </row>
    <row r="112" spans="1:10" x14ac:dyDescent="0.25">
      <c r="A112" s="278" t="s">
        <v>162</v>
      </c>
      <c r="B112" s="261">
        <v>1</v>
      </c>
      <c r="C112" s="261">
        <v>18</v>
      </c>
      <c r="D112" s="261">
        <v>18</v>
      </c>
      <c r="E112" s="261">
        <v>5</v>
      </c>
      <c r="I112" s="263">
        <v>5</v>
      </c>
      <c r="J112" s="264" t="s">
        <v>163</v>
      </c>
    </row>
    <row r="113" spans="1:10" x14ac:dyDescent="0.25">
      <c r="A113" s="278" t="s">
        <v>162</v>
      </c>
      <c r="B113" s="261">
        <v>1</v>
      </c>
      <c r="C113" s="261">
        <v>18</v>
      </c>
      <c r="D113" s="261">
        <v>18</v>
      </c>
      <c r="E113" s="261">
        <v>6</v>
      </c>
      <c r="I113" s="263">
        <v>6</v>
      </c>
      <c r="J113" s="264" t="s">
        <v>163</v>
      </c>
    </row>
    <row r="114" spans="1:10" x14ac:dyDescent="0.25">
      <c r="A114" s="278" t="s">
        <v>162</v>
      </c>
      <c r="B114" s="261">
        <v>1</v>
      </c>
      <c r="C114" s="261">
        <v>19</v>
      </c>
      <c r="D114" s="261">
        <v>19</v>
      </c>
      <c r="E114" s="261">
        <v>1</v>
      </c>
      <c r="I114" s="263">
        <v>1</v>
      </c>
      <c r="J114" s="264" t="s">
        <v>163</v>
      </c>
    </row>
    <row r="115" spans="1:10" x14ac:dyDescent="0.25">
      <c r="A115" s="278" t="s">
        <v>162</v>
      </c>
      <c r="B115" s="261">
        <v>1</v>
      </c>
      <c r="C115" s="261">
        <v>19</v>
      </c>
      <c r="D115" s="261">
        <v>19</v>
      </c>
      <c r="E115" s="261">
        <v>2</v>
      </c>
      <c r="I115" s="263">
        <v>2</v>
      </c>
      <c r="J115" s="264" t="s">
        <v>163</v>
      </c>
    </row>
    <row r="116" spans="1:10" x14ac:dyDescent="0.25">
      <c r="A116" s="278" t="s">
        <v>162</v>
      </c>
      <c r="B116" s="261">
        <v>1</v>
      </c>
      <c r="C116" s="261">
        <v>19</v>
      </c>
      <c r="D116" s="261">
        <v>19</v>
      </c>
      <c r="E116" s="261">
        <v>3</v>
      </c>
      <c r="I116" s="263">
        <v>3</v>
      </c>
      <c r="J116" s="264" t="s">
        <v>163</v>
      </c>
    </row>
    <row r="117" spans="1:10" x14ac:dyDescent="0.25">
      <c r="A117" s="278" t="s">
        <v>162</v>
      </c>
      <c r="B117" s="261">
        <v>1</v>
      </c>
      <c r="C117" s="261">
        <v>19</v>
      </c>
      <c r="D117" s="261">
        <v>19</v>
      </c>
      <c r="E117" s="261">
        <v>4</v>
      </c>
      <c r="I117" s="263">
        <v>4</v>
      </c>
      <c r="J117" s="264" t="s">
        <v>163</v>
      </c>
    </row>
    <row r="118" spans="1:10" x14ac:dyDescent="0.25">
      <c r="A118" s="278" t="s">
        <v>162</v>
      </c>
      <c r="B118" s="261">
        <v>1</v>
      </c>
      <c r="C118" s="261">
        <v>19</v>
      </c>
      <c r="D118" s="261">
        <v>19</v>
      </c>
      <c r="E118" s="261">
        <v>5</v>
      </c>
      <c r="I118" s="263">
        <v>5</v>
      </c>
      <c r="J118" s="264" t="s">
        <v>163</v>
      </c>
    </row>
    <row r="119" spans="1:10" x14ac:dyDescent="0.25">
      <c r="A119" s="278" t="s">
        <v>162</v>
      </c>
      <c r="B119" s="261">
        <v>1</v>
      </c>
      <c r="C119" s="261">
        <v>19</v>
      </c>
      <c r="D119" s="261">
        <v>19</v>
      </c>
      <c r="E119" s="261">
        <v>6</v>
      </c>
      <c r="I119" s="263">
        <v>6</v>
      </c>
      <c r="J119" s="264" t="s">
        <v>163</v>
      </c>
    </row>
    <row r="120" spans="1:10" x14ac:dyDescent="0.25">
      <c r="A120" s="278" t="s">
        <v>162</v>
      </c>
      <c r="B120" s="261">
        <v>1</v>
      </c>
      <c r="C120" s="261">
        <v>20</v>
      </c>
      <c r="D120" s="261">
        <v>20</v>
      </c>
      <c r="E120" s="261">
        <v>1</v>
      </c>
      <c r="I120" s="263">
        <v>1</v>
      </c>
      <c r="J120" s="264" t="s">
        <v>163</v>
      </c>
    </row>
    <row r="121" spans="1:10" x14ac:dyDescent="0.25">
      <c r="A121" s="278" t="s">
        <v>162</v>
      </c>
      <c r="B121" s="261">
        <v>1</v>
      </c>
      <c r="C121" s="261">
        <v>20</v>
      </c>
      <c r="D121" s="261">
        <v>20</v>
      </c>
      <c r="E121" s="261">
        <v>2</v>
      </c>
      <c r="I121" s="263">
        <v>2</v>
      </c>
      <c r="J121" s="264" t="s">
        <v>163</v>
      </c>
    </row>
    <row r="122" spans="1:10" x14ac:dyDescent="0.25">
      <c r="A122" s="278" t="s">
        <v>162</v>
      </c>
      <c r="B122" s="261">
        <v>1</v>
      </c>
      <c r="C122" s="261">
        <v>20</v>
      </c>
      <c r="D122" s="261">
        <v>20</v>
      </c>
      <c r="E122" s="261">
        <v>3</v>
      </c>
      <c r="I122" s="263">
        <v>3</v>
      </c>
      <c r="J122" s="264" t="s">
        <v>163</v>
      </c>
    </row>
    <row r="123" spans="1:10" x14ac:dyDescent="0.25">
      <c r="A123" s="278" t="s">
        <v>162</v>
      </c>
      <c r="B123" s="261">
        <v>1</v>
      </c>
      <c r="C123" s="261">
        <v>20</v>
      </c>
      <c r="D123" s="261">
        <v>20</v>
      </c>
      <c r="E123" s="261">
        <v>4</v>
      </c>
      <c r="I123" s="263">
        <v>4</v>
      </c>
      <c r="J123" s="264" t="s">
        <v>163</v>
      </c>
    </row>
    <row r="124" spans="1:10" x14ac:dyDescent="0.25">
      <c r="A124" s="278" t="s">
        <v>162</v>
      </c>
      <c r="B124" s="261">
        <v>1</v>
      </c>
      <c r="C124" s="261">
        <v>20</v>
      </c>
      <c r="D124" s="261">
        <v>20</v>
      </c>
      <c r="E124" s="261">
        <v>5</v>
      </c>
      <c r="I124" s="263">
        <v>5</v>
      </c>
      <c r="J124" s="264" t="s">
        <v>163</v>
      </c>
    </row>
    <row r="125" spans="1:10" x14ac:dyDescent="0.25">
      <c r="A125" s="278" t="s">
        <v>162</v>
      </c>
      <c r="B125" s="261">
        <v>1</v>
      </c>
      <c r="C125" s="261">
        <v>20</v>
      </c>
      <c r="D125" s="261">
        <v>20</v>
      </c>
      <c r="E125" s="261">
        <v>6</v>
      </c>
      <c r="I125" s="263">
        <v>6</v>
      </c>
      <c r="J125" s="264" t="s">
        <v>163</v>
      </c>
    </row>
    <row r="126" spans="1:10" x14ac:dyDescent="0.25">
      <c r="A126" s="278" t="s">
        <v>162</v>
      </c>
      <c r="B126" s="261">
        <v>1</v>
      </c>
      <c r="C126" s="261">
        <v>21</v>
      </c>
      <c r="D126" s="261">
        <v>21</v>
      </c>
      <c r="E126" s="261">
        <v>1</v>
      </c>
      <c r="I126" s="263">
        <v>1</v>
      </c>
      <c r="J126" s="264" t="s">
        <v>163</v>
      </c>
    </row>
    <row r="127" spans="1:10" x14ac:dyDescent="0.25">
      <c r="A127" s="278" t="s">
        <v>162</v>
      </c>
      <c r="B127" s="261">
        <v>1</v>
      </c>
      <c r="C127" s="261">
        <v>21</v>
      </c>
      <c r="D127" s="261">
        <v>21</v>
      </c>
      <c r="E127" s="261">
        <v>2</v>
      </c>
      <c r="I127" s="263">
        <v>2</v>
      </c>
      <c r="J127" s="264" t="s">
        <v>163</v>
      </c>
    </row>
    <row r="128" spans="1:10" x14ac:dyDescent="0.25">
      <c r="A128" s="278" t="s">
        <v>162</v>
      </c>
      <c r="B128" s="261">
        <v>1</v>
      </c>
      <c r="C128" s="261">
        <v>21</v>
      </c>
      <c r="D128" s="261">
        <v>21</v>
      </c>
      <c r="E128" s="261">
        <v>3</v>
      </c>
      <c r="I128" s="263">
        <v>3</v>
      </c>
      <c r="J128" s="264" t="s">
        <v>163</v>
      </c>
    </row>
    <row r="129" spans="1:10" x14ac:dyDescent="0.25">
      <c r="A129" s="278" t="s">
        <v>162</v>
      </c>
      <c r="B129" s="261">
        <v>1</v>
      </c>
      <c r="C129" s="261">
        <v>21</v>
      </c>
      <c r="D129" s="261">
        <v>21</v>
      </c>
      <c r="E129" s="261">
        <v>4</v>
      </c>
      <c r="I129" s="263">
        <v>4</v>
      </c>
      <c r="J129" s="264" t="s">
        <v>163</v>
      </c>
    </row>
    <row r="130" spans="1:10" x14ac:dyDescent="0.25">
      <c r="A130" s="278" t="s">
        <v>162</v>
      </c>
      <c r="B130" s="261">
        <v>1</v>
      </c>
      <c r="C130" s="261">
        <v>21</v>
      </c>
      <c r="D130" s="261">
        <v>21</v>
      </c>
      <c r="E130" s="261">
        <v>5</v>
      </c>
      <c r="I130" s="263">
        <v>5</v>
      </c>
      <c r="J130" s="264" t="s">
        <v>163</v>
      </c>
    </row>
    <row r="131" spans="1:10" x14ac:dyDescent="0.25">
      <c r="A131" s="278" t="s">
        <v>162</v>
      </c>
      <c r="B131" s="261">
        <v>1</v>
      </c>
      <c r="C131" s="261">
        <v>21</v>
      </c>
      <c r="D131" s="261">
        <v>21</v>
      </c>
      <c r="E131" s="261">
        <v>6</v>
      </c>
      <c r="I131" s="263">
        <v>6</v>
      </c>
      <c r="J131" s="264" t="s">
        <v>163</v>
      </c>
    </row>
    <row r="132" spans="1:10" x14ac:dyDescent="0.25">
      <c r="A132" s="278" t="s">
        <v>162</v>
      </c>
      <c r="B132" s="261">
        <v>1</v>
      </c>
      <c r="C132" s="261">
        <v>22</v>
      </c>
      <c r="D132" s="261">
        <v>22</v>
      </c>
      <c r="E132" s="261">
        <v>1</v>
      </c>
      <c r="I132" s="263">
        <v>1</v>
      </c>
      <c r="J132" s="264" t="s">
        <v>163</v>
      </c>
    </row>
    <row r="133" spans="1:10" x14ac:dyDescent="0.25">
      <c r="A133" s="278" t="s">
        <v>162</v>
      </c>
      <c r="B133" s="261">
        <v>1</v>
      </c>
      <c r="C133" s="261">
        <v>22</v>
      </c>
      <c r="D133" s="261">
        <v>22</v>
      </c>
      <c r="E133" s="261">
        <v>2</v>
      </c>
      <c r="I133" s="263">
        <v>2</v>
      </c>
      <c r="J133" s="264" t="s">
        <v>163</v>
      </c>
    </row>
    <row r="134" spans="1:10" x14ac:dyDescent="0.25">
      <c r="A134" s="278" t="s">
        <v>162</v>
      </c>
      <c r="B134" s="261">
        <v>1</v>
      </c>
      <c r="C134" s="261">
        <v>22</v>
      </c>
      <c r="D134" s="261">
        <v>22</v>
      </c>
      <c r="E134" s="261">
        <v>3</v>
      </c>
      <c r="I134" s="263">
        <v>3</v>
      </c>
      <c r="J134" s="264" t="s">
        <v>163</v>
      </c>
    </row>
    <row r="135" spans="1:10" x14ac:dyDescent="0.25">
      <c r="A135" s="278" t="s">
        <v>162</v>
      </c>
      <c r="B135" s="261">
        <v>1</v>
      </c>
      <c r="C135" s="261">
        <v>22</v>
      </c>
      <c r="D135" s="261">
        <v>22</v>
      </c>
      <c r="E135" s="261">
        <v>4</v>
      </c>
      <c r="I135" s="263">
        <v>4</v>
      </c>
      <c r="J135" s="264" t="s">
        <v>163</v>
      </c>
    </row>
    <row r="136" spans="1:10" x14ac:dyDescent="0.25">
      <c r="A136" s="278" t="s">
        <v>162</v>
      </c>
      <c r="B136" s="261">
        <v>1</v>
      </c>
      <c r="C136" s="261">
        <v>22</v>
      </c>
      <c r="D136" s="261">
        <v>22</v>
      </c>
      <c r="E136" s="261">
        <v>5</v>
      </c>
      <c r="I136" s="263">
        <v>5</v>
      </c>
      <c r="J136" s="264" t="s">
        <v>163</v>
      </c>
    </row>
    <row r="137" spans="1:10" x14ac:dyDescent="0.25">
      <c r="A137" s="278" t="s">
        <v>162</v>
      </c>
      <c r="B137" s="261">
        <v>1</v>
      </c>
      <c r="C137" s="261">
        <v>22</v>
      </c>
      <c r="D137" s="261">
        <v>22</v>
      </c>
      <c r="E137" s="261">
        <v>6</v>
      </c>
      <c r="I137" s="263">
        <v>6</v>
      </c>
      <c r="J137" s="264" t="s">
        <v>163</v>
      </c>
    </row>
    <row r="138" spans="1:10" x14ac:dyDescent="0.25">
      <c r="A138" s="278" t="s">
        <v>162</v>
      </c>
      <c r="B138" s="261">
        <v>2</v>
      </c>
      <c r="C138" s="261">
        <v>23</v>
      </c>
      <c r="D138" s="261">
        <v>22</v>
      </c>
      <c r="E138" s="261">
        <v>7</v>
      </c>
      <c r="I138" s="263">
        <v>1</v>
      </c>
      <c r="J138" s="264" t="s">
        <v>163</v>
      </c>
    </row>
    <row r="139" spans="1:10" x14ac:dyDescent="0.25">
      <c r="A139" s="278" t="s">
        <v>162</v>
      </c>
      <c r="B139" s="261">
        <v>2</v>
      </c>
      <c r="C139" s="261">
        <v>23</v>
      </c>
      <c r="D139" s="261">
        <v>22</v>
      </c>
      <c r="E139" s="261">
        <v>8</v>
      </c>
      <c r="I139" s="263">
        <v>2</v>
      </c>
      <c r="J139" s="264" t="s">
        <v>163</v>
      </c>
    </row>
    <row r="140" spans="1:10" x14ac:dyDescent="0.25">
      <c r="A140" s="278" t="s">
        <v>162</v>
      </c>
      <c r="B140" s="261">
        <v>2</v>
      </c>
      <c r="C140" s="261">
        <v>23</v>
      </c>
      <c r="D140" s="261">
        <v>22</v>
      </c>
      <c r="E140" s="261">
        <v>9</v>
      </c>
      <c r="I140" s="263">
        <v>3</v>
      </c>
      <c r="J140" s="264" t="s">
        <v>163</v>
      </c>
    </row>
    <row r="141" spans="1:10" x14ac:dyDescent="0.25">
      <c r="A141" s="278" t="s">
        <v>162</v>
      </c>
      <c r="B141" s="261">
        <v>2</v>
      </c>
      <c r="C141" s="261">
        <v>23</v>
      </c>
      <c r="D141" s="261">
        <v>22</v>
      </c>
      <c r="E141" s="261">
        <v>10</v>
      </c>
      <c r="I141" s="263">
        <v>4</v>
      </c>
      <c r="J141" s="264" t="s">
        <v>163</v>
      </c>
    </row>
    <row r="142" spans="1:10" x14ac:dyDescent="0.25">
      <c r="A142" s="278" t="s">
        <v>162</v>
      </c>
      <c r="B142" s="261">
        <v>2</v>
      </c>
      <c r="C142" s="261">
        <v>23</v>
      </c>
      <c r="D142" s="261">
        <v>22</v>
      </c>
      <c r="E142" s="261">
        <v>11</v>
      </c>
      <c r="I142" s="263">
        <v>5</v>
      </c>
      <c r="J142" s="264" t="s">
        <v>163</v>
      </c>
    </row>
    <row r="143" spans="1:10" x14ac:dyDescent="0.25">
      <c r="A143" s="278" t="s">
        <v>162</v>
      </c>
      <c r="B143" s="261">
        <v>2</v>
      </c>
      <c r="C143" s="261">
        <v>23</v>
      </c>
      <c r="D143" s="261">
        <v>22</v>
      </c>
      <c r="E143" s="261">
        <v>12</v>
      </c>
      <c r="I143" s="263">
        <v>6</v>
      </c>
      <c r="J143" s="264" t="s">
        <v>163</v>
      </c>
    </row>
    <row r="144" spans="1:10" x14ac:dyDescent="0.25">
      <c r="A144" s="278" t="s">
        <v>162</v>
      </c>
      <c r="B144" s="261">
        <v>2</v>
      </c>
      <c r="C144" s="261">
        <v>24</v>
      </c>
      <c r="D144" s="261">
        <v>21</v>
      </c>
      <c r="E144" s="261">
        <v>7</v>
      </c>
      <c r="I144" s="263">
        <v>1</v>
      </c>
      <c r="J144" s="264" t="s">
        <v>163</v>
      </c>
    </row>
    <row r="145" spans="1:10" x14ac:dyDescent="0.25">
      <c r="A145" s="278" t="s">
        <v>162</v>
      </c>
      <c r="B145" s="261">
        <v>2</v>
      </c>
      <c r="C145" s="261">
        <v>24</v>
      </c>
      <c r="D145" s="261">
        <v>21</v>
      </c>
      <c r="E145" s="261">
        <v>8</v>
      </c>
      <c r="I145" s="263">
        <v>2</v>
      </c>
      <c r="J145" s="264" t="s">
        <v>163</v>
      </c>
    </row>
    <row r="146" spans="1:10" x14ac:dyDescent="0.25">
      <c r="A146" s="278" t="s">
        <v>162</v>
      </c>
      <c r="B146" s="261">
        <v>2</v>
      </c>
      <c r="C146" s="261">
        <v>24</v>
      </c>
      <c r="D146" s="261">
        <v>21</v>
      </c>
      <c r="E146" s="261">
        <v>9</v>
      </c>
      <c r="I146" s="263">
        <v>3</v>
      </c>
      <c r="J146" s="264" t="s">
        <v>163</v>
      </c>
    </row>
    <row r="147" spans="1:10" x14ac:dyDescent="0.25">
      <c r="A147" s="278" t="s">
        <v>162</v>
      </c>
      <c r="B147" s="261">
        <v>2</v>
      </c>
      <c r="C147" s="261">
        <v>24</v>
      </c>
      <c r="D147" s="261">
        <v>21</v>
      </c>
      <c r="E147" s="261">
        <v>10</v>
      </c>
      <c r="I147" s="263">
        <v>4</v>
      </c>
      <c r="J147" s="264" t="s">
        <v>163</v>
      </c>
    </row>
    <row r="148" spans="1:10" x14ac:dyDescent="0.25">
      <c r="A148" s="278" t="s">
        <v>162</v>
      </c>
      <c r="B148" s="261">
        <v>2</v>
      </c>
      <c r="C148" s="261">
        <v>24</v>
      </c>
      <c r="D148" s="261">
        <v>21</v>
      </c>
      <c r="E148" s="261">
        <v>11</v>
      </c>
      <c r="I148" s="263">
        <v>5</v>
      </c>
      <c r="J148" s="264" t="s">
        <v>163</v>
      </c>
    </row>
    <row r="149" spans="1:10" x14ac:dyDescent="0.25">
      <c r="A149" s="278" t="s">
        <v>162</v>
      </c>
      <c r="B149" s="261">
        <v>2</v>
      </c>
      <c r="C149" s="261">
        <v>24</v>
      </c>
      <c r="D149" s="261">
        <v>21</v>
      </c>
      <c r="E149" s="261">
        <v>12</v>
      </c>
      <c r="I149" s="263">
        <v>6</v>
      </c>
      <c r="J149" s="264" t="s">
        <v>163</v>
      </c>
    </row>
    <row r="150" spans="1:10" x14ac:dyDescent="0.25">
      <c r="A150" s="278" t="s">
        <v>162</v>
      </c>
      <c r="B150" s="261">
        <v>2</v>
      </c>
      <c r="C150" s="261">
        <v>25</v>
      </c>
      <c r="D150" s="261">
        <v>20</v>
      </c>
      <c r="E150" s="261">
        <v>7</v>
      </c>
      <c r="I150" s="263">
        <v>1</v>
      </c>
      <c r="J150" s="264" t="s">
        <v>163</v>
      </c>
    </row>
    <row r="151" spans="1:10" x14ac:dyDescent="0.25">
      <c r="A151" s="278" t="s">
        <v>162</v>
      </c>
      <c r="B151" s="261">
        <v>2</v>
      </c>
      <c r="C151" s="261">
        <v>25</v>
      </c>
      <c r="D151" s="261">
        <v>20</v>
      </c>
      <c r="E151" s="261">
        <v>8</v>
      </c>
      <c r="I151" s="263">
        <v>2</v>
      </c>
      <c r="J151" s="264" t="s">
        <v>163</v>
      </c>
    </row>
    <row r="152" spans="1:10" x14ac:dyDescent="0.25">
      <c r="A152" s="278" t="s">
        <v>162</v>
      </c>
      <c r="B152" s="261">
        <v>2</v>
      </c>
      <c r="C152" s="261">
        <v>25</v>
      </c>
      <c r="D152" s="261">
        <v>20</v>
      </c>
      <c r="E152" s="261">
        <v>9</v>
      </c>
      <c r="I152" s="263">
        <v>3</v>
      </c>
      <c r="J152" s="264" t="s">
        <v>163</v>
      </c>
    </row>
    <row r="153" spans="1:10" x14ac:dyDescent="0.25">
      <c r="A153" s="278" t="s">
        <v>162</v>
      </c>
      <c r="B153" s="261">
        <v>2</v>
      </c>
      <c r="C153" s="261">
        <v>25</v>
      </c>
      <c r="D153" s="261">
        <v>20</v>
      </c>
      <c r="E153" s="261">
        <v>10</v>
      </c>
      <c r="I153" s="263">
        <v>4</v>
      </c>
      <c r="J153" s="264" t="s">
        <v>163</v>
      </c>
    </row>
    <row r="154" spans="1:10" x14ac:dyDescent="0.25">
      <c r="A154" s="278" t="s">
        <v>162</v>
      </c>
      <c r="B154" s="261">
        <v>2</v>
      </c>
      <c r="C154" s="261">
        <v>25</v>
      </c>
      <c r="D154" s="261">
        <v>20</v>
      </c>
      <c r="E154" s="261">
        <v>11</v>
      </c>
      <c r="I154" s="263">
        <v>5</v>
      </c>
      <c r="J154" s="264" t="s">
        <v>163</v>
      </c>
    </row>
    <row r="155" spans="1:10" x14ac:dyDescent="0.25">
      <c r="A155" s="278" t="s">
        <v>162</v>
      </c>
      <c r="B155" s="261">
        <v>2</v>
      </c>
      <c r="C155" s="261">
        <v>25</v>
      </c>
      <c r="D155" s="261">
        <v>20</v>
      </c>
      <c r="E155" s="261">
        <v>12</v>
      </c>
      <c r="I155" s="263">
        <v>6</v>
      </c>
      <c r="J155" s="264" t="s">
        <v>163</v>
      </c>
    </row>
    <row r="156" spans="1:10" x14ac:dyDescent="0.25">
      <c r="A156" s="278" t="s">
        <v>162</v>
      </c>
      <c r="B156" s="261">
        <v>2</v>
      </c>
      <c r="C156" s="261">
        <v>26</v>
      </c>
      <c r="D156" s="261">
        <v>19</v>
      </c>
      <c r="E156" s="261">
        <v>7</v>
      </c>
      <c r="I156" s="263">
        <v>1</v>
      </c>
      <c r="J156" s="264" t="s">
        <v>163</v>
      </c>
    </row>
    <row r="157" spans="1:10" x14ac:dyDescent="0.25">
      <c r="A157" s="278" t="s">
        <v>162</v>
      </c>
      <c r="B157" s="261">
        <v>2</v>
      </c>
      <c r="C157" s="261">
        <v>26</v>
      </c>
      <c r="D157" s="261">
        <v>19</v>
      </c>
      <c r="E157" s="261">
        <v>8</v>
      </c>
      <c r="I157" s="263">
        <v>2</v>
      </c>
      <c r="J157" s="264" t="s">
        <v>163</v>
      </c>
    </row>
    <row r="158" spans="1:10" x14ac:dyDescent="0.25">
      <c r="A158" s="278" t="s">
        <v>162</v>
      </c>
      <c r="B158" s="261">
        <v>2</v>
      </c>
      <c r="C158" s="261">
        <v>26</v>
      </c>
      <c r="D158" s="261">
        <v>19</v>
      </c>
      <c r="E158" s="261">
        <v>9</v>
      </c>
      <c r="I158" s="263">
        <v>3</v>
      </c>
      <c r="J158" s="264" t="s">
        <v>163</v>
      </c>
    </row>
    <row r="159" spans="1:10" x14ac:dyDescent="0.25">
      <c r="A159" s="278" t="s">
        <v>162</v>
      </c>
      <c r="B159" s="261">
        <v>2</v>
      </c>
      <c r="C159" s="261">
        <v>26</v>
      </c>
      <c r="D159" s="261">
        <v>19</v>
      </c>
      <c r="E159" s="261">
        <v>10</v>
      </c>
      <c r="I159" s="263">
        <v>4</v>
      </c>
      <c r="J159" s="264" t="s">
        <v>163</v>
      </c>
    </row>
    <row r="160" spans="1:10" x14ac:dyDescent="0.25">
      <c r="A160" s="278" t="s">
        <v>162</v>
      </c>
      <c r="B160" s="261">
        <v>2</v>
      </c>
      <c r="C160" s="261">
        <v>26</v>
      </c>
      <c r="D160" s="261">
        <v>19</v>
      </c>
      <c r="E160" s="261">
        <v>11</v>
      </c>
      <c r="I160" s="263">
        <v>5</v>
      </c>
      <c r="J160" s="264" t="s">
        <v>163</v>
      </c>
    </row>
    <row r="161" spans="1:10" x14ac:dyDescent="0.25">
      <c r="A161" s="278" t="s">
        <v>162</v>
      </c>
      <c r="B161" s="261">
        <v>2</v>
      </c>
      <c r="C161" s="261">
        <v>26</v>
      </c>
      <c r="D161" s="261">
        <v>19</v>
      </c>
      <c r="E161" s="261">
        <v>12</v>
      </c>
      <c r="I161" s="263">
        <v>6</v>
      </c>
      <c r="J161" s="264" t="s">
        <v>163</v>
      </c>
    </row>
    <row r="162" spans="1:10" x14ac:dyDescent="0.25">
      <c r="A162" s="278" t="s">
        <v>162</v>
      </c>
      <c r="B162" s="261">
        <v>2</v>
      </c>
      <c r="C162" s="261">
        <v>27</v>
      </c>
      <c r="D162" s="261">
        <v>18</v>
      </c>
      <c r="E162" s="261">
        <v>7</v>
      </c>
      <c r="I162" s="263">
        <v>1</v>
      </c>
      <c r="J162" s="264" t="s">
        <v>163</v>
      </c>
    </row>
    <row r="163" spans="1:10" x14ac:dyDescent="0.25">
      <c r="A163" s="278" t="s">
        <v>162</v>
      </c>
      <c r="B163" s="261">
        <v>2</v>
      </c>
      <c r="C163" s="261">
        <v>27</v>
      </c>
      <c r="D163" s="261">
        <v>18</v>
      </c>
      <c r="E163" s="261">
        <v>8</v>
      </c>
      <c r="I163" s="263">
        <v>2</v>
      </c>
      <c r="J163" s="264" t="s">
        <v>163</v>
      </c>
    </row>
    <row r="164" spans="1:10" x14ac:dyDescent="0.25">
      <c r="A164" s="278" t="s">
        <v>162</v>
      </c>
      <c r="B164" s="261">
        <v>2</v>
      </c>
      <c r="C164" s="261">
        <v>27</v>
      </c>
      <c r="D164" s="261">
        <v>18</v>
      </c>
      <c r="E164" s="261">
        <v>9</v>
      </c>
      <c r="I164" s="263">
        <v>3</v>
      </c>
      <c r="J164" s="264" t="s">
        <v>163</v>
      </c>
    </row>
    <row r="165" spans="1:10" x14ac:dyDescent="0.25">
      <c r="A165" s="278" t="s">
        <v>162</v>
      </c>
      <c r="B165" s="261">
        <v>2</v>
      </c>
      <c r="C165" s="261">
        <v>27</v>
      </c>
      <c r="D165" s="261">
        <v>18</v>
      </c>
      <c r="E165" s="261">
        <v>10</v>
      </c>
      <c r="I165" s="263">
        <v>4</v>
      </c>
      <c r="J165" s="264" t="s">
        <v>163</v>
      </c>
    </row>
    <row r="166" spans="1:10" x14ac:dyDescent="0.25">
      <c r="A166" s="278" t="s">
        <v>162</v>
      </c>
      <c r="B166" s="261">
        <v>2</v>
      </c>
      <c r="C166" s="261">
        <v>27</v>
      </c>
      <c r="D166" s="261">
        <v>18</v>
      </c>
      <c r="E166" s="261">
        <v>11</v>
      </c>
      <c r="I166" s="263">
        <v>5</v>
      </c>
      <c r="J166" s="264" t="s">
        <v>163</v>
      </c>
    </row>
    <row r="167" spans="1:10" x14ac:dyDescent="0.25">
      <c r="A167" s="278" t="s">
        <v>162</v>
      </c>
      <c r="B167" s="261">
        <v>2</v>
      </c>
      <c r="C167" s="261">
        <v>27</v>
      </c>
      <c r="D167" s="261">
        <v>18</v>
      </c>
      <c r="E167" s="261">
        <v>12</v>
      </c>
      <c r="I167" s="263">
        <v>6</v>
      </c>
      <c r="J167" s="264" t="s">
        <v>163</v>
      </c>
    </row>
    <row r="168" spans="1:10" x14ac:dyDescent="0.25">
      <c r="A168" s="278" t="s">
        <v>162</v>
      </c>
      <c r="B168" s="261">
        <v>2</v>
      </c>
      <c r="C168" s="261">
        <v>28</v>
      </c>
      <c r="D168" s="261">
        <v>17</v>
      </c>
      <c r="E168" s="261">
        <v>7</v>
      </c>
      <c r="I168" s="263">
        <v>1</v>
      </c>
      <c r="J168" s="264" t="s">
        <v>163</v>
      </c>
    </row>
    <row r="169" spans="1:10" x14ac:dyDescent="0.25">
      <c r="A169" s="278" t="s">
        <v>162</v>
      </c>
      <c r="B169" s="261">
        <v>2</v>
      </c>
      <c r="C169" s="261">
        <v>28</v>
      </c>
      <c r="D169" s="261">
        <v>17</v>
      </c>
      <c r="E169" s="261">
        <v>8</v>
      </c>
      <c r="I169" s="263">
        <v>2</v>
      </c>
      <c r="J169" s="264" t="s">
        <v>163</v>
      </c>
    </row>
    <row r="170" spans="1:10" x14ac:dyDescent="0.25">
      <c r="A170" s="278" t="s">
        <v>162</v>
      </c>
      <c r="B170" s="261">
        <v>2</v>
      </c>
      <c r="C170" s="261">
        <v>28</v>
      </c>
      <c r="D170" s="261">
        <v>17</v>
      </c>
      <c r="E170" s="261">
        <v>9</v>
      </c>
      <c r="I170" s="263">
        <v>3</v>
      </c>
      <c r="J170" s="264" t="s">
        <v>163</v>
      </c>
    </row>
    <row r="171" spans="1:10" x14ac:dyDescent="0.25">
      <c r="A171" s="278" t="s">
        <v>162</v>
      </c>
      <c r="B171" s="261">
        <v>2</v>
      </c>
      <c r="C171" s="261">
        <v>28</v>
      </c>
      <c r="D171" s="261">
        <v>17</v>
      </c>
      <c r="E171" s="261">
        <v>10</v>
      </c>
      <c r="I171" s="263">
        <v>4</v>
      </c>
      <c r="J171" s="264" t="s">
        <v>163</v>
      </c>
    </row>
    <row r="172" spans="1:10" x14ac:dyDescent="0.25">
      <c r="A172" s="278" t="s">
        <v>162</v>
      </c>
      <c r="B172" s="261">
        <v>2</v>
      </c>
      <c r="C172" s="261">
        <v>28</v>
      </c>
      <c r="D172" s="261">
        <v>17</v>
      </c>
      <c r="E172" s="261">
        <v>11</v>
      </c>
      <c r="I172" s="263">
        <v>5</v>
      </c>
      <c r="J172" s="264" t="s">
        <v>163</v>
      </c>
    </row>
    <row r="173" spans="1:10" x14ac:dyDescent="0.25">
      <c r="A173" s="278" t="s">
        <v>162</v>
      </c>
      <c r="B173" s="261">
        <v>2</v>
      </c>
      <c r="C173" s="261">
        <v>28</v>
      </c>
      <c r="D173" s="261">
        <v>17</v>
      </c>
      <c r="E173" s="261">
        <v>12</v>
      </c>
      <c r="I173" s="263">
        <v>6</v>
      </c>
      <c r="J173" s="264" t="s">
        <v>163</v>
      </c>
    </row>
    <row r="174" spans="1:10" x14ac:dyDescent="0.25">
      <c r="A174" s="278" t="s">
        <v>162</v>
      </c>
      <c r="B174" s="261">
        <v>2</v>
      </c>
      <c r="C174" s="261">
        <v>29</v>
      </c>
      <c r="D174" s="261">
        <v>16</v>
      </c>
      <c r="E174" s="261">
        <v>7</v>
      </c>
      <c r="I174" s="263">
        <v>1</v>
      </c>
      <c r="J174" s="264" t="s">
        <v>163</v>
      </c>
    </row>
    <row r="175" spans="1:10" x14ac:dyDescent="0.25">
      <c r="A175" s="278" t="s">
        <v>162</v>
      </c>
      <c r="B175" s="261">
        <v>2</v>
      </c>
      <c r="C175" s="261">
        <v>29</v>
      </c>
      <c r="D175" s="261">
        <v>16</v>
      </c>
      <c r="E175" s="261">
        <v>8</v>
      </c>
      <c r="I175" s="263">
        <v>2</v>
      </c>
      <c r="J175" s="264" t="s">
        <v>163</v>
      </c>
    </row>
    <row r="176" spans="1:10" x14ac:dyDescent="0.25">
      <c r="A176" s="278" t="s">
        <v>162</v>
      </c>
      <c r="B176" s="261">
        <v>2</v>
      </c>
      <c r="C176" s="261">
        <v>29</v>
      </c>
      <c r="D176" s="261">
        <v>16</v>
      </c>
      <c r="E176" s="261">
        <v>9</v>
      </c>
      <c r="I176" s="263">
        <v>3</v>
      </c>
      <c r="J176" s="264" t="s">
        <v>163</v>
      </c>
    </row>
    <row r="177" spans="1:10" x14ac:dyDescent="0.25">
      <c r="A177" s="278" t="s">
        <v>162</v>
      </c>
      <c r="B177" s="261">
        <v>2</v>
      </c>
      <c r="C177" s="261">
        <v>29</v>
      </c>
      <c r="D177" s="261">
        <v>16</v>
      </c>
      <c r="E177" s="261">
        <v>10</v>
      </c>
      <c r="I177" s="263">
        <v>4</v>
      </c>
      <c r="J177" s="264" t="s">
        <v>163</v>
      </c>
    </row>
    <row r="178" spans="1:10" x14ac:dyDescent="0.25">
      <c r="A178" s="278" t="s">
        <v>162</v>
      </c>
      <c r="B178" s="261">
        <v>2</v>
      </c>
      <c r="C178" s="261">
        <v>29</v>
      </c>
      <c r="D178" s="261">
        <v>16</v>
      </c>
      <c r="E178" s="261">
        <v>11</v>
      </c>
      <c r="I178" s="263">
        <v>5</v>
      </c>
      <c r="J178" s="264" t="s">
        <v>163</v>
      </c>
    </row>
    <row r="179" spans="1:10" x14ac:dyDescent="0.25">
      <c r="A179" s="278" t="s">
        <v>162</v>
      </c>
      <c r="B179" s="261">
        <v>2</v>
      </c>
      <c r="C179" s="261">
        <v>29</v>
      </c>
      <c r="D179" s="261">
        <v>16</v>
      </c>
      <c r="E179" s="261">
        <v>12</v>
      </c>
      <c r="I179" s="263">
        <v>6</v>
      </c>
      <c r="J179" s="264" t="s">
        <v>163</v>
      </c>
    </row>
    <row r="180" spans="1:10" x14ac:dyDescent="0.25">
      <c r="A180" s="278" t="s">
        <v>162</v>
      </c>
      <c r="B180" s="261">
        <v>2</v>
      </c>
      <c r="C180" s="261">
        <v>30</v>
      </c>
      <c r="D180" s="261">
        <v>15</v>
      </c>
      <c r="E180" s="261">
        <v>7</v>
      </c>
      <c r="I180" s="263">
        <v>1</v>
      </c>
      <c r="J180" s="264" t="s">
        <v>163</v>
      </c>
    </row>
    <row r="181" spans="1:10" x14ac:dyDescent="0.25">
      <c r="A181" s="278" t="s">
        <v>162</v>
      </c>
      <c r="B181" s="261">
        <v>2</v>
      </c>
      <c r="C181" s="261">
        <v>30</v>
      </c>
      <c r="D181" s="261">
        <v>15</v>
      </c>
      <c r="E181" s="261">
        <v>8</v>
      </c>
      <c r="I181" s="263">
        <v>2</v>
      </c>
      <c r="J181" s="264" t="s">
        <v>163</v>
      </c>
    </row>
    <row r="182" spans="1:10" x14ac:dyDescent="0.25">
      <c r="A182" s="278" t="s">
        <v>162</v>
      </c>
      <c r="B182" s="261">
        <v>2</v>
      </c>
      <c r="C182" s="261">
        <v>30</v>
      </c>
      <c r="D182" s="261">
        <v>15</v>
      </c>
      <c r="E182" s="261">
        <v>9</v>
      </c>
      <c r="I182" s="263">
        <v>3</v>
      </c>
      <c r="J182" s="264" t="s">
        <v>163</v>
      </c>
    </row>
    <row r="183" spans="1:10" x14ac:dyDescent="0.25">
      <c r="A183" s="278" t="s">
        <v>162</v>
      </c>
      <c r="B183" s="261">
        <v>2</v>
      </c>
      <c r="C183" s="261">
        <v>30</v>
      </c>
      <c r="D183" s="261">
        <v>15</v>
      </c>
      <c r="E183" s="261">
        <v>10</v>
      </c>
      <c r="I183" s="263">
        <v>4</v>
      </c>
      <c r="J183" s="264" t="s">
        <v>163</v>
      </c>
    </row>
    <row r="184" spans="1:10" x14ac:dyDescent="0.25">
      <c r="A184" s="278" t="s">
        <v>162</v>
      </c>
      <c r="B184" s="261">
        <v>2</v>
      </c>
      <c r="C184" s="261">
        <v>30</v>
      </c>
      <c r="D184" s="261">
        <v>15</v>
      </c>
      <c r="E184" s="261">
        <v>11</v>
      </c>
      <c r="I184" s="263">
        <v>5</v>
      </c>
      <c r="J184" s="264" t="s">
        <v>163</v>
      </c>
    </row>
    <row r="185" spans="1:10" x14ac:dyDescent="0.25">
      <c r="A185" s="278" t="s">
        <v>162</v>
      </c>
      <c r="B185" s="261">
        <v>2</v>
      </c>
      <c r="C185" s="261">
        <v>30</v>
      </c>
      <c r="D185" s="261">
        <v>15</v>
      </c>
      <c r="E185" s="261">
        <v>12</v>
      </c>
      <c r="I185" s="263">
        <v>6</v>
      </c>
      <c r="J185" s="264" t="s">
        <v>163</v>
      </c>
    </row>
    <row r="186" spans="1:10" x14ac:dyDescent="0.25">
      <c r="A186" s="278" t="s">
        <v>162</v>
      </c>
      <c r="B186" s="261">
        <v>2</v>
      </c>
      <c r="C186" s="261">
        <v>31</v>
      </c>
      <c r="D186" s="261">
        <v>14</v>
      </c>
      <c r="E186" s="261">
        <v>7</v>
      </c>
      <c r="I186" s="263">
        <v>1</v>
      </c>
      <c r="J186" s="264" t="s">
        <v>163</v>
      </c>
    </row>
    <row r="187" spans="1:10" x14ac:dyDescent="0.25">
      <c r="A187" s="278" t="s">
        <v>162</v>
      </c>
      <c r="B187" s="261">
        <v>2</v>
      </c>
      <c r="C187" s="261">
        <v>31</v>
      </c>
      <c r="D187" s="261">
        <v>14</v>
      </c>
      <c r="E187" s="261">
        <v>8</v>
      </c>
      <c r="I187" s="263">
        <v>2</v>
      </c>
      <c r="J187" s="264" t="s">
        <v>163</v>
      </c>
    </row>
    <row r="188" spans="1:10" x14ac:dyDescent="0.25">
      <c r="A188" s="278" t="s">
        <v>162</v>
      </c>
      <c r="B188" s="261">
        <v>2</v>
      </c>
      <c r="C188" s="261">
        <v>31</v>
      </c>
      <c r="D188" s="261">
        <v>14</v>
      </c>
      <c r="E188" s="261">
        <v>9</v>
      </c>
      <c r="I188" s="263">
        <v>3</v>
      </c>
      <c r="J188" s="264" t="s">
        <v>163</v>
      </c>
    </row>
    <row r="189" spans="1:10" x14ac:dyDescent="0.25">
      <c r="A189" s="278" t="s">
        <v>162</v>
      </c>
      <c r="B189" s="261">
        <v>2</v>
      </c>
      <c r="C189" s="261">
        <v>31</v>
      </c>
      <c r="D189" s="261">
        <v>14</v>
      </c>
      <c r="E189" s="261">
        <v>10</v>
      </c>
      <c r="I189" s="263">
        <v>4</v>
      </c>
      <c r="J189" s="264" t="s">
        <v>163</v>
      </c>
    </row>
    <row r="190" spans="1:10" x14ac:dyDescent="0.25">
      <c r="A190" s="278" t="s">
        <v>162</v>
      </c>
      <c r="B190" s="261">
        <v>2</v>
      </c>
      <c r="C190" s="261">
        <v>31</v>
      </c>
      <c r="D190" s="261">
        <v>14</v>
      </c>
      <c r="E190" s="261">
        <v>11</v>
      </c>
      <c r="I190" s="263">
        <v>5</v>
      </c>
      <c r="J190" s="264" t="s">
        <v>163</v>
      </c>
    </row>
    <row r="191" spans="1:10" x14ac:dyDescent="0.25">
      <c r="A191" s="278" t="s">
        <v>162</v>
      </c>
      <c r="B191" s="261">
        <v>2</v>
      </c>
      <c r="C191" s="261">
        <v>31</v>
      </c>
      <c r="D191" s="261">
        <v>14</v>
      </c>
      <c r="E191" s="261">
        <v>12</v>
      </c>
      <c r="I191" s="263">
        <v>6</v>
      </c>
      <c r="J191" s="264" t="s">
        <v>163</v>
      </c>
    </row>
    <row r="192" spans="1:10" x14ac:dyDescent="0.25">
      <c r="A192" s="278" t="s">
        <v>162</v>
      </c>
      <c r="B192" s="261">
        <v>2</v>
      </c>
      <c r="C192" s="261">
        <v>32</v>
      </c>
      <c r="D192" s="261">
        <v>13</v>
      </c>
      <c r="E192" s="261">
        <v>7</v>
      </c>
      <c r="I192" s="263">
        <v>1</v>
      </c>
      <c r="J192" s="264" t="s">
        <v>163</v>
      </c>
    </row>
    <row r="193" spans="1:10" x14ac:dyDescent="0.25">
      <c r="A193" s="278" t="s">
        <v>162</v>
      </c>
      <c r="B193" s="261">
        <v>2</v>
      </c>
      <c r="C193" s="261">
        <v>32</v>
      </c>
      <c r="D193" s="261">
        <v>13</v>
      </c>
      <c r="E193" s="261">
        <v>8</v>
      </c>
      <c r="I193" s="263">
        <v>2</v>
      </c>
      <c r="J193" s="264" t="s">
        <v>163</v>
      </c>
    </row>
    <row r="194" spans="1:10" x14ac:dyDescent="0.25">
      <c r="A194" s="278" t="s">
        <v>162</v>
      </c>
      <c r="B194" s="261">
        <v>2</v>
      </c>
      <c r="C194" s="261">
        <v>32</v>
      </c>
      <c r="D194" s="261">
        <v>13</v>
      </c>
      <c r="E194" s="261">
        <v>9</v>
      </c>
      <c r="I194" s="263">
        <v>3</v>
      </c>
      <c r="J194" s="264" t="s">
        <v>163</v>
      </c>
    </row>
    <row r="195" spans="1:10" x14ac:dyDescent="0.25">
      <c r="A195" s="278" t="s">
        <v>162</v>
      </c>
      <c r="B195" s="261">
        <v>2</v>
      </c>
      <c r="C195" s="261">
        <v>32</v>
      </c>
      <c r="D195" s="261">
        <v>13</v>
      </c>
      <c r="E195" s="261">
        <v>10</v>
      </c>
      <c r="I195" s="263">
        <v>4</v>
      </c>
      <c r="J195" s="264" t="s">
        <v>163</v>
      </c>
    </row>
    <row r="196" spans="1:10" x14ac:dyDescent="0.25">
      <c r="A196" s="278" t="s">
        <v>162</v>
      </c>
      <c r="B196" s="261">
        <v>2</v>
      </c>
      <c r="C196" s="261">
        <v>32</v>
      </c>
      <c r="D196" s="261">
        <v>13</v>
      </c>
      <c r="E196" s="261">
        <v>11</v>
      </c>
      <c r="I196" s="263">
        <v>5</v>
      </c>
      <c r="J196" s="264" t="s">
        <v>163</v>
      </c>
    </row>
    <row r="197" spans="1:10" x14ac:dyDescent="0.25">
      <c r="A197" s="278" t="s">
        <v>162</v>
      </c>
      <c r="B197" s="261">
        <v>2</v>
      </c>
      <c r="C197" s="261">
        <v>32</v>
      </c>
      <c r="D197" s="261">
        <v>13</v>
      </c>
      <c r="E197" s="261">
        <v>12</v>
      </c>
      <c r="I197" s="263">
        <v>6</v>
      </c>
      <c r="J197" s="264" t="s">
        <v>163</v>
      </c>
    </row>
    <row r="198" spans="1:10" x14ac:dyDescent="0.25">
      <c r="A198" s="278" t="s">
        <v>162</v>
      </c>
      <c r="B198" s="261">
        <v>2</v>
      </c>
      <c r="C198" s="261">
        <v>33</v>
      </c>
      <c r="D198" s="261">
        <v>12</v>
      </c>
      <c r="E198" s="261">
        <v>7</v>
      </c>
      <c r="I198" s="263">
        <v>1</v>
      </c>
      <c r="J198" s="264" t="s">
        <v>163</v>
      </c>
    </row>
    <row r="199" spans="1:10" x14ac:dyDescent="0.25">
      <c r="A199" s="278" t="s">
        <v>162</v>
      </c>
      <c r="B199" s="261">
        <v>2</v>
      </c>
      <c r="C199" s="261">
        <v>33</v>
      </c>
      <c r="D199" s="261">
        <v>12</v>
      </c>
      <c r="E199" s="261">
        <v>8</v>
      </c>
      <c r="I199" s="263">
        <v>2</v>
      </c>
      <c r="J199" s="264" t="s">
        <v>163</v>
      </c>
    </row>
    <row r="200" spans="1:10" x14ac:dyDescent="0.25">
      <c r="A200" s="278" t="s">
        <v>162</v>
      </c>
      <c r="B200" s="261">
        <v>2</v>
      </c>
      <c r="C200" s="261">
        <v>33</v>
      </c>
      <c r="D200" s="261">
        <v>12</v>
      </c>
      <c r="E200" s="261">
        <v>9</v>
      </c>
      <c r="I200" s="263">
        <v>3</v>
      </c>
      <c r="J200" s="264" t="s">
        <v>163</v>
      </c>
    </row>
    <row r="201" spans="1:10" x14ac:dyDescent="0.25">
      <c r="A201" s="278" t="s">
        <v>162</v>
      </c>
      <c r="B201" s="261">
        <v>2</v>
      </c>
      <c r="C201" s="261">
        <v>33</v>
      </c>
      <c r="D201" s="261">
        <v>12</v>
      </c>
      <c r="E201" s="261">
        <v>10</v>
      </c>
      <c r="I201" s="263">
        <v>4</v>
      </c>
      <c r="J201" s="264" t="s">
        <v>163</v>
      </c>
    </row>
    <row r="202" spans="1:10" x14ac:dyDescent="0.25">
      <c r="A202" s="278" t="s">
        <v>162</v>
      </c>
      <c r="B202" s="261">
        <v>2</v>
      </c>
      <c r="C202" s="261">
        <v>33</v>
      </c>
      <c r="D202" s="261">
        <v>12</v>
      </c>
      <c r="E202" s="261">
        <v>11</v>
      </c>
      <c r="I202" s="263">
        <v>5</v>
      </c>
      <c r="J202" s="264" t="s">
        <v>163</v>
      </c>
    </row>
    <row r="203" spans="1:10" x14ac:dyDescent="0.25">
      <c r="A203" s="278" t="s">
        <v>162</v>
      </c>
      <c r="B203" s="261">
        <v>2</v>
      </c>
      <c r="C203" s="261">
        <v>33</v>
      </c>
      <c r="D203" s="261">
        <v>12</v>
      </c>
      <c r="E203" s="261">
        <v>12</v>
      </c>
      <c r="I203" s="263">
        <v>6</v>
      </c>
      <c r="J203" s="264" t="s">
        <v>163</v>
      </c>
    </row>
    <row r="204" spans="1:10" x14ac:dyDescent="0.25">
      <c r="A204" s="278" t="s">
        <v>162</v>
      </c>
      <c r="B204" s="261">
        <v>2</v>
      </c>
      <c r="C204" s="261">
        <v>34</v>
      </c>
      <c r="D204" s="261">
        <v>11</v>
      </c>
      <c r="E204" s="261">
        <v>7</v>
      </c>
      <c r="I204" s="263">
        <v>1</v>
      </c>
      <c r="J204" s="264" t="s">
        <v>163</v>
      </c>
    </row>
    <row r="205" spans="1:10" x14ac:dyDescent="0.25">
      <c r="A205" s="278" t="s">
        <v>162</v>
      </c>
      <c r="B205" s="261">
        <v>2</v>
      </c>
      <c r="C205" s="261">
        <v>34</v>
      </c>
      <c r="D205" s="261">
        <v>11</v>
      </c>
      <c r="E205" s="261">
        <v>8</v>
      </c>
      <c r="I205" s="263">
        <v>2</v>
      </c>
      <c r="J205" s="264" t="s">
        <v>163</v>
      </c>
    </row>
    <row r="206" spans="1:10" x14ac:dyDescent="0.25">
      <c r="A206" s="278" t="s">
        <v>162</v>
      </c>
      <c r="B206" s="261">
        <v>2</v>
      </c>
      <c r="C206" s="261">
        <v>34</v>
      </c>
      <c r="D206" s="261">
        <v>11</v>
      </c>
      <c r="E206" s="261">
        <v>9</v>
      </c>
      <c r="I206" s="263">
        <v>3</v>
      </c>
      <c r="J206" s="264" t="s">
        <v>163</v>
      </c>
    </row>
    <row r="207" spans="1:10" x14ac:dyDescent="0.25">
      <c r="A207" s="278" t="s">
        <v>162</v>
      </c>
      <c r="B207" s="261">
        <v>2</v>
      </c>
      <c r="C207" s="261">
        <v>34</v>
      </c>
      <c r="D207" s="261">
        <v>11</v>
      </c>
      <c r="E207" s="261">
        <v>10</v>
      </c>
      <c r="I207" s="263">
        <v>4</v>
      </c>
      <c r="J207" s="264" t="s">
        <v>163</v>
      </c>
    </row>
    <row r="208" spans="1:10" x14ac:dyDescent="0.25">
      <c r="A208" s="278" t="s">
        <v>162</v>
      </c>
      <c r="B208" s="261">
        <v>2</v>
      </c>
      <c r="C208" s="261">
        <v>34</v>
      </c>
      <c r="D208" s="261">
        <v>11</v>
      </c>
      <c r="E208" s="261">
        <v>11</v>
      </c>
      <c r="I208" s="263">
        <v>5</v>
      </c>
      <c r="J208" s="264" t="s">
        <v>163</v>
      </c>
    </row>
    <row r="209" spans="1:10" x14ac:dyDescent="0.25">
      <c r="A209" s="278" t="s">
        <v>162</v>
      </c>
      <c r="B209" s="261">
        <v>2</v>
      </c>
      <c r="C209" s="261">
        <v>34</v>
      </c>
      <c r="D209" s="261">
        <v>11</v>
      </c>
      <c r="E209" s="261">
        <v>12</v>
      </c>
      <c r="I209" s="263">
        <v>6</v>
      </c>
      <c r="J209" s="264" t="s">
        <v>163</v>
      </c>
    </row>
    <row r="210" spans="1:10" x14ac:dyDescent="0.25">
      <c r="A210" s="278" t="s">
        <v>162</v>
      </c>
      <c r="B210" s="261">
        <v>2</v>
      </c>
      <c r="C210" s="261">
        <v>35</v>
      </c>
      <c r="D210" s="261">
        <v>10</v>
      </c>
      <c r="E210" s="261">
        <v>7</v>
      </c>
      <c r="I210" s="263">
        <v>1</v>
      </c>
      <c r="J210" s="264" t="s">
        <v>163</v>
      </c>
    </row>
    <row r="211" spans="1:10" x14ac:dyDescent="0.25">
      <c r="A211" s="278" t="s">
        <v>162</v>
      </c>
      <c r="B211" s="261">
        <v>2</v>
      </c>
      <c r="C211" s="261">
        <v>35</v>
      </c>
      <c r="D211" s="261">
        <v>10</v>
      </c>
      <c r="E211" s="261">
        <v>8</v>
      </c>
      <c r="I211" s="263">
        <v>2</v>
      </c>
      <c r="J211" s="264" t="s">
        <v>163</v>
      </c>
    </row>
    <row r="212" spans="1:10" x14ac:dyDescent="0.25">
      <c r="A212" s="278" t="s">
        <v>162</v>
      </c>
      <c r="B212" s="261">
        <v>2</v>
      </c>
      <c r="C212" s="261">
        <v>35</v>
      </c>
      <c r="D212" s="261">
        <v>10</v>
      </c>
      <c r="E212" s="261">
        <v>9</v>
      </c>
      <c r="I212" s="263">
        <v>3</v>
      </c>
      <c r="J212" s="264" t="s">
        <v>163</v>
      </c>
    </row>
    <row r="213" spans="1:10" x14ac:dyDescent="0.25">
      <c r="A213" s="278" t="s">
        <v>162</v>
      </c>
      <c r="B213" s="261">
        <v>2</v>
      </c>
      <c r="C213" s="261">
        <v>35</v>
      </c>
      <c r="D213" s="261">
        <v>10</v>
      </c>
      <c r="E213" s="261">
        <v>10</v>
      </c>
      <c r="I213" s="263">
        <v>4</v>
      </c>
      <c r="J213" s="264" t="s">
        <v>163</v>
      </c>
    </row>
    <row r="214" spans="1:10" x14ac:dyDescent="0.25">
      <c r="A214" s="278" t="s">
        <v>162</v>
      </c>
      <c r="B214" s="261">
        <v>2</v>
      </c>
      <c r="C214" s="261">
        <v>35</v>
      </c>
      <c r="D214" s="261">
        <v>10</v>
      </c>
      <c r="E214" s="261">
        <v>11</v>
      </c>
      <c r="I214" s="263">
        <v>5</v>
      </c>
      <c r="J214" s="264" t="s">
        <v>163</v>
      </c>
    </row>
    <row r="215" spans="1:10" x14ac:dyDescent="0.25">
      <c r="A215" s="278" t="s">
        <v>162</v>
      </c>
      <c r="B215" s="261">
        <v>2</v>
      </c>
      <c r="C215" s="261">
        <v>35</v>
      </c>
      <c r="D215" s="261">
        <v>10</v>
      </c>
      <c r="E215" s="261">
        <v>12</v>
      </c>
      <c r="I215" s="263">
        <v>6</v>
      </c>
      <c r="J215" s="264" t="s">
        <v>163</v>
      </c>
    </row>
    <row r="216" spans="1:10" x14ac:dyDescent="0.25">
      <c r="A216" s="278" t="s">
        <v>162</v>
      </c>
      <c r="B216" s="261">
        <v>2</v>
      </c>
      <c r="C216" s="261">
        <v>36</v>
      </c>
      <c r="D216" s="261">
        <v>9</v>
      </c>
      <c r="E216" s="261">
        <v>7</v>
      </c>
      <c r="I216" s="263">
        <v>1</v>
      </c>
      <c r="J216" s="264" t="s">
        <v>163</v>
      </c>
    </row>
    <row r="217" spans="1:10" x14ac:dyDescent="0.25">
      <c r="A217" s="278" t="s">
        <v>162</v>
      </c>
      <c r="B217" s="261">
        <v>2</v>
      </c>
      <c r="C217" s="261">
        <v>36</v>
      </c>
      <c r="D217" s="261">
        <v>9</v>
      </c>
      <c r="E217" s="261">
        <v>8</v>
      </c>
      <c r="I217" s="263">
        <v>2</v>
      </c>
      <c r="J217" s="264" t="s">
        <v>163</v>
      </c>
    </row>
    <row r="218" spans="1:10" x14ac:dyDescent="0.25">
      <c r="A218" s="278" t="s">
        <v>162</v>
      </c>
      <c r="B218" s="261">
        <v>2</v>
      </c>
      <c r="C218" s="261">
        <v>36</v>
      </c>
      <c r="D218" s="261">
        <v>9</v>
      </c>
      <c r="E218" s="261">
        <v>9</v>
      </c>
      <c r="I218" s="263">
        <v>3</v>
      </c>
      <c r="J218" s="264" t="s">
        <v>163</v>
      </c>
    </row>
    <row r="219" spans="1:10" x14ac:dyDescent="0.25">
      <c r="A219" s="278" t="s">
        <v>162</v>
      </c>
      <c r="B219" s="261">
        <v>2</v>
      </c>
      <c r="C219" s="261">
        <v>36</v>
      </c>
      <c r="D219" s="261">
        <v>9</v>
      </c>
      <c r="E219" s="261">
        <v>10</v>
      </c>
      <c r="I219" s="263">
        <v>4</v>
      </c>
      <c r="J219" s="264" t="s">
        <v>163</v>
      </c>
    </row>
    <row r="220" spans="1:10" x14ac:dyDescent="0.25">
      <c r="A220" s="278" t="s">
        <v>162</v>
      </c>
      <c r="B220" s="261">
        <v>2</v>
      </c>
      <c r="C220" s="261">
        <v>36</v>
      </c>
      <c r="D220" s="261">
        <v>9</v>
      </c>
      <c r="E220" s="261">
        <v>11</v>
      </c>
      <c r="I220" s="263">
        <v>5</v>
      </c>
      <c r="J220" s="264" t="s">
        <v>163</v>
      </c>
    </row>
    <row r="221" spans="1:10" x14ac:dyDescent="0.25">
      <c r="A221" s="278" t="s">
        <v>162</v>
      </c>
      <c r="B221" s="261">
        <v>2</v>
      </c>
      <c r="C221" s="261">
        <v>36</v>
      </c>
      <c r="D221" s="261">
        <v>9</v>
      </c>
      <c r="E221" s="261">
        <v>12</v>
      </c>
      <c r="I221" s="263">
        <v>6</v>
      </c>
      <c r="J221" s="264" t="s">
        <v>163</v>
      </c>
    </row>
    <row r="222" spans="1:10" x14ac:dyDescent="0.25">
      <c r="A222" s="278" t="s">
        <v>162</v>
      </c>
      <c r="B222" s="261">
        <v>2</v>
      </c>
      <c r="C222" s="261">
        <v>37</v>
      </c>
      <c r="D222" s="261">
        <v>8</v>
      </c>
      <c r="E222" s="261">
        <v>7</v>
      </c>
      <c r="I222" s="263">
        <v>1</v>
      </c>
      <c r="J222" s="264" t="s">
        <v>163</v>
      </c>
    </row>
    <row r="223" spans="1:10" x14ac:dyDescent="0.25">
      <c r="A223" s="278" t="s">
        <v>162</v>
      </c>
      <c r="B223" s="261">
        <v>2</v>
      </c>
      <c r="C223" s="261">
        <v>37</v>
      </c>
      <c r="D223" s="261">
        <v>8</v>
      </c>
      <c r="E223" s="261">
        <v>8</v>
      </c>
      <c r="I223" s="263">
        <v>2</v>
      </c>
      <c r="J223" s="264" t="s">
        <v>163</v>
      </c>
    </row>
    <row r="224" spans="1:10" x14ac:dyDescent="0.25">
      <c r="A224" s="278" t="s">
        <v>162</v>
      </c>
      <c r="B224" s="261">
        <v>2</v>
      </c>
      <c r="C224" s="261">
        <v>37</v>
      </c>
      <c r="D224" s="261">
        <v>8</v>
      </c>
      <c r="E224" s="261">
        <v>9</v>
      </c>
      <c r="I224" s="263">
        <v>3</v>
      </c>
      <c r="J224" s="264" t="s">
        <v>163</v>
      </c>
    </row>
    <row r="225" spans="1:10" x14ac:dyDescent="0.25">
      <c r="A225" s="278" t="s">
        <v>162</v>
      </c>
      <c r="B225" s="261">
        <v>2</v>
      </c>
      <c r="C225" s="261">
        <v>37</v>
      </c>
      <c r="D225" s="261">
        <v>8</v>
      </c>
      <c r="E225" s="261">
        <v>10</v>
      </c>
      <c r="I225" s="263">
        <v>4</v>
      </c>
      <c r="J225" s="264" t="s">
        <v>163</v>
      </c>
    </row>
    <row r="226" spans="1:10" x14ac:dyDescent="0.25">
      <c r="A226" s="278" t="s">
        <v>162</v>
      </c>
      <c r="B226" s="261">
        <v>2</v>
      </c>
      <c r="C226" s="261">
        <v>37</v>
      </c>
      <c r="D226" s="261">
        <v>8</v>
      </c>
      <c r="E226" s="261">
        <v>11</v>
      </c>
      <c r="I226" s="263">
        <v>5</v>
      </c>
      <c r="J226" s="264" t="s">
        <v>163</v>
      </c>
    </row>
    <row r="227" spans="1:10" x14ac:dyDescent="0.25">
      <c r="A227" s="278" t="s">
        <v>162</v>
      </c>
      <c r="B227" s="261">
        <v>2</v>
      </c>
      <c r="C227" s="261">
        <v>37</v>
      </c>
      <c r="D227" s="261">
        <v>8</v>
      </c>
      <c r="E227" s="261">
        <v>12</v>
      </c>
      <c r="I227" s="263">
        <v>6</v>
      </c>
      <c r="J227" s="264" t="s">
        <v>163</v>
      </c>
    </row>
    <row r="228" spans="1:10" x14ac:dyDescent="0.25">
      <c r="A228" s="278" t="s">
        <v>162</v>
      </c>
      <c r="B228" s="261">
        <v>2</v>
      </c>
      <c r="C228" s="261">
        <v>38</v>
      </c>
      <c r="D228" s="261">
        <v>7</v>
      </c>
      <c r="E228" s="261">
        <v>7</v>
      </c>
      <c r="I228" s="263">
        <v>1</v>
      </c>
      <c r="J228" s="264" t="s">
        <v>163</v>
      </c>
    </row>
    <row r="229" spans="1:10" x14ac:dyDescent="0.25">
      <c r="A229" s="278" t="s">
        <v>162</v>
      </c>
      <c r="B229" s="261">
        <v>2</v>
      </c>
      <c r="C229" s="261">
        <v>38</v>
      </c>
      <c r="D229" s="261">
        <v>7</v>
      </c>
      <c r="E229" s="261">
        <v>8</v>
      </c>
      <c r="I229" s="263">
        <v>2</v>
      </c>
      <c r="J229" s="264" t="s">
        <v>163</v>
      </c>
    </row>
    <row r="230" spans="1:10" x14ac:dyDescent="0.25">
      <c r="A230" s="278" t="s">
        <v>162</v>
      </c>
      <c r="B230" s="261">
        <v>2</v>
      </c>
      <c r="C230" s="261">
        <v>38</v>
      </c>
      <c r="D230" s="261">
        <v>7</v>
      </c>
      <c r="E230" s="261">
        <v>9</v>
      </c>
      <c r="I230" s="263">
        <v>3</v>
      </c>
      <c r="J230" s="264" t="s">
        <v>163</v>
      </c>
    </row>
    <row r="231" spans="1:10" x14ac:dyDescent="0.25">
      <c r="A231" s="278" t="s">
        <v>162</v>
      </c>
      <c r="B231" s="261">
        <v>2</v>
      </c>
      <c r="C231" s="261">
        <v>38</v>
      </c>
      <c r="D231" s="261">
        <v>7</v>
      </c>
      <c r="E231" s="261">
        <v>10</v>
      </c>
      <c r="I231" s="263">
        <v>4</v>
      </c>
      <c r="J231" s="264" t="s">
        <v>163</v>
      </c>
    </row>
    <row r="232" spans="1:10" x14ac:dyDescent="0.25">
      <c r="A232" s="278" t="s">
        <v>162</v>
      </c>
      <c r="B232" s="261">
        <v>2</v>
      </c>
      <c r="C232" s="261">
        <v>38</v>
      </c>
      <c r="D232" s="261">
        <v>7</v>
      </c>
      <c r="E232" s="261">
        <v>11</v>
      </c>
      <c r="I232" s="263">
        <v>5</v>
      </c>
      <c r="J232" s="264" t="s">
        <v>163</v>
      </c>
    </row>
    <row r="233" spans="1:10" x14ac:dyDescent="0.25">
      <c r="A233" s="278" t="s">
        <v>162</v>
      </c>
      <c r="B233" s="261">
        <v>2</v>
      </c>
      <c r="C233" s="261">
        <v>38</v>
      </c>
      <c r="D233" s="261">
        <v>7</v>
      </c>
      <c r="E233" s="261">
        <v>12</v>
      </c>
      <c r="I233" s="263">
        <v>6</v>
      </c>
      <c r="J233" s="264" t="s">
        <v>163</v>
      </c>
    </row>
    <row r="234" spans="1:10" x14ac:dyDescent="0.25">
      <c r="A234" s="278" t="s">
        <v>162</v>
      </c>
      <c r="B234" s="261">
        <v>2</v>
      </c>
      <c r="C234" s="261">
        <v>39</v>
      </c>
      <c r="D234" s="261">
        <v>6</v>
      </c>
      <c r="E234" s="261">
        <v>7</v>
      </c>
      <c r="I234" s="263">
        <v>1</v>
      </c>
      <c r="J234" s="264" t="s">
        <v>163</v>
      </c>
    </row>
    <row r="235" spans="1:10" x14ac:dyDescent="0.25">
      <c r="A235" s="278" t="s">
        <v>162</v>
      </c>
      <c r="B235" s="261">
        <v>2</v>
      </c>
      <c r="C235" s="261">
        <v>39</v>
      </c>
      <c r="D235" s="261">
        <v>6</v>
      </c>
      <c r="E235" s="261">
        <v>8</v>
      </c>
      <c r="I235" s="263">
        <v>2</v>
      </c>
      <c r="J235" s="264" t="s">
        <v>163</v>
      </c>
    </row>
    <row r="236" spans="1:10" x14ac:dyDescent="0.25">
      <c r="A236" s="278" t="s">
        <v>162</v>
      </c>
      <c r="B236" s="261">
        <v>2</v>
      </c>
      <c r="C236" s="261">
        <v>39</v>
      </c>
      <c r="D236" s="261">
        <v>6</v>
      </c>
      <c r="E236" s="261">
        <v>9</v>
      </c>
      <c r="I236" s="263">
        <v>3</v>
      </c>
      <c r="J236" s="264" t="s">
        <v>163</v>
      </c>
    </row>
    <row r="237" spans="1:10" x14ac:dyDescent="0.25">
      <c r="A237" s="278" t="s">
        <v>162</v>
      </c>
      <c r="B237" s="261">
        <v>2</v>
      </c>
      <c r="C237" s="261">
        <v>39</v>
      </c>
      <c r="D237" s="261">
        <v>6</v>
      </c>
      <c r="E237" s="261">
        <v>10</v>
      </c>
      <c r="I237" s="263">
        <v>4</v>
      </c>
      <c r="J237" s="264" t="s">
        <v>163</v>
      </c>
    </row>
    <row r="238" spans="1:10" x14ac:dyDescent="0.25">
      <c r="A238" s="278" t="s">
        <v>162</v>
      </c>
      <c r="B238" s="261">
        <v>2</v>
      </c>
      <c r="C238" s="261">
        <v>39</v>
      </c>
      <c r="D238" s="261">
        <v>6</v>
      </c>
      <c r="E238" s="261">
        <v>11</v>
      </c>
      <c r="I238" s="263">
        <v>5</v>
      </c>
      <c r="J238" s="264" t="s">
        <v>163</v>
      </c>
    </row>
    <row r="239" spans="1:10" x14ac:dyDescent="0.25">
      <c r="A239" s="278" t="s">
        <v>162</v>
      </c>
      <c r="B239" s="261">
        <v>2</v>
      </c>
      <c r="C239" s="261">
        <v>39</v>
      </c>
      <c r="D239" s="261">
        <v>6</v>
      </c>
      <c r="E239" s="261">
        <v>12</v>
      </c>
      <c r="I239" s="263">
        <v>6</v>
      </c>
      <c r="J239" s="264" t="s">
        <v>163</v>
      </c>
    </row>
    <row r="240" spans="1:10" x14ac:dyDescent="0.25">
      <c r="A240" s="278" t="s">
        <v>162</v>
      </c>
      <c r="B240" s="261">
        <v>2</v>
      </c>
      <c r="C240" s="261">
        <v>40</v>
      </c>
      <c r="D240" s="261">
        <v>5</v>
      </c>
      <c r="E240" s="261">
        <v>7</v>
      </c>
      <c r="I240" s="263">
        <v>1</v>
      </c>
      <c r="J240" s="264" t="s">
        <v>163</v>
      </c>
    </row>
    <row r="241" spans="1:10" x14ac:dyDescent="0.25">
      <c r="A241" s="278" t="s">
        <v>162</v>
      </c>
      <c r="B241" s="261">
        <v>2</v>
      </c>
      <c r="C241" s="261">
        <v>40</v>
      </c>
      <c r="D241" s="261">
        <v>5</v>
      </c>
      <c r="E241" s="261">
        <v>8</v>
      </c>
      <c r="I241" s="263">
        <v>2</v>
      </c>
      <c r="J241" s="264" t="s">
        <v>163</v>
      </c>
    </row>
    <row r="242" spans="1:10" x14ac:dyDescent="0.25">
      <c r="A242" s="278" t="s">
        <v>162</v>
      </c>
      <c r="B242" s="261">
        <v>2</v>
      </c>
      <c r="C242" s="261">
        <v>40</v>
      </c>
      <c r="D242" s="261">
        <v>5</v>
      </c>
      <c r="E242" s="261">
        <v>9</v>
      </c>
      <c r="I242" s="263">
        <v>3</v>
      </c>
      <c r="J242" s="264" t="s">
        <v>163</v>
      </c>
    </row>
    <row r="243" spans="1:10" x14ac:dyDescent="0.25">
      <c r="A243" s="278" t="s">
        <v>162</v>
      </c>
      <c r="B243" s="261">
        <v>2</v>
      </c>
      <c r="C243" s="261">
        <v>40</v>
      </c>
      <c r="D243" s="261">
        <v>5</v>
      </c>
      <c r="E243" s="261">
        <v>10</v>
      </c>
      <c r="I243" s="263">
        <v>4</v>
      </c>
      <c r="J243" s="264" t="s">
        <v>163</v>
      </c>
    </row>
    <row r="244" spans="1:10" x14ac:dyDescent="0.25">
      <c r="A244" s="278" t="s">
        <v>162</v>
      </c>
      <c r="B244" s="261">
        <v>2</v>
      </c>
      <c r="C244" s="261">
        <v>40</v>
      </c>
      <c r="D244" s="261">
        <v>5</v>
      </c>
      <c r="E244" s="261">
        <v>11</v>
      </c>
      <c r="I244" s="263">
        <v>5</v>
      </c>
      <c r="J244" s="264" t="s">
        <v>163</v>
      </c>
    </row>
    <row r="245" spans="1:10" x14ac:dyDescent="0.25">
      <c r="A245" s="278" t="s">
        <v>162</v>
      </c>
      <c r="B245" s="261">
        <v>2</v>
      </c>
      <c r="C245" s="261">
        <v>40</v>
      </c>
      <c r="D245" s="261">
        <v>5</v>
      </c>
      <c r="E245" s="261">
        <v>12</v>
      </c>
      <c r="I245" s="263">
        <v>6</v>
      </c>
      <c r="J245" s="264" t="s">
        <v>163</v>
      </c>
    </row>
    <row r="246" spans="1:10" x14ac:dyDescent="0.25">
      <c r="A246" s="278" t="s">
        <v>162</v>
      </c>
      <c r="B246" s="261">
        <v>2</v>
      </c>
      <c r="C246" s="261">
        <v>41</v>
      </c>
      <c r="D246" s="261">
        <v>4</v>
      </c>
      <c r="E246" s="261">
        <v>7</v>
      </c>
      <c r="I246" s="263">
        <v>1</v>
      </c>
      <c r="J246" s="264" t="s">
        <v>163</v>
      </c>
    </row>
    <row r="247" spans="1:10" x14ac:dyDescent="0.25">
      <c r="A247" s="278" t="s">
        <v>162</v>
      </c>
      <c r="B247" s="261">
        <v>2</v>
      </c>
      <c r="C247" s="261">
        <v>41</v>
      </c>
      <c r="D247" s="261">
        <v>4</v>
      </c>
      <c r="E247" s="261">
        <v>8</v>
      </c>
      <c r="I247" s="263">
        <v>2</v>
      </c>
      <c r="J247" s="264" t="s">
        <v>163</v>
      </c>
    </row>
    <row r="248" spans="1:10" x14ac:dyDescent="0.25">
      <c r="A248" s="278" t="s">
        <v>162</v>
      </c>
      <c r="B248" s="261">
        <v>2</v>
      </c>
      <c r="C248" s="261">
        <v>41</v>
      </c>
      <c r="D248" s="261">
        <v>4</v>
      </c>
      <c r="E248" s="261">
        <v>9</v>
      </c>
      <c r="I248" s="263">
        <v>3</v>
      </c>
      <c r="J248" s="264" t="s">
        <v>163</v>
      </c>
    </row>
    <row r="249" spans="1:10" x14ac:dyDescent="0.25">
      <c r="A249" s="278" t="s">
        <v>162</v>
      </c>
      <c r="B249" s="261">
        <v>2</v>
      </c>
      <c r="C249" s="261">
        <v>41</v>
      </c>
      <c r="D249" s="261">
        <v>4</v>
      </c>
      <c r="E249" s="261">
        <v>10</v>
      </c>
      <c r="I249" s="263">
        <v>4</v>
      </c>
      <c r="J249" s="264" t="s">
        <v>163</v>
      </c>
    </row>
    <row r="250" spans="1:10" x14ac:dyDescent="0.25">
      <c r="A250" s="278" t="s">
        <v>162</v>
      </c>
      <c r="B250" s="261">
        <v>2</v>
      </c>
      <c r="C250" s="261">
        <v>41</v>
      </c>
      <c r="D250" s="261">
        <v>4</v>
      </c>
      <c r="E250" s="261">
        <v>11</v>
      </c>
      <c r="I250" s="263">
        <v>5</v>
      </c>
      <c r="J250" s="264" t="s">
        <v>163</v>
      </c>
    </row>
    <row r="251" spans="1:10" x14ac:dyDescent="0.25">
      <c r="A251" s="278" t="s">
        <v>162</v>
      </c>
      <c r="B251" s="261">
        <v>2</v>
      </c>
      <c r="C251" s="261">
        <v>41</v>
      </c>
      <c r="D251" s="261">
        <v>4</v>
      </c>
      <c r="E251" s="261">
        <v>12</v>
      </c>
      <c r="I251" s="263">
        <v>6</v>
      </c>
      <c r="J251" s="264" t="s">
        <v>163</v>
      </c>
    </row>
    <row r="252" spans="1:10" x14ac:dyDescent="0.25">
      <c r="A252" s="278" t="s">
        <v>162</v>
      </c>
      <c r="B252" s="261">
        <v>2</v>
      </c>
      <c r="C252" s="261">
        <v>42</v>
      </c>
      <c r="D252" s="261">
        <v>3</v>
      </c>
      <c r="E252" s="261">
        <v>7</v>
      </c>
      <c r="I252" s="263">
        <v>1</v>
      </c>
      <c r="J252" s="264" t="s">
        <v>163</v>
      </c>
    </row>
    <row r="253" spans="1:10" x14ac:dyDescent="0.25">
      <c r="A253" s="278" t="s">
        <v>162</v>
      </c>
      <c r="B253" s="261">
        <v>2</v>
      </c>
      <c r="C253" s="261">
        <v>42</v>
      </c>
      <c r="D253" s="261">
        <v>3</v>
      </c>
      <c r="E253" s="261">
        <v>8</v>
      </c>
      <c r="I253" s="263">
        <v>2</v>
      </c>
      <c r="J253" s="264" t="s">
        <v>163</v>
      </c>
    </row>
    <row r="254" spans="1:10" x14ac:dyDescent="0.25">
      <c r="A254" s="278" t="s">
        <v>162</v>
      </c>
      <c r="B254" s="261">
        <v>2</v>
      </c>
      <c r="C254" s="261">
        <v>42</v>
      </c>
      <c r="D254" s="261">
        <v>3</v>
      </c>
      <c r="E254" s="261">
        <v>9</v>
      </c>
      <c r="I254" s="263">
        <v>3</v>
      </c>
      <c r="J254" s="264" t="s">
        <v>163</v>
      </c>
    </row>
    <row r="255" spans="1:10" x14ac:dyDescent="0.25">
      <c r="A255" s="278" t="s">
        <v>162</v>
      </c>
      <c r="B255" s="261">
        <v>2</v>
      </c>
      <c r="C255" s="261">
        <v>42</v>
      </c>
      <c r="D255" s="261">
        <v>3</v>
      </c>
      <c r="E255" s="261">
        <v>10</v>
      </c>
      <c r="I255" s="263">
        <v>4</v>
      </c>
      <c r="J255" s="264" t="s">
        <v>163</v>
      </c>
    </row>
    <row r="256" spans="1:10" x14ac:dyDescent="0.25">
      <c r="A256" s="278" t="s">
        <v>162</v>
      </c>
      <c r="B256" s="261">
        <v>2</v>
      </c>
      <c r="C256" s="261">
        <v>42</v>
      </c>
      <c r="D256" s="261">
        <v>3</v>
      </c>
      <c r="E256" s="261">
        <v>11</v>
      </c>
      <c r="I256" s="263">
        <v>5</v>
      </c>
      <c r="J256" s="264" t="s">
        <v>163</v>
      </c>
    </row>
    <row r="257" spans="1:10" x14ac:dyDescent="0.25">
      <c r="A257" s="278" t="s">
        <v>162</v>
      </c>
      <c r="B257" s="261">
        <v>2</v>
      </c>
      <c r="C257" s="261">
        <v>42</v>
      </c>
      <c r="D257" s="261">
        <v>3</v>
      </c>
      <c r="E257" s="261">
        <v>12</v>
      </c>
      <c r="I257" s="263">
        <v>6</v>
      </c>
      <c r="J257" s="264" t="s">
        <v>163</v>
      </c>
    </row>
    <row r="258" spans="1:10" x14ac:dyDescent="0.25">
      <c r="A258" s="278" t="s">
        <v>162</v>
      </c>
      <c r="B258" s="261">
        <v>2</v>
      </c>
      <c r="C258" s="261">
        <v>43</v>
      </c>
      <c r="D258" s="261">
        <v>2</v>
      </c>
      <c r="E258" s="261">
        <v>7</v>
      </c>
      <c r="I258" s="263">
        <v>1</v>
      </c>
      <c r="J258" s="264" t="s">
        <v>163</v>
      </c>
    </row>
    <row r="259" spans="1:10" x14ac:dyDescent="0.25">
      <c r="A259" s="278" t="s">
        <v>162</v>
      </c>
      <c r="B259" s="261">
        <v>2</v>
      </c>
      <c r="C259" s="261">
        <v>43</v>
      </c>
      <c r="D259" s="261">
        <v>2</v>
      </c>
      <c r="E259" s="261">
        <v>8</v>
      </c>
      <c r="I259" s="263">
        <v>2</v>
      </c>
      <c r="J259" s="264" t="s">
        <v>163</v>
      </c>
    </row>
    <row r="260" spans="1:10" x14ac:dyDescent="0.25">
      <c r="A260" s="278" t="s">
        <v>162</v>
      </c>
      <c r="B260" s="261">
        <v>2</v>
      </c>
      <c r="C260" s="261">
        <v>43</v>
      </c>
      <c r="D260" s="261">
        <v>2</v>
      </c>
      <c r="E260" s="261">
        <v>9</v>
      </c>
      <c r="I260" s="263">
        <v>3</v>
      </c>
      <c r="J260" s="264" t="s">
        <v>163</v>
      </c>
    </row>
    <row r="261" spans="1:10" x14ac:dyDescent="0.25">
      <c r="A261" s="278" t="s">
        <v>162</v>
      </c>
      <c r="B261" s="261">
        <v>2</v>
      </c>
      <c r="C261" s="261">
        <v>43</v>
      </c>
      <c r="D261" s="261">
        <v>2</v>
      </c>
      <c r="E261" s="261">
        <v>10</v>
      </c>
      <c r="I261" s="263">
        <v>4</v>
      </c>
      <c r="J261" s="264" t="s">
        <v>163</v>
      </c>
    </row>
    <row r="262" spans="1:10" x14ac:dyDescent="0.25">
      <c r="A262" s="278" t="s">
        <v>162</v>
      </c>
      <c r="B262" s="261">
        <v>2</v>
      </c>
      <c r="C262" s="261">
        <v>43</v>
      </c>
      <c r="D262" s="261">
        <v>2</v>
      </c>
      <c r="E262" s="261">
        <v>11</v>
      </c>
      <c r="I262" s="263">
        <v>5</v>
      </c>
      <c r="J262" s="264" t="s">
        <v>163</v>
      </c>
    </row>
    <row r="263" spans="1:10" x14ac:dyDescent="0.25">
      <c r="A263" s="278" t="s">
        <v>162</v>
      </c>
      <c r="B263" s="261">
        <v>2</v>
      </c>
      <c r="C263" s="261">
        <v>43</v>
      </c>
      <c r="D263" s="261">
        <v>2</v>
      </c>
      <c r="E263" s="261">
        <v>12</v>
      </c>
      <c r="I263" s="263">
        <v>6</v>
      </c>
      <c r="J263" s="264" t="s">
        <v>163</v>
      </c>
    </row>
    <row r="264" spans="1:10" x14ac:dyDescent="0.25">
      <c r="A264" s="278" t="s">
        <v>162</v>
      </c>
      <c r="B264" s="261">
        <v>2</v>
      </c>
      <c r="C264" s="261">
        <v>44</v>
      </c>
      <c r="D264" s="261">
        <v>1</v>
      </c>
      <c r="E264" s="261">
        <v>7</v>
      </c>
      <c r="I264" s="263">
        <v>1</v>
      </c>
      <c r="J264" s="264" t="s">
        <v>163</v>
      </c>
    </row>
    <row r="265" spans="1:10" x14ac:dyDescent="0.25">
      <c r="A265" s="278" t="s">
        <v>162</v>
      </c>
      <c r="B265" s="261">
        <v>2</v>
      </c>
      <c r="C265" s="261">
        <v>44</v>
      </c>
      <c r="D265" s="261">
        <v>1</v>
      </c>
      <c r="E265" s="261">
        <v>8</v>
      </c>
      <c r="I265" s="263">
        <v>2</v>
      </c>
      <c r="J265" s="264" t="s">
        <v>163</v>
      </c>
    </row>
    <row r="266" spans="1:10" x14ac:dyDescent="0.25">
      <c r="A266" s="278" t="s">
        <v>162</v>
      </c>
      <c r="B266" s="261">
        <v>2</v>
      </c>
      <c r="C266" s="261">
        <v>44</v>
      </c>
      <c r="D266" s="261">
        <v>1</v>
      </c>
      <c r="E266" s="261">
        <v>9</v>
      </c>
      <c r="I266" s="263">
        <v>3</v>
      </c>
      <c r="J266" s="264" t="s">
        <v>163</v>
      </c>
    </row>
    <row r="267" spans="1:10" x14ac:dyDescent="0.25">
      <c r="A267" s="278" t="s">
        <v>162</v>
      </c>
      <c r="B267" s="261">
        <v>2</v>
      </c>
      <c r="C267" s="261">
        <v>44</v>
      </c>
      <c r="D267" s="261">
        <v>1</v>
      </c>
      <c r="E267" s="261">
        <v>10</v>
      </c>
      <c r="I267" s="263">
        <v>4</v>
      </c>
      <c r="J267" s="264" t="s">
        <v>163</v>
      </c>
    </row>
    <row r="268" spans="1:10" x14ac:dyDescent="0.25">
      <c r="A268" s="278" t="s">
        <v>162</v>
      </c>
      <c r="B268" s="261">
        <v>2</v>
      </c>
      <c r="C268" s="261">
        <v>44</v>
      </c>
      <c r="D268" s="261">
        <v>1</v>
      </c>
      <c r="E268" s="261">
        <v>11</v>
      </c>
      <c r="I268" s="263">
        <v>5</v>
      </c>
      <c r="J268" s="264" t="s">
        <v>163</v>
      </c>
    </row>
    <row r="269" spans="1:10" x14ac:dyDescent="0.25">
      <c r="A269" s="278" t="s">
        <v>162</v>
      </c>
      <c r="B269" s="261">
        <v>2</v>
      </c>
      <c r="C269" s="261">
        <v>44</v>
      </c>
      <c r="D269" s="261">
        <v>1</v>
      </c>
      <c r="E269" s="261">
        <v>12</v>
      </c>
      <c r="I269" s="263">
        <v>6</v>
      </c>
      <c r="J269" s="264" t="s">
        <v>163</v>
      </c>
    </row>
    <row r="270" spans="1:10" x14ac:dyDescent="0.25">
      <c r="A270" s="278" t="s">
        <v>162</v>
      </c>
      <c r="B270" s="261">
        <v>3</v>
      </c>
      <c r="C270" s="261">
        <v>45</v>
      </c>
      <c r="D270" s="261">
        <v>1</v>
      </c>
      <c r="E270" s="261">
        <v>13</v>
      </c>
      <c r="I270" s="263">
        <v>1</v>
      </c>
      <c r="J270" s="264" t="s">
        <v>163</v>
      </c>
    </row>
    <row r="271" spans="1:10" x14ac:dyDescent="0.25">
      <c r="A271" s="278" t="s">
        <v>162</v>
      </c>
      <c r="B271" s="261">
        <v>3</v>
      </c>
      <c r="C271" s="261">
        <v>45</v>
      </c>
      <c r="D271" s="261">
        <v>1</v>
      </c>
      <c r="E271" s="261">
        <v>14</v>
      </c>
      <c r="I271" s="263">
        <v>2</v>
      </c>
      <c r="J271" s="264" t="s">
        <v>163</v>
      </c>
    </row>
    <row r="272" spans="1:10" x14ac:dyDescent="0.25">
      <c r="A272" s="278" t="s">
        <v>162</v>
      </c>
      <c r="B272" s="261">
        <v>3</v>
      </c>
      <c r="C272" s="261">
        <v>45</v>
      </c>
      <c r="D272" s="261">
        <v>1</v>
      </c>
      <c r="E272" s="261">
        <v>15</v>
      </c>
      <c r="I272" s="263">
        <v>3</v>
      </c>
      <c r="J272" s="264" t="s">
        <v>163</v>
      </c>
    </row>
    <row r="273" spans="1:10" x14ac:dyDescent="0.25">
      <c r="A273" s="278" t="s">
        <v>162</v>
      </c>
      <c r="B273" s="261">
        <v>3</v>
      </c>
      <c r="C273" s="261">
        <v>45</v>
      </c>
      <c r="D273" s="261">
        <v>1</v>
      </c>
      <c r="E273" s="261">
        <v>16</v>
      </c>
      <c r="I273" s="263">
        <v>4</v>
      </c>
      <c r="J273" s="264" t="s">
        <v>163</v>
      </c>
    </row>
    <row r="274" spans="1:10" x14ac:dyDescent="0.25">
      <c r="A274" s="278" t="s">
        <v>162</v>
      </c>
      <c r="B274" s="261">
        <v>3</v>
      </c>
      <c r="C274" s="261">
        <v>45</v>
      </c>
      <c r="D274" s="261">
        <v>1</v>
      </c>
      <c r="E274" s="261">
        <v>17</v>
      </c>
      <c r="I274" s="263">
        <v>5</v>
      </c>
      <c r="J274" s="264" t="s">
        <v>163</v>
      </c>
    </row>
    <row r="275" spans="1:10" x14ac:dyDescent="0.25">
      <c r="A275" s="278" t="s">
        <v>162</v>
      </c>
      <c r="B275" s="261">
        <v>3</v>
      </c>
      <c r="C275" s="261">
        <v>45</v>
      </c>
      <c r="D275" s="261">
        <v>1</v>
      </c>
      <c r="E275" s="261">
        <v>18</v>
      </c>
      <c r="I275" s="263">
        <v>6</v>
      </c>
      <c r="J275" s="264" t="s">
        <v>163</v>
      </c>
    </row>
    <row r="276" spans="1:10" x14ac:dyDescent="0.25">
      <c r="A276" s="278" t="s">
        <v>162</v>
      </c>
      <c r="B276" s="261">
        <v>3</v>
      </c>
      <c r="C276" s="261">
        <v>46</v>
      </c>
      <c r="D276" s="261">
        <v>2</v>
      </c>
      <c r="E276" s="261">
        <v>13</v>
      </c>
      <c r="I276" s="263">
        <v>1</v>
      </c>
      <c r="J276" s="264" t="s">
        <v>163</v>
      </c>
    </row>
    <row r="277" spans="1:10" x14ac:dyDescent="0.25">
      <c r="A277" s="278" t="s">
        <v>162</v>
      </c>
      <c r="B277" s="261">
        <v>3</v>
      </c>
      <c r="C277" s="261">
        <v>46</v>
      </c>
      <c r="D277" s="261">
        <v>2</v>
      </c>
      <c r="E277" s="261">
        <v>14</v>
      </c>
      <c r="I277" s="263">
        <v>2</v>
      </c>
      <c r="J277" s="264" t="s">
        <v>163</v>
      </c>
    </row>
    <row r="278" spans="1:10" x14ac:dyDescent="0.25">
      <c r="A278" s="278" t="s">
        <v>162</v>
      </c>
      <c r="B278" s="261">
        <v>3</v>
      </c>
      <c r="C278" s="261">
        <v>46</v>
      </c>
      <c r="D278" s="261">
        <v>2</v>
      </c>
      <c r="E278" s="261">
        <v>15</v>
      </c>
      <c r="I278" s="263">
        <v>3</v>
      </c>
      <c r="J278" s="264" t="s">
        <v>163</v>
      </c>
    </row>
    <row r="279" spans="1:10" x14ac:dyDescent="0.25">
      <c r="A279" s="278" t="s">
        <v>162</v>
      </c>
      <c r="B279" s="261">
        <v>3</v>
      </c>
      <c r="C279" s="261">
        <v>46</v>
      </c>
      <c r="D279" s="261">
        <v>2</v>
      </c>
      <c r="E279" s="261">
        <v>16</v>
      </c>
      <c r="I279" s="263">
        <v>4</v>
      </c>
      <c r="J279" s="264" t="s">
        <v>163</v>
      </c>
    </row>
    <row r="280" spans="1:10" x14ac:dyDescent="0.25">
      <c r="A280" s="278" t="s">
        <v>162</v>
      </c>
      <c r="B280" s="261">
        <v>3</v>
      </c>
      <c r="C280" s="261">
        <v>46</v>
      </c>
      <c r="D280" s="261">
        <v>2</v>
      </c>
      <c r="E280" s="261">
        <v>17</v>
      </c>
      <c r="I280" s="263">
        <v>5</v>
      </c>
      <c r="J280" s="264" t="s">
        <v>163</v>
      </c>
    </row>
    <row r="281" spans="1:10" x14ac:dyDescent="0.25">
      <c r="A281" s="278" t="s">
        <v>162</v>
      </c>
      <c r="B281" s="261">
        <v>3</v>
      </c>
      <c r="C281" s="261">
        <v>46</v>
      </c>
      <c r="D281" s="261">
        <v>2</v>
      </c>
      <c r="E281" s="261">
        <v>18</v>
      </c>
      <c r="I281" s="263">
        <v>6</v>
      </c>
      <c r="J281" s="264" t="s">
        <v>163</v>
      </c>
    </row>
    <row r="282" spans="1:10" x14ac:dyDescent="0.25">
      <c r="A282" s="278" t="s">
        <v>162</v>
      </c>
      <c r="B282" s="261">
        <v>3</v>
      </c>
      <c r="C282" s="261">
        <v>47</v>
      </c>
      <c r="D282" s="261">
        <v>3</v>
      </c>
      <c r="E282" s="261">
        <v>13</v>
      </c>
      <c r="I282" s="263">
        <v>1</v>
      </c>
      <c r="J282" s="264" t="s">
        <v>163</v>
      </c>
    </row>
    <row r="283" spans="1:10" x14ac:dyDescent="0.25">
      <c r="A283" s="278" t="s">
        <v>162</v>
      </c>
      <c r="B283" s="261">
        <v>3</v>
      </c>
      <c r="C283" s="261">
        <v>47</v>
      </c>
      <c r="D283" s="261">
        <v>3</v>
      </c>
      <c r="E283" s="261">
        <v>14</v>
      </c>
      <c r="I283" s="263">
        <v>2</v>
      </c>
      <c r="J283" s="264" t="s">
        <v>163</v>
      </c>
    </row>
    <row r="284" spans="1:10" x14ac:dyDescent="0.25">
      <c r="A284" s="278" t="s">
        <v>162</v>
      </c>
      <c r="B284" s="261">
        <v>3</v>
      </c>
      <c r="C284" s="261">
        <v>47</v>
      </c>
      <c r="D284" s="261">
        <v>3</v>
      </c>
      <c r="E284" s="261">
        <v>15</v>
      </c>
      <c r="I284" s="263">
        <v>3</v>
      </c>
      <c r="J284" s="264" t="s">
        <v>163</v>
      </c>
    </row>
    <row r="285" spans="1:10" x14ac:dyDescent="0.25">
      <c r="A285" s="278" t="s">
        <v>162</v>
      </c>
      <c r="B285" s="261">
        <v>3</v>
      </c>
      <c r="C285" s="261">
        <v>47</v>
      </c>
      <c r="D285" s="261">
        <v>3</v>
      </c>
      <c r="E285" s="261">
        <v>16</v>
      </c>
      <c r="I285" s="263">
        <v>4</v>
      </c>
      <c r="J285" s="264" t="s">
        <v>163</v>
      </c>
    </row>
    <row r="286" spans="1:10" x14ac:dyDescent="0.25">
      <c r="A286" s="278" t="s">
        <v>162</v>
      </c>
      <c r="B286" s="261">
        <v>3</v>
      </c>
      <c r="C286" s="261">
        <v>47</v>
      </c>
      <c r="D286" s="261">
        <v>3</v>
      </c>
      <c r="E286" s="261">
        <v>17</v>
      </c>
      <c r="I286" s="263">
        <v>5</v>
      </c>
      <c r="J286" s="264" t="s">
        <v>163</v>
      </c>
    </row>
    <row r="287" spans="1:10" x14ac:dyDescent="0.25">
      <c r="A287" s="278" t="s">
        <v>162</v>
      </c>
      <c r="B287" s="261">
        <v>3</v>
      </c>
      <c r="C287" s="261">
        <v>47</v>
      </c>
      <c r="D287" s="261">
        <v>3</v>
      </c>
      <c r="E287" s="261">
        <v>18</v>
      </c>
      <c r="I287" s="263">
        <v>6</v>
      </c>
      <c r="J287" s="264" t="s">
        <v>163</v>
      </c>
    </row>
    <row r="288" spans="1:10" x14ac:dyDescent="0.25">
      <c r="A288" s="278" t="s">
        <v>162</v>
      </c>
      <c r="B288" s="261">
        <v>3</v>
      </c>
      <c r="C288" s="261">
        <v>48</v>
      </c>
      <c r="D288" s="261">
        <v>4</v>
      </c>
      <c r="E288" s="261">
        <v>13</v>
      </c>
      <c r="I288" s="263">
        <v>1</v>
      </c>
      <c r="J288" s="264" t="s">
        <v>163</v>
      </c>
    </row>
    <row r="289" spans="1:10" x14ac:dyDescent="0.25">
      <c r="A289" s="278" t="s">
        <v>162</v>
      </c>
      <c r="B289" s="261">
        <v>3</v>
      </c>
      <c r="C289" s="261">
        <v>48</v>
      </c>
      <c r="D289" s="261">
        <v>4</v>
      </c>
      <c r="E289" s="261">
        <v>14</v>
      </c>
      <c r="I289" s="263">
        <v>2</v>
      </c>
      <c r="J289" s="264" t="s">
        <v>163</v>
      </c>
    </row>
    <row r="290" spans="1:10" x14ac:dyDescent="0.25">
      <c r="A290" s="278" t="s">
        <v>162</v>
      </c>
      <c r="B290" s="261">
        <v>3</v>
      </c>
      <c r="C290" s="261">
        <v>48</v>
      </c>
      <c r="D290" s="261">
        <v>4</v>
      </c>
      <c r="E290" s="261">
        <v>15</v>
      </c>
      <c r="I290" s="263">
        <v>3</v>
      </c>
      <c r="J290" s="264" t="s">
        <v>163</v>
      </c>
    </row>
    <row r="291" spans="1:10" x14ac:dyDescent="0.25">
      <c r="A291" s="278" t="s">
        <v>162</v>
      </c>
      <c r="B291" s="261">
        <v>3</v>
      </c>
      <c r="C291" s="261">
        <v>48</v>
      </c>
      <c r="D291" s="261">
        <v>4</v>
      </c>
      <c r="E291" s="261">
        <v>16</v>
      </c>
      <c r="I291" s="263">
        <v>4</v>
      </c>
      <c r="J291" s="264" t="s">
        <v>163</v>
      </c>
    </row>
    <row r="292" spans="1:10" x14ac:dyDescent="0.25">
      <c r="A292" s="278" t="s">
        <v>162</v>
      </c>
      <c r="B292" s="261">
        <v>3</v>
      </c>
      <c r="C292" s="261">
        <v>48</v>
      </c>
      <c r="D292" s="261">
        <v>4</v>
      </c>
      <c r="E292" s="261">
        <v>17</v>
      </c>
      <c r="I292" s="263">
        <v>5</v>
      </c>
      <c r="J292" s="264" t="s">
        <v>163</v>
      </c>
    </row>
    <row r="293" spans="1:10" x14ac:dyDescent="0.25">
      <c r="A293" s="278" t="s">
        <v>162</v>
      </c>
      <c r="B293" s="261">
        <v>3</v>
      </c>
      <c r="C293" s="261">
        <v>48</v>
      </c>
      <c r="D293" s="261">
        <v>4</v>
      </c>
      <c r="E293" s="261">
        <v>18</v>
      </c>
      <c r="I293" s="263">
        <v>6</v>
      </c>
      <c r="J293" s="264" t="s">
        <v>163</v>
      </c>
    </row>
    <row r="294" spans="1:10" x14ac:dyDescent="0.25">
      <c r="A294" s="278" t="s">
        <v>162</v>
      </c>
      <c r="B294" s="261">
        <v>3</v>
      </c>
      <c r="C294" s="261">
        <v>49</v>
      </c>
      <c r="D294" s="261">
        <v>5</v>
      </c>
      <c r="E294" s="261">
        <v>13</v>
      </c>
      <c r="I294" s="263">
        <v>1</v>
      </c>
      <c r="J294" s="264" t="s">
        <v>163</v>
      </c>
    </row>
    <row r="295" spans="1:10" x14ac:dyDescent="0.25">
      <c r="A295" s="278" t="s">
        <v>162</v>
      </c>
      <c r="B295" s="261">
        <v>3</v>
      </c>
      <c r="C295" s="261">
        <v>49</v>
      </c>
      <c r="D295" s="261">
        <v>5</v>
      </c>
      <c r="E295" s="261">
        <v>14</v>
      </c>
      <c r="I295" s="263">
        <v>2</v>
      </c>
      <c r="J295" s="264" t="s">
        <v>163</v>
      </c>
    </row>
    <row r="296" spans="1:10" x14ac:dyDescent="0.25">
      <c r="A296" s="278" t="s">
        <v>162</v>
      </c>
      <c r="B296" s="261">
        <v>3</v>
      </c>
      <c r="C296" s="261">
        <v>49</v>
      </c>
      <c r="D296" s="261">
        <v>5</v>
      </c>
      <c r="E296" s="261">
        <v>15</v>
      </c>
      <c r="I296" s="263">
        <v>3</v>
      </c>
      <c r="J296" s="264" t="s">
        <v>163</v>
      </c>
    </row>
    <row r="297" spans="1:10" x14ac:dyDescent="0.25">
      <c r="A297" s="278" t="s">
        <v>162</v>
      </c>
      <c r="B297" s="261">
        <v>3</v>
      </c>
      <c r="C297" s="261">
        <v>49</v>
      </c>
      <c r="D297" s="261">
        <v>5</v>
      </c>
      <c r="E297" s="261">
        <v>16</v>
      </c>
      <c r="I297" s="263">
        <v>4</v>
      </c>
      <c r="J297" s="264" t="s">
        <v>163</v>
      </c>
    </row>
    <row r="298" spans="1:10" x14ac:dyDescent="0.25">
      <c r="A298" s="278" t="s">
        <v>162</v>
      </c>
      <c r="B298" s="261">
        <v>3</v>
      </c>
      <c r="C298" s="261">
        <v>49</v>
      </c>
      <c r="D298" s="261">
        <v>5</v>
      </c>
      <c r="E298" s="261">
        <v>17</v>
      </c>
      <c r="I298" s="263">
        <v>5</v>
      </c>
      <c r="J298" s="264" t="s">
        <v>163</v>
      </c>
    </row>
    <row r="299" spans="1:10" x14ac:dyDescent="0.25">
      <c r="A299" s="278" t="s">
        <v>162</v>
      </c>
      <c r="B299" s="261">
        <v>3</v>
      </c>
      <c r="C299" s="261">
        <v>49</v>
      </c>
      <c r="D299" s="261">
        <v>5</v>
      </c>
      <c r="E299" s="261">
        <v>18</v>
      </c>
      <c r="I299" s="263">
        <v>6</v>
      </c>
      <c r="J299" s="264" t="s">
        <v>163</v>
      </c>
    </row>
    <row r="300" spans="1:10" x14ac:dyDescent="0.25">
      <c r="A300" s="278" t="s">
        <v>162</v>
      </c>
      <c r="B300" s="261">
        <v>3</v>
      </c>
      <c r="C300" s="261">
        <v>50</v>
      </c>
      <c r="D300" s="261">
        <v>6</v>
      </c>
      <c r="E300" s="261">
        <v>13</v>
      </c>
      <c r="I300" s="263">
        <v>1</v>
      </c>
      <c r="J300" s="264" t="s">
        <v>163</v>
      </c>
    </row>
    <row r="301" spans="1:10" x14ac:dyDescent="0.25">
      <c r="A301" s="278" t="s">
        <v>162</v>
      </c>
      <c r="B301" s="261">
        <v>3</v>
      </c>
      <c r="C301" s="261">
        <v>50</v>
      </c>
      <c r="D301" s="261">
        <v>6</v>
      </c>
      <c r="E301" s="261">
        <v>14</v>
      </c>
      <c r="I301" s="263">
        <v>2</v>
      </c>
      <c r="J301" s="264" t="s">
        <v>163</v>
      </c>
    </row>
    <row r="302" spans="1:10" x14ac:dyDescent="0.25">
      <c r="A302" s="278" t="s">
        <v>162</v>
      </c>
      <c r="B302" s="261">
        <v>3</v>
      </c>
      <c r="C302" s="261">
        <v>50</v>
      </c>
      <c r="D302" s="261">
        <v>6</v>
      </c>
      <c r="E302" s="261">
        <v>15</v>
      </c>
      <c r="I302" s="263">
        <v>3</v>
      </c>
      <c r="J302" s="264" t="s">
        <v>163</v>
      </c>
    </row>
    <row r="303" spans="1:10" x14ac:dyDescent="0.25">
      <c r="A303" s="278" t="s">
        <v>162</v>
      </c>
      <c r="B303" s="261">
        <v>3</v>
      </c>
      <c r="C303" s="261">
        <v>50</v>
      </c>
      <c r="D303" s="261">
        <v>6</v>
      </c>
      <c r="E303" s="261">
        <v>16</v>
      </c>
      <c r="I303" s="263">
        <v>4</v>
      </c>
      <c r="J303" s="264" t="s">
        <v>163</v>
      </c>
    </row>
    <row r="304" spans="1:10" x14ac:dyDescent="0.25">
      <c r="A304" s="278" t="s">
        <v>162</v>
      </c>
      <c r="B304" s="261">
        <v>3</v>
      </c>
      <c r="C304" s="261">
        <v>50</v>
      </c>
      <c r="D304" s="261">
        <v>6</v>
      </c>
      <c r="E304" s="261">
        <v>17</v>
      </c>
      <c r="I304" s="263">
        <v>5</v>
      </c>
      <c r="J304" s="264" t="s">
        <v>163</v>
      </c>
    </row>
    <row r="305" spans="1:10" x14ac:dyDescent="0.25">
      <c r="A305" s="278" t="s">
        <v>162</v>
      </c>
      <c r="B305" s="261">
        <v>3</v>
      </c>
      <c r="C305" s="261">
        <v>50</v>
      </c>
      <c r="D305" s="261">
        <v>6</v>
      </c>
      <c r="E305" s="261">
        <v>18</v>
      </c>
      <c r="I305" s="263">
        <v>6</v>
      </c>
      <c r="J305" s="264" t="s">
        <v>163</v>
      </c>
    </row>
    <row r="306" spans="1:10" x14ac:dyDescent="0.25">
      <c r="A306" s="278" t="s">
        <v>162</v>
      </c>
      <c r="B306" s="261">
        <v>3</v>
      </c>
      <c r="C306" s="261">
        <v>51</v>
      </c>
      <c r="D306" s="261">
        <v>7</v>
      </c>
      <c r="E306" s="261">
        <v>13</v>
      </c>
      <c r="I306" s="263">
        <v>1</v>
      </c>
      <c r="J306" s="264" t="s">
        <v>163</v>
      </c>
    </row>
    <row r="307" spans="1:10" x14ac:dyDescent="0.25">
      <c r="A307" s="278" t="s">
        <v>162</v>
      </c>
      <c r="B307" s="261">
        <v>3</v>
      </c>
      <c r="C307" s="261">
        <v>51</v>
      </c>
      <c r="D307" s="261">
        <v>7</v>
      </c>
      <c r="E307" s="261">
        <v>14</v>
      </c>
      <c r="I307" s="263">
        <v>2</v>
      </c>
      <c r="J307" s="264" t="s">
        <v>163</v>
      </c>
    </row>
    <row r="308" spans="1:10" x14ac:dyDescent="0.25">
      <c r="A308" s="278" t="s">
        <v>162</v>
      </c>
      <c r="B308" s="261">
        <v>3</v>
      </c>
      <c r="C308" s="261">
        <v>51</v>
      </c>
      <c r="D308" s="261">
        <v>7</v>
      </c>
      <c r="E308" s="261">
        <v>15</v>
      </c>
      <c r="I308" s="263">
        <v>3</v>
      </c>
      <c r="J308" s="264" t="s">
        <v>163</v>
      </c>
    </row>
    <row r="309" spans="1:10" x14ac:dyDescent="0.25">
      <c r="A309" s="278" t="s">
        <v>162</v>
      </c>
      <c r="B309" s="261">
        <v>3</v>
      </c>
      <c r="C309" s="261">
        <v>51</v>
      </c>
      <c r="D309" s="261">
        <v>7</v>
      </c>
      <c r="E309" s="261">
        <v>16</v>
      </c>
      <c r="I309" s="263">
        <v>4</v>
      </c>
      <c r="J309" s="264" t="s">
        <v>163</v>
      </c>
    </row>
    <row r="310" spans="1:10" x14ac:dyDescent="0.25">
      <c r="A310" s="278" t="s">
        <v>162</v>
      </c>
      <c r="B310" s="261">
        <v>3</v>
      </c>
      <c r="C310" s="261">
        <v>51</v>
      </c>
      <c r="D310" s="261">
        <v>7</v>
      </c>
      <c r="E310" s="261">
        <v>17</v>
      </c>
      <c r="I310" s="263">
        <v>5</v>
      </c>
      <c r="J310" s="264" t="s">
        <v>163</v>
      </c>
    </row>
    <row r="311" spans="1:10" x14ac:dyDescent="0.25">
      <c r="A311" s="278" t="s">
        <v>162</v>
      </c>
      <c r="B311" s="261">
        <v>3</v>
      </c>
      <c r="C311" s="261">
        <v>51</v>
      </c>
      <c r="D311" s="261">
        <v>7</v>
      </c>
      <c r="E311" s="261">
        <v>18</v>
      </c>
      <c r="I311" s="263">
        <v>6</v>
      </c>
      <c r="J311" s="264" t="s">
        <v>163</v>
      </c>
    </row>
    <row r="312" spans="1:10" x14ac:dyDescent="0.25">
      <c r="A312" s="278" t="s">
        <v>162</v>
      </c>
      <c r="B312" s="261">
        <v>3</v>
      </c>
      <c r="C312" s="261">
        <v>52</v>
      </c>
      <c r="D312" s="261">
        <v>8</v>
      </c>
      <c r="E312" s="261">
        <v>13</v>
      </c>
      <c r="I312" s="263">
        <v>1</v>
      </c>
      <c r="J312" s="264" t="s">
        <v>163</v>
      </c>
    </row>
    <row r="313" spans="1:10" x14ac:dyDescent="0.25">
      <c r="A313" s="278" t="s">
        <v>162</v>
      </c>
      <c r="B313" s="261">
        <v>3</v>
      </c>
      <c r="C313" s="261">
        <v>52</v>
      </c>
      <c r="D313" s="261">
        <v>8</v>
      </c>
      <c r="E313" s="261">
        <v>14</v>
      </c>
      <c r="I313" s="263">
        <v>2</v>
      </c>
      <c r="J313" s="264" t="s">
        <v>163</v>
      </c>
    </row>
    <row r="314" spans="1:10" x14ac:dyDescent="0.25">
      <c r="A314" s="278" t="s">
        <v>162</v>
      </c>
      <c r="B314" s="261">
        <v>3</v>
      </c>
      <c r="C314" s="261">
        <v>52</v>
      </c>
      <c r="D314" s="261">
        <v>8</v>
      </c>
      <c r="E314" s="261">
        <v>15</v>
      </c>
      <c r="I314" s="263">
        <v>3</v>
      </c>
      <c r="J314" s="264" t="s">
        <v>163</v>
      </c>
    </row>
    <row r="315" spans="1:10" x14ac:dyDescent="0.25">
      <c r="A315" s="278" t="s">
        <v>162</v>
      </c>
      <c r="B315" s="261">
        <v>3</v>
      </c>
      <c r="C315" s="261">
        <v>52</v>
      </c>
      <c r="D315" s="261">
        <v>8</v>
      </c>
      <c r="E315" s="261">
        <v>16</v>
      </c>
      <c r="I315" s="263">
        <v>4</v>
      </c>
      <c r="J315" s="264" t="s">
        <v>163</v>
      </c>
    </row>
    <row r="316" spans="1:10" x14ac:dyDescent="0.25">
      <c r="A316" s="278" t="s">
        <v>162</v>
      </c>
      <c r="B316" s="261">
        <v>3</v>
      </c>
      <c r="C316" s="261">
        <v>52</v>
      </c>
      <c r="D316" s="261">
        <v>8</v>
      </c>
      <c r="E316" s="261">
        <v>17</v>
      </c>
      <c r="I316" s="263">
        <v>5</v>
      </c>
      <c r="J316" s="264" t="s">
        <v>163</v>
      </c>
    </row>
    <row r="317" spans="1:10" x14ac:dyDescent="0.25">
      <c r="A317" s="278" t="s">
        <v>162</v>
      </c>
      <c r="B317" s="261">
        <v>3</v>
      </c>
      <c r="C317" s="261">
        <v>52</v>
      </c>
      <c r="D317" s="261">
        <v>8</v>
      </c>
      <c r="E317" s="261">
        <v>18</v>
      </c>
      <c r="I317" s="263">
        <v>6</v>
      </c>
      <c r="J317" s="264" t="s">
        <v>163</v>
      </c>
    </row>
    <row r="318" spans="1:10" x14ac:dyDescent="0.25">
      <c r="A318" s="278" t="s">
        <v>162</v>
      </c>
      <c r="B318" s="261">
        <v>3</v>
      </c>
      <c r="C318" s="261">
        <v>53</v>
      </c>
      <c r="D318" s="261">
        <v>9</v>
      </c>
      <c r="E318" s="261">
        <v>13</v>
      </c>
      <c r="I318" s="263">
        <v>1</v>
      </c>
      <c r="J318" s="264" t="s">
        <v>163</v>
      </c>
    </row>
    <row r="319" spans="1:10" x14ac:dyDescent="0.25">
      <c r="A319" s="278" t="s">
        <v>162</v>
      </c>
      <c r="B319" s="261">
        <v>3</v>
      </c>
      <c r="C319" s="261">
        <v>53</v>
      </c>
      <c r="D319" s="261">
        <v>9</v>
      </c>
      <c r="E319" s="261">
        <v>14</v>
      </c>
      <c r="I319" s="263">
        <v>2</v>
      </c>
      <c r="J319" s="264" t="s">
        <v>163</v>
      </c>
    </row>
    <row r="320" spans="1:10" x14ac:dyDescent="0.25">
      <c r="A320" s="278" t="s">
        <v>162</v>
      </c>
      <c r="B320" s="261">
        <v>3</v>
      </c>
      <c r="C320" s="261">
        <v>53</v>
      </c>
      <c r="D320" s="261">
        <v>9</v>
      </c>
      <c r="E320" s="261">
        <v>15</v>
      </c>
      <c r="I320" s="263">
        <v>3</v>
      </c>
      <c r="J320" s="264" t="s">
        <v>163</v>
      </c>
    </row>
    <row r="321" spans="1:10" x14ac:dyDescent="0.25">
      <c r="A321" s="278" t="s">
        <v>162</v>
      </c>
      <c r="B321" s="261">
        <v>3</v>
      </c>
      <c r="C321" s="261">
        <v>53</v>
      </c>
      <c r="D321" s="261">
        <v>9</v>
      </c>
      <c r="E321" s="261">
        <v>16</v>
      </c>
      <c r="I321" s="263">
        <v>4</v>
      </c>
      <c r="J321" s="264" t="s">
        <v>163</v>
      </c>
    </row>
    <row r="322" spans="1:10" x14ac:dyDescent="0.25">
      <c r="A322" s="278" t="s">
        <v>162</v>
      </c>
      <c r="B322" s="261">
        <v>3</v>
      </c>
      <c r="C322" s="261">
        <v>53</v>
      </c>
      <c r="D322" s="261">
        <v>9</v>
      </c>
      <c r="E322" s="261">
        <v>17</v>
      </c>
      <c r="I322" s="263">
        <v>5</v>
      </c>
      <c r="J322" s="264" t="s">
        <v>163</v>
      </c>
    </row>
    <row r="323" spans="1:10" x14ac:dyDescent="0.25">
      <c r="A323" s="278" t="s">
        <v>162</v>
      </c>
      <c r="B323" s="261">
        <v>3</v>
      </c>
      <c r="C323" s="261">
        <v>53</v>
      </c>
      <c r="D323" s="261">
        <v>9</v>
      </c>
      <c r="E323" s="261">
        <v>18</v>
      </c>
      <c r="I323" s="263">
        <v>6</v>
      </c>
      <c r="J323" s="264" t="s">
        <v>163</v>
      </c>
    </row>
    <row r="324" spans="1:10" x14ac:dyDescent="0.25">
      <c r="A324" s="278" t="s">
        <v>162</v>
      </c>
      <c r="B324" s="261">
        <v>3</v>
      </c>
      <c r="C324" s="261">
        <v>54</v>
      </c>
      <c r="D324" s="261">
        <v>10</v>
      </c>
      <c r="E324" s="261">
        <v>13</v>
      </c>
      <c r="I324" s="263">
        <v>1</v>
      </c>
      <c r="J324" s="264" t="s">
        <v>163</v>
      </c>
    </row>
    <row r="325" spans="1:10" x14ac:dyDescent="0.25">
      <c r="A325" s="278" t="s">
        <v>162</v>
      </c>
      <c r="B325" s="261">
        <v>3</v>
      </c>
      <c r="C325" s="261">
        <v>54</v>
      </c>
      <c r="D325" s="261">
        <v>10</v>
      </c>
      <c r="E325" s="261">
        <v>14</v>
      </c>
      <c r="I325" s="263">
        <v>2</v>
      </c>
      <c r="J325" s="264" t="s">
        <v>163</v>
      </c>
    </row>
    <row r="326" spans="1:10" x14ac:dyDescent="0.25">
      <c r="A326" s="278" t="s">
        <v>162</v>
      </c>
      <c r="B326" s="261">
        <v>3</v>
      </c>
      <c r="C326" s="261">
        <v>54</v>
      </c>
      <c r="D326" s="261">
        <v>10</v>
      </c>
      <c r="E326" s="261">
        <v>15</v>
      </c>
      <c r="I326" s="263">
        <v>3</v>
      </c>
      <c r="J326" s="264" t="s">
        <v>163</v>
      </c>
    </row>
    <row r="327" spans="1:10" x14ac:dyDescent="0.25">
      <c r="A327" s="278" t="s">
        <v>162</v>
      </c>
      <c r="B327" s="261">
        <v>3</v>
      </c>
      <c r="C327" s="261">
        <v>54</v>
      </c>
      <c r="D327" s="261">
        <v>10</v>
      </c>
      <c r="E327" s="261">
        <v>16</v>
      </c>
      <c r="I327" s="263">
        <v>4</v>
      </c>
      <c r="J327" s="264" t="s">
        <v>163</v>
      </c>
    </row>
    <row r="328" spans="1:10" x14ac:dyDescent="0.25">
      <c r="A328" s="278" t="s">
        <v>162</v>
      </c>
      <c r="B328" s="261">
        <v>3</v>
      </c>
      <c r="C328" s="261">
        <v>54</v>
      </c>
      <c r="D328" s="261">
        <v>10</v>
      </c>
      <c r="E328" s="261">
        <v>17</v>
      </c>
      <c r="I328" s="263">
        <v>5</v>
      </c>
      <c r="J328" s="264" t="s">
        <v>163</v>
      </c>
    </row>
    <row r="329" spans="1:10" x14ac:dyDescent="0.25">
      <c r="A329" s="278" t="s">
        <v>162</v>
      </c>
      <c r="B329" s="261">
        <v>3</v>
      </c>
      <c r="C329" s="261">
        <v>54</v>
      </c>
      <c r="D329" s="261">
        <v>10</v>
      </c>
      <c r="E329" s="261">
        <v>18</v>
      </c>
      <c r="I329" s="263">
        <v>6</v>
      </c>
      <c r="J329" s="264" t="s">
        <v>163</v>
      </c>
    </row>
    <row r="330" spans="1:10" x14ac:dyDescent="0.25">
      <c r="A330" s="278" t="s">
        <v>162</v>
      </c>
      <c r="B330" s="261">
        <v>3</v>
      </c>
      <c r="C330" s="261">
        <v>55</v>
      </c>
      <c r="D330" s="261">
        <v>11</v>
      </c>
      <c r="E330" s="261">
        <v>13</v>
      </c>
      <c r="I330" s="263">
        <v>1</v>
      </c>
      <c r="J330" s="264" t="s">
        <v>163</v>
      </c>
    </row>
    <row r="331" spans="1:10" x14ac:dyDescent="0.25">
      <c r="A331" s="278" t="s">
        <v>162</v>
      </c>
      <c r="B331" s="261">
        <v>3</v>
      </c>
      <c r="C331" s="261">
        <v>55</v>
      </c>
      <c r="D331" s="261">
        <v>11</v>
      </c>
      <c r="E331" s="261">
        <v>14</v>
      </c>
      <c r="I331" s="263">
        <v>2</v>
      </c>
      <c r="J331" s="264" t="s">
        <v>163</v>
      </c>
    </row>
    <row r="332" spans="1:10" x14ac:dyDescent="0.25">
      <c r="A332" s="278" t="s">
        <v>162</v>
      </c>
      <c r="B332" s="261">
        <v>3</v>
      </c>
      <c r="C332" s="261">
        <v>55</v>
      </c>
      <c r="D332" s="261">
        <v>11</v>
      </c>
      <c r="E332" s="261">
        <v>15</v>
      </c>
      <c r="I332" s="263">
        <v>3</v>
      </c>
      <c r="J332" s="264" t="s">
        <v>163</v>
      </c>
    </row>
    <row r="333" spans="1:10" x14ac:dyDescent="0.25">
      <c r="A333" s="278" t="s">
        <v>162</v>
      </c>
      <c r="B333" s="261">
        <v>3</v>
      </c>
      <c r="C333" s="261">
        <v>55</v>
      </c>
      <c r="D333" s="261">
        <v>11</v>
      </c>
      <c r="E333" s="261">
        <v>16</v>
      </c>
      <c r="I333" s="263">
        <v>4</v>
      </c>
      <c r="J333" s="264" t="s">
        <v>163</v>
      </c>
    </row>
    <row r="334" spans="1:10" x14ac:dyDescent="0.25">
      <c r="A334" s="278" t="s">
        <v>162</v>
      </c>
      <c r="B334" s="261">
        <v>3</v>
      </c>
      <c r="C334" s="261">
        <v>55</v>
      </c>
      <c r="D334" s="261">
        <v>11</v>
      </c>
      <c r="E334" s="261">
        <v>17</v>
      </c>
      <c r="I334" s="263">
        <v>5</v>
      </c>
      <c r="J334" s="264" t="s">
        <v>163</v>
      </c>
    </row>
    <row r="335" spans="1:10" x14ac:dyDescent="0.25">
      <c r="A335" s="278" t="s">
        <v>162</v>
      </c>
      <c r="B335" s="261">
        <v>3</v>
      </c>
      <c r="C335" s="261">
        <v>55</v>
      </c>
      <c r="D335" s="261">
        <v>11</v>
      </c>
      <c r="E335" s="261">
        <v>18</v>
      </c>
      <c r="I335" s="263">
        <v>6</v>
      </c>
      <c r="J335" s="264" t="s">
        <v>163</v>
      </c>
    </row>
    <row r="336" spans="1:10" x14ac:dyDescent="0.25">
      <c r="A336" s="278" t="s">
        <v>162</v>
      </c>
      <c r="B336" s="261">
        <v>3</v>
      </c>
      <c r="C336" s="261">
        <v>56</v>
      </c>
      <c r="D336" s="261">
        <v>12</v>
      </c>
      <c r="E336" s="261">
        <v>13</v>
      </c>
      <c r="I336" s="263">
        <v>1</v>
      </c>
      <c r="J336" s="264" t="s">
        <v>163</v>
      </c>
    </row>
    <row r="337" spans="1:10" x14ac:dyDescent="0.25">
      <c r="A337" s="278" t="s">
        <v>162</v>
      </c>
      <c r="B337" s="261">
        <v>3</v>
      </c>
      <c r="C337" s="261">
        <v>56</v>
      </c>
      <c r="D337" s="261">
        <v>12</v>
      </c>
      <c r="E337" s="261">
        <v>14</v>
      </c>
      <c r="I337" s="263">
        <v>2</v>
      </c>
      <c r="J337" s="264" t="s">
        <v>163</v>
      </c>
    </row>
    <row r="338" spans="1:10" x14ac:dyDescent="0.25">
      <c r="A338" s="278" t="s">
        <v>162</v>
      </c>
      <c r="B338" s="261">
        <v>3</v>
      </c>
      <c r="C338" s="261">
        <v>56</v>
      </c>
      <c r="D338" s="261">
        <v>12</v>
      </c>
      <c r="E338" s="261">
        <v>15</v>
      </c>
      <c r="I338" s="263">
        <v>3</v>
      </c>
      <c r="J338" s="264" t="s">
        <v>163</v>
      </c>
    </row>
    <row r="339" spans="1:10" x14ac:dyDescent="0.25">
      <c r="A339" s="278" t="s">
        <v>162</v>
      </c>
      <c r="B339" s="261">
        <v>3</v>
      </c>
      <c r="C339" s="261">
        <v>56</v>
      </c>
      <c r="D339" s="261">
        <v>12</v>
      </c>
      <c r="E339" s="261">
        <v>16</v>
      </c>
      <c r="I339" s="263">
        <v>4</v>
      </c>
      <c r="J339" s="264" t="s">
        <v>163</v>
      </c>
    </row>
    <row r="340" spans="1:10" x14ac:dyDescent="0.25">
      <c r="A340" s="278" t="s">
        <v>162</v>
      </c>
      <c r="B340" s="261">
        <v>3</v>
      </c>
      <c r="C340" s="261">
        <v>56</v>
      </c>
      <c r="D340" s="261">
        <v>12</v>
      </c>
      <c r="E340" s="261">
        <v>17</v>
      </c>
      <c r="I340" s="263">
        <v>5</v>
      </c>
      <c r="J340" s="264" t="s">
        <v>163</v>
      </c>
    </row>
    <row r="341" spans="1:10" x14ac:dyDescent="0.25">
      <c r="A341" s="278" t="s">
        <v>162</v>
      </c>
      <c r="B341" s="261">
        <v>3</v>
      </c>
      <c r="C341" s="261">
        <v>56</v>
      </c>
      <c r="D341" s="261">
        <v>12</v>
      </c>
      <c r="E341" s="261">
        <v>18</v>
      </c>
      <c r="I341" s="263">
        <v>6</v>
      </c>
      <c r="J341" s="264" t="s">
        <v>163</v>
      </c>
    </row>
    <row r="342" spans="1:10" x14ac:dyDescent="0.25">
      <c r="A342" s="278" t="s">
        <v>162</v>
      </c>
      <c r="B342" s="261">
        <v>3</v>
      </c>
      <c r="C342" s="261">
        <v>57</v>
      </c>
      <c r="D342" s="261">
        <v>13</v>
      </c>
      <c r="E342" s="261">
        <v>13</v>
      </c>
      <c r="I342" s="263">
        <v>1</v>
      </c>
      <c r="J342" s="264" t="s">
        <v>163</v>
      </c>
    </row>
    <row r="343" spans="1:10" x14ac:dyDescent="0.25">
      <c r="A343" s="278" t="s">
        <v>162</v>
      </c>
      <c r="B343" s="261">
        <v>3</v>
      </c>
      <c r="C343" s="261">
        <v>57</v>
      </c>
      <c r="D343" s="261">
        <v>13</v>
      </c>
      <c r="E343" s="261">
        <v>14</v>
      </c>
      <c r="I343" s="263">
        <v>2</v>
      </c>
      <c r="J343" s="264" t="s">
        <v>163</v>
      </c>
    </row>
    <row r="344" spans="1:10" x14ac:dyDescent="0.25">
      <c r="A344" s="278" t="s">
        <v>162</v>
      </c>
      <c r="B344" s="261">
        <v>3</v>
      </c>
      <c r="C344" s="261">
        <v>57</v>
      </c>
      <c r="D344" s="261">
        <v>13</v>
      </c>
      <c r="E344" s="261">
        <v>15</v>
      </c>
      <c r="I344" s="263">
        <v>3</v>
      </c>
      <c r="J344" s="264" t="s">
        <v>163</v>
      </c>
    </row>
    <row r="345" spans="1:10" x14ac:dyDescent="0.25">
      <c r="A345" s="278" t="s">
        <v>162</v>
      </c>
      <c r="B345" s="261">
        <v>3</v>
      </c>
      <c r="C345" s="261">
        <v>57</v>
      </c>
      <c r="D345" s="261">
        <v>13</v>
      </c>
      <c r="E345" s="261">
        <v>16</v>
      </c>
      <c r="I345" s="263">
        <v>4</v>
      </c>
      <c r="J345" s="264" t="s">
        <v>163</v>
      </c>
    </row>
    <row r="346" spans="1:10" x14ac:dyDescent="0.25">
      <c r="A346" s="278" t="s">
        <v>162</v>
      </c>
      <c r="B346" s="261">
        <v>3</v>
      </c>
      <c r="C346" s="261">
        <v>57</v>
      </c>
      <c r="D346" s="261">
        <v>13</v>
      </c>
      <c r="E346" s="261">
        <v>17</v>
      </c>
      <c r="I346" s="263">
        <v>5</v>
      </c>
      <c r="J346" s="264" t="s">
        <v>163</v>
      </c>
    </row>
    <row r="347" spans="1:10" x14ac:dyDescent="0.25">
      <c r="A347" s="278" t="s">
        <v>162</v>
      </c>
      <c r="B347" s="261">
        <v>3</v>
      </c>
      <c r="C347" s="261">
        <v>57</v>
      </c>
      <c r="D347" s="261">
        <v>13</v>
      </c>
      <c r="E347" s="261">
        <v>18</v>
      </c>
      <c r="I347" s="263">
        <v>6</v>
      </c>
      <c r="J347" s="264" t="s">
        <v>163</v>
      </c>
    </row>
    <row r="348" spans="1:10" x14ac:dyDescent="0.25">
      <c r="A348" s="278" t="s">
        <v>162</v>
      </c>
      <c r="B348" s="261">
        <v>3</v>
      </c>
      <c r="C348" s="261">
        <v>58</v>
      </c>
      <c r="D348" s="261">
        <v>14</v>
      </c>
      <c r="E348" s="261">
        <v>13</v>
      </c>
      <c r="I348" s="263">
        <v>1</v>
      </c>
      <c r="J348" s="264" t="s">
        <v>163</v>
      </c>
    </row>
    <row r="349" spans="1:10" x14ac:dyDescent="0.25">
      <c r="A349" s="278" t="s">
        <v>162</v>
      </c>
      <c r="B349" s="261">
        <v>3</v>
      </c>
      <c r="C349" s="261">
        <v>58</v>
      </c>
      <c r="D349" s="261">
        <v>14</v>
      </c>
      <c r="E349" s="261">
        <v>14</v>
      </c>
      <c r="I349" s="263">
        <v>2</v>
      </c>
      <c r="J349" s="264" t="s">
        <v>163</v>
      </c>
    </row>
    <row r="350" spans="1:10" x14ac:dyDescent="0.25">
      <c r="A350" s="278" t="s">
        <v>162</v>
      </c>
      <c r="B350" s="261">
        <v>3</v>
      </c>
      <c r="C350" s="261">
        <v>58</v>
      </c>
      <c r="D350" s="261">
        <v>14</v>
      </c>
      <c r="E350" s="261">
        <v>15</v>
      </c>
      <c r="I350" s="263">
        <v>3</v>
      </c>
      <c r="J350" s="264" t="s">
        <v>163</v>
      </c>
    </row>
    <row r="351" spans="1:10" x14ac:dyDescent="0.25">
      <c r="A351" s="278" t="s">
        <v>162</v>
      </c>
      <c r="B351" s="261">
        <v>3</v>
      </c>
      <c r="C351" s="261">
        <v>58</v>
      </c>
      <c r="D351" s="261">
        <v>14</v>
      </c>
      <c r="E351" s="261">
        <v>16</v>
      </c>
      <c r="I351" s="263">
        <v>4</v>
      </c>
      <c r="J351" s="264" t="s">
        <v>163</v>
      </c>
    </row>
    <row r="352" spans="1:10" x14ac:dyDescent="0.25">
      <c r="A352" s="278" t="s">
        <v>162</v>
      </c>
      <c r="B352" s="261">
        <v>3</v>
      </c>
      <c r="C352" s="261">
        <v>58</v>
      </c>
      <c r="D352" s="261">
        <v>14</v>
      </c>
      <c r="E352" s="261">
        <v>17</v>
      </c>
      <c r="I352" s="263">
        <v>5</v>
      </c>
      <c r="J352" s="264" t="s">
        <v>163</v>
      </c>
    </row>
    <row r="353" spans="1:10" x14ac:dyDescent="0.25">
      <c r="A353" s="278" t="s">
        <v>162</v>
      </c>
      <c r="B353" s="261">
        <v>3</v>
      </c>
      <c r="C353" s="261">
        <v>58</v>
      </c>
      <c r="D353" s="261">
        <v>14</v>
      </c>
      <c r="E353" s="261">
        <v>18</v>
      </c>
      <c r="I353" s="263">
        <v>6</v>
      </c>
      <c r="J353" s="264" t="s">
        <v>163</v>
      </c>
    </row>
    <row r="354" spans="1:10" x14ac:dyDescent="0.25">
      <c r="A354" s="278" t="s">
        <v>162</v>
      </c>
      <c r="B354" s="261">
        <v>3</v>
      </c>
      <c r="C354" s="261">
        <v>59</v>
      </c>
      <c r="D354" s="261">
        <v>15</v>
      </c>
      <c r="E354" s="261">
        <v>13</v>
      </c>
      <c r="I354" s="263">
        <v>1</v>
      </c>
      <c r="J354" s="264" t="s">
        <v>163</v>
      </c>
    </row>
    <row r="355" spans="1:10" x14ac:dyDescent="0.25">
      <c r="A355" s="278" t="s">
        <v>162</v>
      </c>
      <c r="B355" s="261">
        <v>3</v>
      </c>
      <c r="C355" s="261">
        <v>59</v>
      </c>
      <c r="D355" s="261">
        <v>15</v>
      </c>
      <c r="E355" s="261">
        <v>14</v>
      </c>
      <c r="I355" s="263">
        <v>2</v>
      </c>
      <c r="J355" s="264" t="s">
        <v>163</v>
      </c>
    </row>
    <row r="356" spans="1:10" x14ac:dyDescent="0.25">
      <c r="A356" s="278" t="s">
        <v>162</v>
      </c>
      <c r="B356" s="261">
        <v>3</v>
      </c>
      <c r="C356" s="261">
        <v>59</v>
      </c>
      <c r="D356" s="261">
        <v>15</v>
      </c>
      <c r="E356" s="261">
        <v>15</v>
      </c>
      <c r="I356" s="263">
        <v>3</v>
      </c>
      <c r="J356" s="264" t="s">
        <v>163</v>
      </c>
    </row>
    <row r="357" spans="1:10" x14ac:dyDescent="0.25">
      <c r="A357" s="278" t="s">
        <v>162</v>
      </c>
      <c r="B357" s="261">
        <v>3</v>
      </c>
      <c r="C357" s="261">
        <v>59</v>
      </c>
      <c r="D357" s="261">
        <v>15</v>
      </c>
      <c r="E357" s="261">
        <v>16</v>
      </c>
      <c r="I357" s="263">
        <v>4</v>
      </c>
      <c r="J357" s="264" t="s">
        <v>163</v>
      </c>
    </row>
    <row r="358" spans="1:10" x14ac:dyDescent="0.25">
      <c r="A358" s="278" t="s">
        <v>162</v>
      </c>
      <c r="B358" s="261">
        <v>3</v>
      </c>
      <c r="C358" s="261">
        <v>59</v>
      </c>
      <c r="D358" s="261">
        <v>15</v>
      </c>
      <c r="E358" s="261">
        <v>17</v>
      </c>
      <c r="I358" s="263">
        <v>5</v>
      </c>
      <c r="J358" s="264" t="s">
        <v>163</v>
      </c>
    </row>
    <row r="359" spans="1:10" x14ac:dyDescent="0.25">
      <c r="A359" s="278" t="s">
        <v>162</v>
      </c>
      <c r="B359" s="261">
        <v>3</v>
      </c>
      <c r="C359" s="261">
        <v>59</v>
      </c>
      <c r="D359" s="261">
        <v>15</v>
      </c>
      <c r="E359" s="261">
        <v>18</v>
      </c>
      <c r="I359" s="263">
        <v>6</v>
      </c>
      <c r="J359" s="264" t="s">
        <v>163</v>
      </c>
    </row>
    <row r="360" spans="1:10" x14ac:dyDescent="0.25">
      <c r="A360" s="278" t="s">
        <v>162</v>
      </c>
      <c r="B360" s="261">
        <v>3</v>
      </c>
      <c r="C360" s="261">
        <v>60</v>
      </c>
      <c r="D360" s="261">
        <v>16</v>
      </c>
      <c r="E360" s="261">
        <v>13</v>
      </c>
      <c r="I360" s="263">
        <v>1</v>
      </c>
      <c r="J360" s="264" t="s">
        <v>163</v>
      </c>
    </row>
    <row r="361" spans="1:10" x14ac:dyDescent="0.25">
      <c r="A361" s="278" t="s">
        <v>162</v>
      </c>
      <c r="B361" s="261">
        <v>3</v>
      </c>
      <c r="C361" s="261">
        <v>60</v>
      </c>
      <c r="D361" s="261">
        <v>16</v>
      </c>
      <c r="E361" s="261">
        <v>14</v>
      </c>
      <c r="I361" s="263">
        <v>2</v>
      </c>
      <c r="J361" s="264" t="s">
        <v>163</v>
      </c>
    </row>
    <row r="362" spans="1:10" x14ac:dyDescent="0.25">
      <c r="A362" s="278" t="s">
        <v>162</v>
      </c>
      <c r="B362" s="261">
        <v>3</v>
      </c>
      <c r="C362" s="261">
        <v>60</v>
      </c>
      <c r="D362" s="261">
        <v>16</v>
      </c>
      <c r="E362" s="261">
        <v>15</v>
      </c>
      <c r="I362" s="263">
        <v>3</v>
      </c>
      <c r="J362" s="264" t="s">
        <v>163</v>
      </c>
    </row>
    <row r="363" spans="1:10" x14ac:dyDescent="0.25">
      <c r="A363" s="278" t="s">
        <v>162</v>
      </c>
      <c r="B363" s="261">
        <v>3</v>
      </c>
      <c r="C363" s="261">
        <v>60</v>
      </c>
      <c r="D363" s="261">
        <v>16</v>
      </c>
      <c r="E363" s="261">
        <v>16</v>
      </c>
      <c r="I363" s="263">
        <v>4</v>
      </c>
      <c r="J363" s="264" t="s">
        <v>163</v>
      </c>
    </row>
    <row r="364" spans="1:10" x14ac:dyDescent="0.25">
      <c r="A364" s="278" t="s">
        <v>162</v>
      </c>
      <c r="B364" s="261">
        <v>3</v>
      </c>
      <c r="C364" s="261">
        <v>60</v>
      </c>
      <c r="D364" s="261">
        <v>16</v>
      </c>
      <c r="E364" s="261">
        <v>17</v>
      </c>
      <c r="I364" s="263">
        <v>5</v>
      </c>
      <c r="J364" s="264" t="s">
        <v>163</v>
      </c>
    </row>
    <row r="365" spans="1:10" x14ac:dyDescent="0.25">
      <c r="A365" s="278" t="s">
        <v>162</v>
      </c>
      <c r="B365" s="261">
        <v>3</v>
      </c>
      <c r="C365" s="261">
        <v>60</v>
      </c>
      <c r="D365" s="261">
        <v>16</v>
      </c>
      <c r="E365" s="261">
        <v>18</v>
      </c>
      <c r="I365" s="263">
        <v>6</v>
      </c>
      <c r="J365" s="264" t="s">
        <v>163</v>
      </c>
    </row>
    <row r="366" spans="1:10" x14ac:dyDescent="0.25">
      <c r="A366" s="278" t="s">
        <v>162</v>
      </c>
      <c r="B366" s="261">
        <v>3</v>
      </c>
      <c r="C366" s="261">
        <v>61</v>
      </c>
      <c r="D366" s="261">
        <v>17</v>
      </c>
      <c r="E366" s="261">
        <v>13</v>
      </c>
      <c r="I366" s="263">
        <v>1</v>
      </c>
      <c r="J366" s="264" t="s">
        <v>163</v>
      </c>
    </row>
    <row r="367" spans="1:10" x14ac:dyDescent="0.25">
      <c r="A367" s="278" t="s">
        <v>162</v>
      </c>
      <c r="B367" s="261">
        <v>3</v>
      </c>
      <c r="C367" s="261">
        <v>61</v>
      </c>
      <c r="D367" s="261">
        <v>17</v>
      </c>
      <c r="E367" s="261">
        <v>14</v>
      </c>
      <c r="I367" s="263">
        <v>2</v>
      </c>
      <c r="J367" s="264" t="s">
        <v>163</v>
      </c>
    </row>
    <row r="368" spans="1:10" x14ac:dyDescent="0.25">
      <c r="A368" s="278" t="s">
        <v>162</v>
      </c>
      <c r="B368" s="261">
        <v>3</v>
      </c>
      <c r="C368" s="261">
        <v>61</v>
      </c>
      <c r="D368" s="261">
        <v>17</v>
      </c>
      <c r="E368" s="261">
        <v>15</v>
      </c>
      <c r="I368" s="263">
        <v>3</v>
      </c>
      <c r="J368" s="264" t="s">
        <v>163</v>
      </c>
    </row>
    <row r="369" spans="1:10" x14ac:dyDescent="0.25">
      <c r="A369" s="278" t="s">
        <v>162</v>
      </c>
      <c r="B369" s="261">
        <v>3</v>
      </c>
      <c r="C369" s="261">
        <v>61</v>
      </c>
      <c r="D369" s="261">
        <v>17</v>
      </c>
      <c r="E369" s="261">
        <v>16</v>
      </c>
      <c r="I369" s="263">
        <v>4</v>
      </c>
      <c r="J369" s="264" t="s">
        <v>163</v>
      </c>
    </row>
    <row r="370" spans="1:10" x14ac:dyDescent="0.25">
      <c r="A370" s="278" t="s">
        <v>162</v>
      </c>
      <c r="B370" s="261">
        <v>3</v>
      </c>
      <c r="C370" s="261">
        <v>61</v>
      </c>
      <c r="D370" s="261">
        <v>17</v>
      </c>
      <c r="E370" s="261">
        <v>17</v>
      </c>
      <c r="I370" s="263">
        <v>5</v>
      </c>
      <c r="J370" s="264" t="s">
        <v>163</v>
      </c>
    </row>
    <row r="371" spans="1:10" x14ac:dyDescent="0.25">
      <c r="A371" s="278" t="s">
        <v>162</v>
      </c>
      <c r="B371" s="261">
        <v>3</v>
      </c>
      <c r="C371" s="261">
        <v>61</v>
      </c>
      <c r="D371" s="261">
        <v>17</v>
      </c>
      <c r="E371" s="261">
        <v>18</v>
      </c>
      <c r="I371" s="263">
        <v>6</v>
      </c>
      <c r="J371" s="264" t="s">
        <v>163</v>
      </c>
    </row>
    <row r="372" spans="1:10" x14ac:dyDescent="0.25">
      <c r="A372" s="278" t="s">
        <v>162</v>
      </c>
      <c r="B372" s="261">
        <v>3</v>
      </c>
      <c r="C372" s="261">
        <v>62</v>
      </c>
      <c r="D372" s="261">
        <v>18</v>
      </c>
      <c r="E372" s="261">
        <v>13</v>
      </c>
      <c r="I372" s="263">
        <v>1</v>
      </c>
      <c r="J372" s="264" t="s">
        <v>163</v>
      </c>
    </row>
    <row r="373" spans="1:10" x14ac:dyDescent="0.25">
      <c r="A373" s="278" t="s">
        <v>162</v>
      </c>
      <c r="B373" s="261">
        <v>3</v>
      </c>
      <c r="C373" s="261">
        <v>62</v>
      </c>
      <c r="D373" s="261">
        <v>18</v>
      </c>
      <c r="E373" s="261">
        <v>14</v>
      </c>
      <c r="I373" s="263">
        <v>2</v>
      </c>
      <c r="J373" s="264" t="s">
        <v>163</v>
      </c>
    </row>
    <row r="374" spans="1:10" x14ac:dyDescent="0.25">
      <c r="A374" s="278" t="s">
        <v>162</v>
      </c>
      <c r="B374" s="261">
        <v>3</v>
      </c>
      <c r="C374" s="261">
        <v>62</v>
      </c>
      <c r="D374" s="261">
        <v>18</v>
      </c>
      <c r="E374" s="261">
        <v>15</v>
      </c>
      <c r="I374" s="263">
        <v>3</v>
      </c>
      <c r="J374" s="264" t="s">
        <v>163</v>
      </c>
    </row>
    <row r="375" spans="1:10" x14ac:dyDescent="0.25">
      <c r="A375" s="278" t="s">
        <v>162</v>
      </c>
      <c r="B375" s="261">
        <v>3</v>
      </c>
      <c r="C375" s="261">
        <v>62</v>
      </c>
      <c r="D375" s="261">
        <v>18</v>
      </c>
      <c r="E375" s="261">
        <v>16</v>
      </c>
      <c r="I375" s="263">
        <v>4</v>
      </c>
      <c r="J375" s="264" t="s">
        <v>163</v>
      </c>
    </row>
    <row r="376" spans="1:10" x14ac:dyDescent="0.25">
      <c r="A376" s="278" t="s">
        <v>162</v>
      </c>
      <c r="B376" s="261">
        <v>3</v>
      </c>
      <c r="C376" s="261">
        <v>62</v>
      </c>
      <c r="D376" s="261">
        <v>18</v>
      </c>
      <c r="E376" s="261">
        <v>17</v>
      </c>
      <c r="I376" s="263">
        <v>5</v>
      </c>
      <c r="J376" s="264" t="s">
        <v>163</v>
      </c>
    </row>
    <row r="377" spans="1:10" x14ac:dyDescent="0.25">
      <c r="A377" s="278" t="s">
        <v>162</v>
      </c>
      <c r="B377" s="261">
        <v>3</v>
      </c>
      <c r="C377" s="261">
        <v>62</v>
      </c>
      <c r="D377" s="261">
        <v>18</v>
      </c>
      <c r="E377" s="261">
        <v>18</v>
      </c>
      <c r="I377" s="263">
        <v>6</v>
      </c>
      <c r="J377" s="264" t="s">
        <v>163</v>
      </c>
    </row>
    <row r="378" spans="1:10" x14ac:dyDescent="0.25">
      <c r="A378" s="278" t="s">
        <v>162</v>
      </c>
      <c r="B378" s="261">
        <v>3</v>
      </c>
      <c r="C378" s="261">
        <v>63</v>
      </c>
      <c r="D378" s="261">
        <v>19</v>
      </c>
      <c r="E378" s="261">
        <v>13</v>
      </c>
      <c r="I378" s="263">
        <v>1</v>
      </c>
      <c r="J378" s="264" t="s">
        <v>163</v>
      </c>
    </row>
    <row r="379" spans="1:10" x14ac:dyDescent="0.25">
      <c r="A379" s="278" t="s">
        <v>162</v>
      </c>
      <c r="B379" s="261">
        <v>3</v>
      </c>
      <c r="C379" s="261">
        <v>63</v>
      </c>
      <c r="D379" s="261">
        <v>19</v>
      </c>
      <c r="E379" s="261">
        <v>14</v>
      </c>
      <c r="I379" s="263">
        <v>2</v>
      </c>
      <c r="J379" s="264" t="s">
        <v>163</v>
      </c>
    </row>
    <row r="380" spans="1:10" x14ac:dyDescent="0.25">
      <c r="A380" s="278" t="s">
        <v>162</v>
      </c>
      <c r="B380" s="261">
        <v>3</v>
      </c>
      <c r="C380" s="261">
        <v>63</v>
      </c>
      <c r="D380" s="261">
        <v>19</v>
      </c>
      <c r="E380" s="261">
        <v>15</v>
      </c>
      <c r="I380" s="263">
        <v>3</v>
      </c>
      <c r="J380" s="264" t="s">
        <v>163</v>
      </c>
    </row>
    <row r="381" spans="1:10" x14ac:dyDescent="0.25">
      <c r="A381" s="278" t="s">
        <v>162</v>
      </c>
      <c r="B381" s="261">
        <v>3</v>
      </c>
      <c r="C381" s="261">
        <v>63</v>
      </c>
      <c r="D381" s="261">
        <v>19</v>
      </c>
      <c r="E381" s="261">
        <v>16</v>
      </c>
      <c r="I381" s="263">
        <v>4</v>
      </c>
      <c r="J381" s="264" t="s">
        <v>163</v>
      </c>
    </row>
    <row r="382" spans="1:10" x14ac:dyDescent="0.25">
      <c r="A382" s="278" t="s">
        <v>162</v>
      </c>
      <c r="B382" s="261">
        <v>3</v>
      </c>
      <c r="C382" s="261">
        <v>63</v>
      </c>
      <c r="D382" s="261">
        <v>19</v>
      </c>
      <c r="E382" s="261">
        <v>17</v>
      </c>
      <c r="I382" s="263">
        <v>5</v>
      </c>
      <c r="J382" s="264" t="s">
        <v>163</v>
      </c>
    </row>
    <row r="383" spans="1:10" x14ac:dyDescent="0.25">
      <c r="A383" s="278" t="s">
        <v>162</v>
      </c>
      <c r="B383" s="261">
        <v>3</v>
      </c>
      <c r="C383" s="261">
        <v>63</v>
      </c>
      <c r="D383" s="261">
        <v>19</v>
      </c>
      <c r="E383" s="261">
        <v>18</v>
      </c>
      <c r="I383" s="263">
        <v>6</v>
      </c>
      <c r="J383" s="264" t="s">
        <v>163</v>
      </c>
    </row>
    <row r="384" spans="1:10" x14ac:dyDescent="0.25">
      <c r="A384" s="278" t="s">
        <v>162</v>
      </c>
      <c r="B384" s="261">
        <v>3</v>
      </c>
      <c r="C384" s="261">
        <v>64</v>
      </c>
      <c r="D384" s="261">
        <v>20</v>
      </c>
      <c r="E384" s="261">
        <v>13</v>
      </c>
      <c r="I384" s="263">
        <v>1</v>
      </c>
      <c r="J384" s="264" t="s">
        <v>163</v>
      </c>
    </row>
    <row r="385" spans="1:10" x14ac:dyDescent="0.25">
      <c r="A385" s="278" t="s">
        <v>162</v>
      </c>
      <c r="B385" s="261">
        <v>3</v>
      </c>
      <c r="C385" s="261">
        <v>64</v>
      </c>
      <c r="D385" s="261">
        <v>20</v>
      </c>
      <c r="E385" s="261">
        <v>14</v>
      </c>
      <c r="I385" s="263">
        <v>2</v>
      </c>
      <c r="J385" s="264" t="s">
        <v>163</v>
      </c>
    </row>
    <row r="386" spans="1:10" x14ac:dyDescent="0.25">
      <c r="A386" s="278" t="s">
        <v>162</v>
      </c>
      <c r="B386" s="261">
        <v>3</v>
      </c>
      <c r="C386" s="261">
        <v>64</v>
      </c>
      <c r="D386" s="261">
        <v>20</v>
      </c>
      <c r="E386" s="261">
        <v>15</v>
      </c>
      <c r="I386" s="263">
        <v>3</v>
      </c>
      <c r="J386" s="264" t="s">
        <v>163</v>
      </c>
    </row>
    <row r="387" spans="1:10" x14ac:dyDescent="0.25">
      <c r="A387" s="278" t="s">
        <v>162</v>
      </c>
      <c r="B387" s="261">
        <v>3</v>
      </c>
      <c r="C387" s="261">
        <v>64</v>
      </c>
      <c r="D387" s="261">
        <v>20</v>
      </c>
      <c r="E387" s="261">
        <v>16</v>
      </c>
      <c r="I387" s="263">
        <v>4</v>
      </c>
      <c r="J387" s="264" t="s">
        <v>163</v>
      </c>
    </row>
    <row r="388" spans="1:10" x14ac:dyDescent="0.25">
      <c r="A388" s="278" t="s">
        <v>162</v>
      </c>
      <c r="B388" s="261">
        <v>3</v>
      </c>
      <c r="C388" s="261">
        <v>64</v>
      </c>
      <c r="D388" s="261">
        <v>20</v>
      </c>
      <c r="E388" s="261">
        <v>17</v>
      </c>
      <c r="I388" s="263">
        <v>5</v>
      </c>
      <c r="J388" s="264" t="s">
        <v>163</v>
      </c>
    </row>
    <row r="389" spans="1:10" x14ac:dyDescent="0.25">
      <c r="A389" s="278" t="s">
        <v>162</v>
      </c>
      <c r="B389" s="261">
        <v>3</v>
      </c>
      <c r="C389" s="261">
        <v>64</v>
      </c>
      <c r="D389" s="261">
        <v>20</v>
      </c>
      <c r="E389" s="261">
        <v>18</v>
      </c>
      <c r="I389" s="263">
        <v>6</v>
      </c>
      <c r="J389" s="264" t="s">
        <v>163</v>
      </c>
    </row>
    <row r="390" spans="1:10" x14ac:dyDescent="0.25">
      <c r="A390" s="278" t="s">
        <v>162</v>
      </c>
      <c r="B390" s="261">
        <v>3</v>
      </c>
      <c r="C390" s="261">
        <v>65</v>
      </c>
      <c r="D390" s="261">
        <v>21</v>
      </c>
      <c r="E390" s="261">
        <v>13</v>
      </c>
      <c r="I390" s="263">
        <v>1</v>
      </c>
      <c r="J390" s="264" t="s">
        <v>163</v>
      </c>
    </row>
    <row r="391" spans="1:10" x14ac:dyDescent="0.25">
      <c r="A391" s="278" t="s">
        <v>162</v>
      </c>
      <c r="B391" s="261">
        <v>3</v>
      </c>
      <c r="C391" s="261">
        <v>65</v>
      </c>
      <c r="D391" s="261">
        <v>21</v>
      </c>
      <c r="E391" s="261">
        <v>14</v>
      </c>
      <c r="I391" s="263">
        <v>2</v>
      </c>
      <c r="J391" s="264" t="s">
        <v>163</v>
      </c>
    </row>
    <row r="392" spans="1:10" x14ac:dyDescent="0.25">
      <c r="A392" s="278" t="s">
        <v>162</v>
      </c>
      <c r="B392" s="261">
        <v>3</v>
      </c>
      <c r="C392" s="261">
        <v>65</v>
      </c>
      <c r="D392" s="261">
        <v>21</v>
      </c>
      <c r="E392" s="261">
        <v>15</v>
      </c>
      <c r="I392" s="263">
        <v>3</v>
      </c>
      <c r="J392" s="264" t="s">
        <v>163</v>
      </c>
    </row>
    <row r="393" spans="1:10" x14ac:dyDescent="0.25">
      <c r="A393" s="278" t="s">
        <v>162</v>
      </c>
      <c r="B393" s="261">
        <v>3</v>
      </c>
      <c r="C393" s="261">
        <v>65</v>
      </c>
      <c r="D393" s="261">
        <v>21</v>
      </c>
      <c r="E393" s="261">
        <v>16</v>
      </c>
      <c r="I393" s="263">
        <v>4</v>
      </c>
      <c r="J393" s="264" t="s">
        <v>163</v>
      </c>
    </row>
    <row r="394" spans="1:10" x14ac:dyDescent="0.25">
      <c r="A394" s="278" t="s">
        <v>162</v>
      </c>
      <c r="B394" s="261">
        <v>3</v>
      </c>
      <c r="C394" s="261">
        <v>65</v>
      </c>
      <c r="D394" s="261">
        <v>21</v>
      </c>
      <c r="E394" s="261">
        <v>17</v>
      </c>
      <c r="I394" s="263">
        <v>5</v>
      </c>
      <c r="J394" s="264" t="s">
        <v>163</v>
      </c>
    </row>
    <row r="395" spans="1:10" x14ac:dyDescent="0.25">
      <c r="A395" s="278" t="s">
        <v>162</v>
      </c>
      <c r="B395" s="261">
        <v>3</v>
      </c>
      <c r="C395" s="261">
        <v>65</v>
      </c>
      <c r="D395" s="261">
        <v>21</v>
      </c>
      <c r="E395" s="261">
        <v>18</v>
      </c>
      <c r="I395" s="263">
        <v>6</v>
      </c>
      <c r="J395" s="264" t="s">
        <v>163</v>
      </c>
    </row>
    <row r="396" spans="1:10" x14ac:dyDescent="0.25">
      <c r="A396" s="278" t="s">
        <v>162</v>
      </c>
      <c r="B396" s="261">
        <v>3</v>
      </c>
      <c r="C396" s="261">
        <v>66</v>
      </c>
      <c r="D396" s="261">
        <v>22</v>
      </c>
      <c r="E396" s="261">
        <v>13</v>
      </c>
      <c r="I396" s="263">
        <v>1</v>
      </c>
      <c r="J396" s="264" t="s">
        <v>163</v>
      </c>
    </row>
    <row r="397" spans="1:10" x14ac:dyDescent="0.25">
      <c r="A397" s="278" t="s">
        <v>162</v>
      </c>
      <c r="B397" s="261">
        <v>3</v>
      </c>
      <c r="C397" s="261">
        <v>66</v>
      </c>
      <c r="D397" s="261">
        <v>22</v>
      </c>
      <c r="E397" s="261">
        <v>14</v>
      </c>
      <c r="I397" s="263">
        <v>2</v>
      </c>
      <c r="J397" s="264" t="s">
        <v>163</v>
      </c>
    </row>
    <row r="398" spans="1:10" x14ac:dyDescent="0.25">
      <c r="A398" s="278" t="s">
        <v>162</v>
      </c>
      <c r="B398" s="261">
        <v>3</v>
      </c>
      <c r="C398" s="261">
        <v>66</v>
      </c>
      <c r="D398" s="261">
        <v>22</v>
      </c>
      <c r="E398" s="261">
        <v>15</v>
      </c>
      <c r="I398" s="263">
        <v>3</v>
      </c>
      <c r="J398" s="264" t="s">
        <v>163</v>
      </c>
    </row>
    <row r="399" spans="1:10" x14ac:dyDescent="0.25">
      <c r="A399" s="278" t="s">
        <v>162</v>
      </c>
      <c r="B399" s="261">
        <v>3</v>
      </c>
      <c r="C399" s="261">
        <v>66</v>
      </c>
      <c r="D399" s="261">
        <v>22</v>
      </c>
      <c r="E399" s="261">
        <v>16</v>
      </c>
      <c r="I399" s="263">
        <v>4</v>
      </c>
      <c r="J399" s="264" t="s">
        <v>163</v>
      </c>
    </row>
    <row r="400" spans="1:10" x14ac:dyDescent="0.25">
      <c r="A400" s="278" t="s">
        <v>162</v>
      </c>
      <c r="B400" s="261">
        <v>3</v>
      </c>
      <c r="C400" s="261">
        <v>66</v>
      </c>
      <c r="D400" s="261">
        <v>22</v>
      </c>
      <c r="E400" s="261">
        <v>17</v>
      </c>
      <c r="I400" s="263">
        <v>5</v>
      </c>
      <c r="J400" s="264" t="s">
        <v>163</v>
      </c>
    </row>
    <row r="401" spans="1:10" x14ac:dyDescent="0.25">
      <c r="A401" s="278" t="s">
        <v>162</v>
      </c>
      <c r="B401" s="261">
        <v>3</v>
      </c>
      <c r="C401" s="261">
        <v>66</v>
      </c>
      <c r="D401" s="261">
        <v>22</v>
      </c>
      <c r="E401" s="261">
        <v>18</v>
      </c>
      <c r="I401" s="263">
        <v>6</v>
      </c>
      <c r="J401" s="264" t="s">
        <v>163</v>
      </c>
    </row>
    <row r="402" spans="1:10" x14ac:dyDescent="0.25">
      <c r="A402" s="278" t="s">
        <v>162</v>
      </c>
      <c r="B402" s="261">
        <v>4</v>
      </c>
      <c r="C402" s="261">
        <v>67</v>
      </c>
      <c r="D402" s="261">
        <v>22</v>
      </c>
      <c r="E402" s="261">
        <v>19</v>
      </c>
      <c r="I402" s="263">
        <v>1</v>
      </c>
      <c r="J402" s="264" t="s">
        <v>163</v>
      </c>
    </row>
    <row r="403" spans="1:10" x14ac:dyDescent="0.25">
      <c r="A403" s="278" t="s">
        <v>162</v>
      </c>
      <c r="B403" s="261">
        <v>4</v>
      </c>
      <c r="C403" s="261">
        <v>67</v>
      </c>
      <c r="D403" s="261">
        <v>22</v>
      </c>
      <c r="E403" s="261">
        <v>20</v>
      </c>
      <c r="I403" s="263">
        <v>2</v>
      </c>
      <c r="J403" s="264" t="s">
        <v>163</v>
      </c>
    </row>
    <row r="404" spans="1:10" x14ac:dyDescent="0.25">
      <c r="A404" s="278" t="s">
        <v>162</v>
      </c>
      <c r="B404" s="261">
        <v>4</v>
      </c>
      <c r="C404" s="261">
        <v>67</v>
      </c>
      <c r="D404" s="261">
        <v>22</v>
      </c>
      <c r="E404" s="261">
        <v>21</v>
      </c>
      <c r="I404" s="263">
        <v>3</v>
      </c>
      <c r="J404" s="264" t="s">
        <v>163</v>
      </c>
    </row>
    <row r="405" spans="1:10" x14ac:dyDescent="0.25">
      <c r="A405" s="278" t="s">
        <v>162</v>
      </c>
      <c r="B405" s="261">
        <v>4</v>
      </c>
      <c r="C405" s="261">
        <v>67</v>
      </c>
      <c r="D405" s="261">
        <v>22</v>
      </c>
      <c r="E405" s="261">
        <v>22</v>
      </c>
      <c r="I405" s="263">
        <v>4</v>
      </c>
      <c r="J405" s="264" t="s">
        <v>163</v>
      </c>
    </row>
    <row r="406" spans="1:10" x14ac:dyDescent="0.25">
      <c r="A406" s="278" t="s">
        <v>162</v>
      </c>
      <c r="B406" s="261">
        <v>4</v>
      </c>
      <c r="C406" s="261">
        <v>67</v>
      </c>
      <c r="D406" s="261">
        <v>22</v>
      </c>
      <c r="E406" s="261">
        <v>23</v>
      </c>
      <c r="I406" s="263">
        <v>5</v>
      </c>
      <c r="J406" s="264" t="s">
        <v>163</v>
      </c>
    </row>
    <row r="407" spans="1:10" x14ac:dyDescent="0.25">
      <c r="A407" s="278" t="s">
        <v>162</v>
      </c>
      <c r="B407" s="261">
        <v>4</v>
      </c>
      <c r="C407" s="261">
        <v>67</v>
      </c>
      <c r="D407" s="261">
        <v>22</v>
      </c>
      <c r="E407" s="261">
        <v>24</v>
      </c>
      <c r="I407" s="263">
        <v>6</v>
      </c>
      <c r="J407" s="264" t="s">
        <v>163</v>
      </c>
    </row>
    <row r="408" spans="1:10" x14ac:dyDescent="0.25">
      <c r="A408" s="278" t="s">
        <v>162</v>
      </c>
      <c r="B408" s="261">
        <v>4</v>
      </c>
      <c r="C408" s="261">
        <v>68</v>
      </c>
      <c r="D408" s="261">
        <v>21</v>
      </c>
      <c r="E408" s="261">
        <v>19</v>
      </c>
      <c r="I408" s="263">
        <v>1</v>
      </c>
      <c r="J408" s="264" t="s">
        <v>163</v>
      </c>
    </row>
    <row r="409" spans="1:10" x14ac:dyDescent="0.25">
      <c r="A409" s="278" t="s">
        <v>162</v>
      </c>
      <c r="B409" s="261">
        <v>4</v>
      </c>
      <c r="C409" s="261">
        <v>68</v>
      </c>
      <c r="D409" s="261">
        <v>21</v>
      </c>
      <c r="E409" s="261">
        <v>20</v>
      </c>
      <c r="I409" s="263">
        <v>2</v>
      </c>
      <c r="J409" s="264" t="s">
        <v>163</v>
      </c>
    </row>
    <row r="410" spans="1:10" x14ac:dyDescent="0.25">
      <c r="A410" s="278" t="s">
        <v>162</v>
      </c>
      <c r="B410" s="261">
        <v>4</v>
      </c>
      <c r="C410" s="261">
        <v>68</v>
      </c>
      <c r="D410" s="261">
        <v>21</v>
      </c>
      <c r="E410" s="261">
        <v>21</v>
      </c>
      <c r="I410" s="263">
        <v>3</v>
      </c>
      <c r="J410" s="264" t="s">
        <v>163</v>
      </c>
    </row>
    <row r="411" spans="1:10" x14ac:dyDescent="0.25">
      <c r="A411" s="278" t="s">
        <v>162</v>
      </c>
      <c r="B411" s="261">
        <v>4</v>
      </c>
      <c r="C411" s="261">
        <v>68</v>
      </c>
      <c r="D411" s="261">
        <v>21</v>
      </c>
      <c r="E411" s="261">
        <v>22</v>
      </c>
      <c r="I411" s="263">
        <v>4</v>
      </c>
      <c r="J411" s="264" t="s">
        <v>163</v>
      </c>
    </row>
    <row r="412" spans="1:10" x14ac:dyDescent="0.25">
      <c r="A412" s="278" t="s">
        <v>162</v>
      </c>
      <c r="B412" s="261">
        <v>4</v>
      </c>
      <c r="C412" s="261">
        <v>68</v>
      </c>
      <c r="D412" s="261">
        <v>21</v>
      </c>
      <c r="E412" s="261">
        <v>23</v>
      </c>
      <c r="I412" s="263">
        <v>5</v>
      </c>
      <c r="J412" s="264" t="s">
        <v>163</v>
      </c>
    </row>
    <row r="413" spans="1:10" x14ac:dyDescent="0.25">
      <c r="A413" s="278" t="s">
        <v>162</v>
      </c>
      <c r="B413" s="261">
        <v>4</v>
      </c>
      <c r="C413" s="261">
        <v>68</v>
      </c>
      <c r="D413" s="261">
        <v>21</v>
      </c>
      <c r="E413" s="261">
        <v>24</v>
      </c>
      <c r="I413" s="263">
        <v>6</v>
      </c>
      <c r="J413" s="264" t="s">
        <v>163</v>
      </c>
    </row>
    <row r="414" spans="1:10" x14ac:dyDescent="0.25">
      <c r="A414" s="278" t="s">
        <v>162</v>
      </c>
      <c r="B414" s="261">
        <v>4</v>
      </c>
      <c r="C414" s="261">
        <v>69</v>
      </c>
      <c r="D414" s="261">
        <v>20</v>
      </c>
      <c r="E414" s="261">
        <v>19</v>
      </c>
      <c r="I414" s="263">
        <v>1</v>
      </c>
      <c r="J414" s="264" t="s">
        <v>163</v>
      </c>
    </row>
    <row r="415" spans="1:10" x14ac:dyDescent="0.25">
      <c r="A415" s="278" t="s">
        <v>162</v>
      </c>
      <c r="B415" s="261">
        <v>4</v>
      </c>
      <c r="C415" s="261">
        <v>69</v>
      </c>
      <c r="D415" s="261">
        <v>20</v>
      </c>
      <c r="E415" s="261">
        <v>20</v>
      </c>
      <c r="I415" s="263">
        <v>2</v>
      </c>
      <c r="J415" s="264" t="s">
        <v>163</v>
      </c>
    </row>
    <row r="416" spans="1:10" x14ac:dyDescent="0.25">
      <c r="A416" s="278" t="s">
        <v>162</v>
      </c>
      <c r="B416" s="261">
        <v>4</v>
      </c>
      <c r="C416" s="261">
        <v>69</v>
      </c>
      <c r="D416" s="261">
        <v>20</v>
      </c>
      <c r="E416" s="261">
        <v>21</v>
      </c>
      <c r="I416" s="263">
        <v>3</v>
      </c>
      <c r="J416" s="264" t="s">
        <v>163</v>
      </c>
    </row>
    <row r="417" spans="1:10" x14ac:dyDescent="0.25">
      <c r="A417" s="278" t="s">
        <v>162</v>
      </c>
      <c r="B417" s="261">
        <v>4</v>
      </c>
      <c r="C417" s="261">
        <v>69</v>
      </c>
      <c r="D417" s="261">
        <v>20</v>
      </c>
      <c r="E417" s="261">
        <v>22</v>
      </c>
      <c r="I417" s="263">
        <v>4</v>
      </c>
      <c r="J417" s="264" t="s">
        <v>163</v>
      </c>
    </row>
    <row r="418" spans="1:10" x14ac:dyDescent="0.25">
      <c r="A418" s="278" t="s">
        <v>162</v>
      </c>
      <c r="B418" s="261">
        <v>4</v>
      </c>
      <c r="C418" s="261">
        <v>69</v>
      </c>
      <c r="D418" s="261">
        <v>20</v>
      </c>
      <c r="E418" s="261">
        <v>23</v>
      </c>
      <c r="I418" s="263">
        <v>5</v>
      </c>
      <c r="J418" s="264" t="s">
        <v>163</v>
      </c>
    </row>
    <row r="419" spans="1:10" x14ac:dyDescent="0.25">
      <c r="A419" s="278" t="s">
        <v>162</v>
      </c>
      <c r="B419" s="261">
        <v>4</v>
      </c>
      <c r="C419" s="261">
        <v>69</v>
      </c>
      <c r="D419" s="261">
        <v>20</v>
      </c>
      <c r="E419" s="261">
        <v>24</v>
      </c>
      <c r="I419" s="263">
        <v>6</v>
      </c>
      <c r="J419" s="264" t="s">
        <v>163</v>
      </c>
    </row>
    <row r="420" spans="1:10" x14ac:dyDescent="0.25">
      <c r="A420" s="278" t="s">
        <v>162</v>
      </c>
      <c r="B420" s="261">
        <v>4</v>
      </c>
      <c r="C420" s="261">
        <v>70</v>
      </c>
      <c r="D420" s="261">
        <v>19</v>
      </c>
      <c r="E420" s="261">
        <v>19</v>
      </c>
      <c r="I420" s="263">
        <v>1</v>
      </c>
      <c r="J420" s="264" t="s">
        <v>163</v>
      </c>
    </row>
    <row r="421" spans="1:10" x14ac:dyDescent="0.25">
      <c r="A421" s="278" t="s">
        <v>162</v>
      </c>
      <c r="B421" s="261">
        <v>4</v>
      </c>
      <c r="C421" s="261">
        <v>70</v>
      </c>
      <c r="D421" s="261">
        <v>19</v>
      </c>
      <c r="E421" s="261">
        <v>20</v>
      </c>
      <c r="I421" s="263">
        <v>2</v>
      </c>
      <c r="J421" s="264" t="s">
        <v>163</v>
      </c>
    </row>
    <row r="422" spans="1:10" x14ac:dyDescent="0.25">
      <c r="A422" s="278" t="s">
        <v>162</v>
      </c>
      <c r="B422" s="261">
        <v>4</v>
      </c>
      <c r="C422" s="261">
        <v>70</v>
      </c>
      <c r="D422" s="261">
        <v>19</v>
      </c>
      <c r="E422" s="261">
        <v>21</v>
      </c>
      <c r="I422" s="263">
        <v>3</v>
      </c>
      <c r="J422" s="264" t="s">
        <v>163</v>
      </c>
    </row>
    <row r="423" spans="1:10" x14ac:dyDescent="0.25">
      <c r="A423" s="278" t="s">
        <v>162</v>
      </c>
      <c r="B423" s="261">
        <v>4</v>
      </c>
      <c r="C423" s="261">
        <v>70</v>
      </c>
      <c r="D423" s="261">
        <v>19</v>
      </c>
      <c r="E423" s="261">
        <v>22</v>
      </c>
      <c r="I423" s="263">
        <v>4</v>
      </c>
      <c r="J423" s="264" t="s">
        <v>163</v>
      </c>
    </row>
    <row r="424" spans="1:10" x14ac:dyDescent="0.25">
      <c r="A424" s="278" t="s">
        <v>162</v>
      </c>
      <c r="B424" s="261">
        <v>4</v>
      </c>
      <c r="C424" s="261">
        <v>70</v>
      </c>
      <c r="D424" s="261">
        <v>19</v>
      </c>
      <c r="E424" s="261">
        <v>23</v>
      </c>
      <c r="I424" s="263">
        <v>5</v>
      </c>
      <c r="J424" s="264" t="s">
        <v>163</v>
      </c>
    </row>
    <row r="425" spans="1:10" x14ac:dyDescent="0.25">
      <c r="A425" s="278" t="s">
        <v>162</v>
      </c>
      <c r="B425" s="261">
        <v>4</v>
      </c>
      <c r="C425" s="261">
        <v>70</v>
      </c>
      <c r="D425" s="261">
        <v>19</v>
      </c>
      <c r="E425" s="261">
        <v>24</v>
      </c>
      <c r="I425" s="263">
        <v>6</v>
      </c>
      <c r="J425" s="264" t="s">
        <v>163</v>
      </c>
    </row>
    <row r="426" spans="1:10" x14ac:dyDescent="0.25">
      <c r="A426" s="278" t="s">
        <v>162</v>
      </c>
      <c r="B426" s="261">
        <v>4</v>
      </c>
      <c r="C426" s="261">
        <v>71</v>
      </c>
      <c r="D426" s="261">
        <v>18</v>
      </c>
      <c r="E426" s="261">
        <v>19</v>
      </c>
      <c r="I426" s="263">
        <v>1</v>
      </c>
      <c r="J426" s="264" t="s">
        <v>163</v>
      </c>
    </row>
    <row r="427" spans="1:10" x14ac:dyDescent="0.25">
      <c r="A427" s="278" t="s">
        <v>162</v>
      </c>
      <c r="B427" s="261">
        <v>4</v>
      </c>
      <c r="C427" s="261">
        <v>71</v>
      </c>
      <c r="D427" s="261">
        <v>18</v>
      </c>
      <c r="E427" s="261">
        <v>20</v>
      </c>
      <c r="I427" s="263">
        <v>2</v>
      </c>
      <c r="J427" s="264" t="s">
        <v>163</v>
      </c>
    </row>
    <row r="428" spans="1:10" x14ac:dyDescent="0.25">
      <c r="A428" s="278" t="s">
        <v>162</v>
      </c>
      <c r="B428" s="261">
        <v>4</v>
      </c>
      <c r="C428" s="261">
        <v>71</v>
      </c>
      <c r="D428" s="261">
        <v>18</v>
      </c>
      <c r="E428" s="261">
        <v>21</v>
      </c>
      <c r="I428" s="263">
        <v>3</v>
      </c>
      <c r="J428" s="264" t="s">
        <v>163</v>
      </c>
    </row>
    <row r="429" spans="1:10" x14ac:dyDescent="0.25">
      <c r="A429" s="278" t="s">
        <v>162</v>
      </c>
      <c r="B429" s="261">
        <v>4</v>
      </c>
      <c r="C429" s="261">
        <v>71</v>
      </c>
      <c r="D429" s="261">
        <v>18</v>
      </c>
      <c r="E429" s="261">
        <v>22</v>
      </c>
      <c r="I429" s="263">
        <v>4</v>
      </c>
      <c r="J429" s="264" t="s">
        <v>163</v>
      </c>
    </row>
    <row r="430" spans="1:10" x14ac:dyDescent="0.25">
      <c r="A430" s="278" t="s">
        <v>162</v>
      </c>
      <c r="B430" s="261">
        <v>4</v>
      </c>
      <c r="C430" s="261">
        <v>71</v>
      </c>
      <c r="D430" s="261">
        <v>18</v>
      </c>
      <c r="E430" s="261">
        <v>23</v>
      </c>
      <c r="I430" s="263">
        <v>5</v>
      </c>
      <c r="J430" s="264" t="s">
        <v>163</v>
      </c>
    </row>
    <row r="431" spans="1:10" x14ac:dyDescent="0.25">
      <c r="A431" s="278" t="s">
        <v>162</v>
      </c>
      <c r="B431" s="261">
        <v>4</v>
      </c>
      <c r="C431" s="261">
        <v>71</v>
      </c>
      <c r="D431" s="261">
        <v>18</v>
      </c>
      <c r="E431" s="261">
        <v>24</v>
      </c>
      <c r="I431" s="263">
        <v>6</v>
      </c>
      <c r="J431" s="264" t="s">
        <v>163</v>
      </c>
    </row>
    <row r="432" spans="1:10" x14ac:dyDescent="0.25">
      <c r="A432" s="278" t="s">
        <v>162</v>
      </c>
      <c r="B432" s="261">
        <v>4</v>
      </c>
      <c r="C432" s="261">
        <v>72</v>
      </c>
      <c r="D432" s="261">
        <v>17</v>
      </c>
      <c r="E432" s="261">
        <v>19</v>
      </c>
      <c r="I432" s="263">
        <v>1</v>
      </c>
      <c r="J432" s="264" t="s">
        <v>163</v>
      </c>
    </row>
    <row r="433" spans="1:10" x14ac:dyDescent="0.25">
      <c r="A433" s="278" t="s">
        <v>162</v>
      </c>
      <c r="B433" s="261">
        <v>4</v>
      </c>
      <c r="C433" s="261">
        <v>72</v>
      </c>
      <c r="D433" s="261">
        <v>17</v>
      </c>
      <c r="E433" s="261">
        <v>20</v>
      </c>
      <c r="I433" s="263">
        <v>2</v>
      </c>
      <c r="J433" s="264" t="s">
        <v>163</v>
      </c>
    </row>
    <row r="434" spans="1:10" x14ac:dyDescent="0.25">
      <c r="A434" s="278" t="s">
        <v>162</v>
      </c>
      <c r="B434" s="261">
        <v>4</v>
      </c>
      <c r="C434" s="261">
        <v>72</v>
      </c>
      <c r="D434" s="261">
        <v>17</v>
      </c>
      <c r="E434" s="261">
        <v>21</v>
      </c>
      <c r="I434" s="263">
        <v>3</v>
      </c>
      <c r="J434" s="264" t="s">
        <v>163</v>
      </c>
    </row>
    <row r="435" spans="1:10" x14ac:dyDescent="0.25">
      <c r="A435" s="278" t="s">
        <v>162</v>
      </c>
      <c r="B435" s="261">
        <v>4</v>
      </c>
      <c r="C435" s="261">
        <v>72</v>
      </c>
      <c r="D435" s="261">
        <v>17</v>
      </c>
      <c r="E435" s="261">
        <v>22</v>
      </c>
      <c r="I435" s="263">
        <v>4</v>
      </c>
      <c r="J435" s="264" t="s">
        <v>163</v>
      </c>
    </row>
    <row r="436" spans="1:10" x14ac:dyDescent="0.25">
      <c r="A436" s="278" t="s">
        <v>162</v>
      </c>
      <c r="B436" s="261">
        <v>4</v>
      </c>
      <c r="C436" s="261">
        <v>72</v>
      </c>
      <c r="D436" s="261">
        <v>17</v>
      </c>
      <c r="E436" s="261">
        <v>23</v>
      </c>
      <c r="I436" s="263">
        <v>5</v>
      </c>
      <c r="J436" s="264" t="s">
        <v>163</v>
      </c>
    </row>
    <row r="437" spans="1:10" x14ac:dyDescent="0.25">
      <c r="A437" s="278" t="s">
        <v>162</v>
      </c>
      <c r="B437" s="261">
        <v>4</v>
      </c>
      <c r="C437" s="261">
        <v>72</v>
      </c>
      <c r="D437" s="261">
        <v>17</v>
      </c>
      <c r="E437" s="261">
        <v>24</v>
      </c>
      <c r="I437" s="263">
        <v>6</v>
      </c>
      <c r="J437" s="264" t="s">
        <v>163</v>
      </c>
    </row>
    <row r="438" spans="1:10" x14ac:dyDescent="0.25">
      <c r="A438" s="278" t="s">
        <v>162</v>
      </c>
      <c r="B438" s="261">
        <v>4</v>
      </c>
      <c r="C438" s="261">
        <v>73</v>
      </c>
      <c r="D438" s="261">
        <v>16</v>
      </c>
      <c r="E438" s="261">
        <v>19</v>
      </c>
      <c r="I438" s="263">
        <v>1</v>
      </c>
      <c r="J438" s="264" t="s">
        <v>163</v>
      </c>
    </row>
    <row r="439" spans="1:10" x14ac:dyDescent="0.25">
      <c r="A439" s="278" t="s">
        <v>162</v>
      </c>
      <c r="B439" s="261">
        <v>4</v>
      </c>
      <c r="C439" s="261">
        <v>73</v>
      </c>
      <c r="D439" s="261">
        <v>16</v>
      </c>
      <c r="E439" s="261">
        <v>20</v>
      </c>
      <c r="I439" s="263">
        <v>2</v>
      </c>
      <c r="J439" s="264" t="s">
        <v>163</v>
      </c>
    </row>
    <row r="440" spans="1:10" x14ac:dyDescent="0.25">
      <c r="A440" s="278" t="s">
        <v>162</v>
      </c>
      <c r="B440" s="261">
        <v>4</v>
      </c>
      <c r="C440" s="261">
        <v>73</v>
      </c>
      <c r="D440" s="261">
        <v>16</v>
      </c>
      <c r="E440" s="261">
        <v>21</v>
      </c>
      <c r="I440" s="263">
        <v>3</v>
      </c>
      <c r="J440" s="264" t="s">
        <v>163</v>
      </c>
    </row>
    <row r="441" spans="1:10" x14ac:dyDescent="0.25">
      <c r="A441" s="278" t="s">
        <v>162</v>
      </c>
      <c r="B441" s="261">
        <v>4</v>
      </c>
      <c r="C441" s="261">
        <v>73</v>
      </c>
      <c r="D441" s="261">
        <v>16</v>
      </c>
      <c r="E441" s="261">
        <v>22</v>
      </c>
      <c r="I441" s="263">
        <v>4</v>
      </c>
      <c r="J441" s="264" t="s">
        <v>163</v>
      </c>
    </row>
    <row r="442" spans="1:10" x14ac:dyDescent="0.25">
      <c r="A442" s="278" t="s">
        <v>162</v>
      </c>
      <c r="B442" s="261">
        <v>4</v>
      </c>
      <c r="C442" s="261">
        <v>73</v>
      </c>
      <c r="D442" s="261">
        <v>16</v>
      </c>
      <c r="E442" s="261">
        <v>23</v>
      </c>
      <c r="I442" s="263">
        <v>5</v>
      </c>
      <c r="J442" s="264" t="s">
        <v>163</v>
      </c>
    </row>
    <row r="443" spans="1:10" x14ac:dyDescent="0.25">
      <c r="A443" s="278" t="s">
        <v>162</v>
      </c>
      <c r="B443" s="261">
        <v>4</v>
      </c>
      <c r="C443" s="261">
        <v>73</v>
      </c>
      <c r="D443" s="261">
        <v>16</v>
      </c>
      <c r="E443" s="261">
        <v>24</v>
      </c>
      <c r="I443" s="263">
        <v>6</v>
      </c>
      <c r="J443" s="264" t="s">
        <v>163</v>
      </c>
    </row>
    <row r="444" spans="1:10" x14ac:dyDescent="0.25">
      <c r="A444" s="278" t="s">
        <v>162</v>
      </c>
      <c r="B444" s="261">
        <v>4</v>
      </c>
      <c r="C444" s="261">
        <v>74</v>
      </c>
      <c r="D444" s="261">
        <v>15</v>
      </c>
      <c r="E444" s="261">
        <v>19</v>
      </c>
      <c r="I444" s="263">
        <v>1</v>
      </c>
      <c r="J444" s="264" t="s">
        <v>163</v>
      </c>
    </row>
    <row r="445" spans="1:10" x14ac:dyDescent="0.25">
      <c r="A445" s="278" t="s">
        <v>162</v>
      </c>
      <c r="B445" s="261">
        <v>4</v>
      </c>
      <c r="C445" s="261">
        <v>74</v>
      </c>
      <c r="D445" s="261">
        <v>15</v>
      </c>
      <c r="E445" s="261">
        <v>20</v>
      </c>
      <c r="I445" s="263">
        <v>2</v>
      </c>
      <c r="J445" s="264" t="s">
        <v>163</v>
      </c>
    </row>
    <row r="446" spans="1:10" x14ac:dyDescent="0.25">
      <c r="A446" s="278" t="s">
        <v>162</v>
      </c>
      <c r="B446" s="261">
        <v>4</v>
      </c>
      <c r="C446" s="261">
        <v>74</v>
      </c>
      <c r="D446" s="261">
        <v>15</v>
      </c>
      <c r="E446" s="261">
        <v>21</v>
      </c>
      <c r="I446" s="263">
        <v>3</v>
      </c>
      <c r="J446" s="264" t="s">
        <v>163</v>
      </c>
    </row>
    <row r="447" spans="1:10" x14ac:dyDescent="0.25">
      <c r="A447" s="278" t="s">
        <v>162</v>
      </c>
      <c r="B447" s="261">
        <v>4</v>
      </c>
      <c r="C447" s="261">
        <v>74</v>
      </c>
      <c r="D447" s="261">
        <v>15</v>
      </c>
      <c r="E447" s="261">
        <v>22</v>
      </c>
      <c r="I447" s="263">
        <v>4</v>
      </c>
      <c r="J447" s="264" t="s">
        <v>163</v>
      </c>
    </row>
    <row r="448" spans="1:10" x14ac:dyDescent="0.25">
      <c r="A448" s="278" t="s">
        <v>162</v>
      </c>
      <c r="B448" s="261">
        <v>4</v>
      </c>
      <c r="C448" s="261">
        <v>74</v>
      </c>
      <c r="D448" s="261">
        <v>15</v>
      </c>
      <c r="E448" s="261">
        <v>23</v>
      </c>
      <c r="I448" s="263">
        <v>5</v>
      </c>
      <c r="J448" s="264" t="s">
        <v>163</v>
      </c>
    </row>
    <row r="449" spans="1:10" x14ac:dyDescent="0.25">
      <c r="A449" s="278" t="s">
        <v>162</v>
      </c>
      <c r="B449" s="261">
        <v>4</v>
      </c>
      <c r="C449" s="261">
        <v>74</v>
      </c>
      <c r="D449" s="261">
        <v>15</v>
      </c>
      <c r="E449" s="261">
        <v>24</v>
      </c>
      <c r="I449" s="263">
        <v>6</v>
      </c>
      <c r="J449" s="264" t="s">
        <v>163</v>
      </c>
    </row>
    <row r="450" spans="1:10" x14ac:dyDescent="0.25">
      <c r="A450" s="278" t="s">
        <v>162</v>
      </c>
      <c r="B450" s="261">
        <v>4</v>
      </c>
      <c r="C450" s="261">
        <v>75</v>
      </c>
      <c r="D450" s="261">
        <v>14</v>
      </c>
      <c r="E450" s="261">
        <v>19</v>
      </c>
      <c r="I450" s="263">
        <v>1</v>
      </c>
      <c r="J450" s="264" t="s">
        <v>163</v>
      </c>
    </row>
    <row r="451" spans="1:10" x14ac:dyDescent="0.25">
      <c r="A451" s="278" t="s">
        <v>162</v>
      </c>
      <c r="B451" s="261">
        <v>4</v>
      </c>
      <c r="C451" s="261">
        <v>75</v>
      </c>
      <c r="D451" s="261">
        <v>14</v>
      </c>
      <c r="E451" s="261">
        <v>20</v>
      </c>
      <c r="I451" s="263">
        <v>2</v>
      </c>
      <c r="J451" s="264" t="s">
        <v>163</v>
      </c>
    </row>
    <row r="452" spans="1:10" x14ac:dyDescent="0.25">
      <c r="A452" s="278" t="s">
        <v>162</v>
      </c>
      <c r="B452" s="261">
        <v>4</v>
      </c>
      <c r="C452" s="261">
        <v>75</v>
      </c>
      <c r="D452" s="261">
        <v>14</v>
      </c>
      <c r="E452" s="261">
        <v>21</v>
      </c>
      <c r="I452" s="263">
        <v>3</v>
      </c>
      <c r="J452" s="264" t="s">
        <v>163</v>
      </c>
    </row>
    <row r="453" spans="1:10" x14ac:dyDescent="0.25">
      <c r="A453" s="278" t="s">
        <v>162</v>
      </c>
      <c r="B453" s="261">
        <v>4</v>
      </c>
      <c r="C453" s="261">
        <v>75</v>
      </c>
      <c r="D453" s="261">
        <v>14</v>
      </c>
      <c r="E453" s="261">
        <v>22</v>
      </c>
      <c r="I453" s="263">
        <v>4</v>
      </c>
      <c r="J453" s="264" t="s">
        <v>163</v>
      </c>
    </row>
    <row r="454" spans="1:10" x14ac:dyDescent="0.25">
      <c r="A454" s="278" t="s">
        <v>162</v>
      </c>
      <c r="B454" s="261">
        <v>4</v>
      </c>
      <c r="C454" s="261">
        <v>75</v>
      </c>
      <c r="D454" s="261">
        <v>14</v>
      </c>
      <c r="E454" s="261">
        <v>23</v>
      </c>
      <c r="I454" s="263">
        <v>5</v>
      </c>
      <c r="J454" s="264" t="s">
        <v>163</v>
      </c>
    </row>
    <row r="455" spans="1:10" x14ac:dyDescent="0.25">
      <c r="A455" s="278" t="s">
        <v>162</v>
      </c>
      <c r="B455" s="261">
        <v>4</v>
      </c>
      <c r="C455" s="261">
        <v>75</v>
      </c>
      <c r="D455" s="261">
        <v>14</v>
      </c>
      <c r="E455" s="261">
        <v>24</v>
      </c>
      <c r="I455" s="263">
        <v>6</v>
      </c>
      <c r="J455" s="264" t="s">
        <v>163</v>
      </c>
    </row>
    <row r="456" spans="1:10" x14ac:dyDescent="0.25">
      <c r="A456" s="278" t="s">
        <v>162</v>
      </c>
      <c r="B456" s="261">
        <v>4</v>
      </c>
      <c r="C456" s="261">
        <v>76</v>
      </c>
      <c r="D456" s="261">
        <v>13</v>
      </c>
      <c r="E456" s="261">
        <v>19</v>
      </c>
      <c r="I456" s="263">
        <v>1</v>
      </c>
      <c r="J456" s="264" t="s">
        <v>163</v>
      </c>
    </row>
    <row r="457" spans="1:10" x14ac:dyDescent="0.25">
      <c r="A457" s="278" t="s">
        <v>162</v>
      </c>
      <c r="B457" s="261">
        <v>4</v>
      </c>
      <c r="C457" s="261">
        <v>76</v>
      </c>
      <c r="D457" s="261">
        <v>13</v>
      </c>
      <c r="E457" s="261">
        <v>20</v>
      </c>
      <c r="I457" s="263">
        <v>2</v>
      </c>
      <c r="J457" s="264" t="s">
        <v>163</v>
      </c>
    </row>
    <row r="458" spans="1:10" x14ac:dyDescent="0.25">
      <c r="A458" s="278" t="s">
        <v>162</v>
      </c>
      <c r="B458" s="261">
        <v>4</v>
      </c>
      <c r="C458" s="261">
        <v>76</v>
      </c>
      <c r="D458" s="261">
        <v>13</v>
      </c>
      <c r="E458" s="261">
        <v>21</v>
      </c>
      <c r="I458" s="263">
        <v>3</v>
      </c>
      <c r="J458" s="264" t="s">
        <v>163</v>
      </c>
    </row>
    <row r="459" spans="1:10" x14ac:dyDescent="0.25">
      <c r="A459" s="278" t="s">
        <v>162</v>
      </c>
      <c r="B459" s="261">
        <v>4</v>
      </c>
      <c r="C459" s="261">
        <v>76</v>
      </c>
      <c r="D459" s="261">
        <v>13</v>
      </c>
      <c r="E459" s="261">
        <v>22</v>
      </c>
      <c r="I459" s="263">
        <v>4</v>
      </c>
      <c r="J459" s="264" t="s">
        <v>163</v>
      </c>
    </row>
    <row r="460" spans="1:10" x14ac:dyDescent="0.25">
      <c r="A460" s="278" t="s">
        <v>162</v>
      </c>
      <c r="B460" s="261">
        <v>4</v>
      </c>
      <c r="C460" s="261">
        <v>76</v>
      </c>
      <c r="D460" s="261">
        <v>13</v>
      </c>
      <c r="E460" s="261">
        <v>23</v>
      </c>
      <c r="I460" s="263">
        <v>5</v>
      </c>
      <c r="J460" s="264" t="s">
        <v>163</v>
      </c>
    </row>
    <row r="461" spans="1:10" x14ac:dyDescent="0.25">
      <c r="A461" s="278" t="s">
        <v>162</v>
      </c>
      <c r="B461" s="261">
        <v>4</v>
      </c>
      <c r="C461" s="261">
        <v>76</v>
      </c>
      <c r="D461" s="261">
        <v>13</v>
      </c>
      <c r="E461" s="261">
        <v>24</v>
      </c>
      <c r="I461" s="263">
        <v>6</v>
      </c>
      <c r="J461" s="264" t="s">
        <v>163</v>
      </c>
    </row>
    <row r="462" spans="1:10" x14ac:dyDescent="0.25">
      <c r="A462" s="278" t="s">
        <v>162</v>
      </c>
      <c r="B462" s="261">
        <v>4</v>
      </c>
      <c r="C462" s="261">
        <v>77</v>
      </c>
      <c r="D462" s="261">
        <v>12</v>
      </c>
      <c r="E462" s="261">
        <v>19</v>
      </c>
      <c r="I462" s="263">
        <v>1</v>
      </c>
      <c r="J462" s="264" t="s">
        <v>163</v>
      </c>
    </row>
    <row r="463" spans="1:10" x14ac:dyDescent="0.25">
      <c r="A463" s="278" t="s">
        <v>162</v>
      </c>
      <c r="B463" s="261">
        <v>4</v>
      </c>
      <c r="C463" s="261">
        <v>77</v>
      </c>
      <c r="D463" s="261">
        <v>12</v>
      </c>
      <c r="E463" s="261">
        <v>20</v>
      </c>
      <c r="I463" s="263">
        <v>2</v>
      </c>
      <c r="J463" s="264" t="s">
        <v>163</v>
      </c>
    </row>
    <row r="464" spans="1:10" x14ac:dyDescent="0.25">
      <c r="A464" s="278" t="s">
        <v>162</v>
      </c>
      <c r="B464" s="261">
        <v>4</v>
      </c>
      <c r="C464" s="261">
        <v>77</v>
      </c>
      <c r="D464" s="261">
        <v>12</v>
      </c>
      <c r="E464" s="261">
        <v>21</v>
      </c>
      <c r="I464" s="263">
        <v>3</v>
      </c>
      <c r="J464" s="264" t="s">
        <v>163</v>
      </c>
    </row>
    <row r="465" spans="1:10" x14ac:dyDescent="0.25">
      <c r="A465" s="278" t="s">
        <v>162</v>
      </c>
      <c r="B465" s="261">
        <v>4</v>
      </c>
      <c r="C465" s="261">
        <v>77</v>
      </c>
      <c r="D465" s="261">
        <v>12</v>
      </c>
      <c r="E465" s="261">
        <v>22</v>
      </c>
      <c r="I465" s="263">
        <v>4</v>
      </c>
      <c r="J465" s="264" t="s">
        <v>163</v>
      </c>
    </row>
    <row r="466" spans="1:10" x14ac:dyDescent="0.25">
      <c r="A466" s="278" t="s">
        <v>162</v>
      </c>
      <c r="B466" s="261">
        <v>4</v>
      </c>
      <c r="C466" s="261">
        <v>77</v>
      </c>
      <c r="D466" s="261">
        <v>12</v>
      </c>
      <c r="E466" s="261">
        <v>23</v>
      </c>
      <c r="I466" s="263">
        <v>5</v>
      </c>
      <c r="J466" s="264" t="s">
        <v>163</v>
      </c>
    </row>
    <row r="467" spans="1:10" x14ac:dyDescent="0.25">
      <c r="A467" s="278" t="s">
        <v>162</v>
      </c>
      <c r="B467" s="261">
        <v>4</v>
      </c>
      <c r="C467" s="261">
        <v>77</v>
      </c>
      <c r="D467" s="261">
        <v>12</v>
      </c>
      <c r="E467" s="261">
        <v>24</v>
      </c>
      <c r="I467" s="263">
        <v>6</v>
      </c>
      <c r="J467" s="264" t="s">
        <v>163</v>
      </c>
    </row>
    <row r="468" spans="1:10" x14ac:dyDescent="0.25">
      <c r="A468" s="278" t="s">
        <v>162</v>
      </c>
      <c r="B468" s="261">
        <v>4</v>
      </c>
      <c r="C468" s="261">
        <v>78</v>
      </c>
      <c r="D468" s="261">
        <v>11</v>
      </c>
      <c r="E468" s="261">
        <v>19</v>
      </c>
      <c r="I468" s="263">
        <v>1</v>
      </c>
      <c r="J468" s="264" t="s">
        <v>163</v>
      </c>
    </row>
    <row r="469" spans="1:10" x14ac:dyDescent="0.25">
      <c r="A469" s="278" t="s">
        <v>162</v>
      </c>
      <c r="B469" s="261">
        <v>4</v>
      </c>
      <c r="C469" s="261">
        <v>78</v>
      </c>
      <c r="D469" s="261">
        <v>11</v>
      </c>
      <c r="E469" s="261">
        <v>20</v>
      </c>
      <c r="I469" s="263">
        <v>2</v>
      </c>
      <c r="J469" s="264" t="s">
        <v>163</v>
      </c>
    </row>
    <row r="470" spans="1:10" x14ac:dyDescent="0.25">
      <c r="A470" s="278" t="s">
        <v>162</v>
      </c>
      <c r="B470" s="261">
        <v>4</v>
      </c>
      <c r="C470" s="261">
        <v>78</v>
      </c>
      <c r="D470" s="261">
        <v>11</v>
      </c>
      <c r="E470" s="261">
        <v>21</v>
      </c>
      <c r="I470" s="263">
        <v>3</v>
      </c>
      <c r="J470" s="264" t="s">
        <v>163</v>
      </c>
    </row>
    <row r="471" spans="1:10" x14ac:dyDescent="0.25">
      <c r="A471" s="278" t="s">
        <v>162</v>
      </c>
      <c r="B471" s="261">
        <v>4</v>
      </c>
      <c r="C471" s="261">
        <v>78</v>
      </c>
      <c r="D471" s="261">
        <v>11</v>
      </c>
      <c r="E471" s="261">
        <v>22</v>
      </c>
      <c r="I471" s="263">
        <v>4</v>
      </c>
      <c r="J471" s="264" t="s">
        <v>163</v>
      </c>
    </row>
    <row r="472" spans="1:10" x14ac:dyDescent="0.25">
      <c r="A472" s="278" t="s">
        <v>162</v>
      </c>
      <c r="B472" s="261">
        <v>4</v>
      </c>
      <c r="C472" s="261">
        <v>78</v>
      </c>
      <c r="D472" s="261">
        <v>11</v>
      </c>
      <c r="E472" s="261">
        <v>23</v>
      </c>
      <c r="I472" s="263">
        <v>5</v>
      </c>
      <c r="J472" s="264" t="s">
        <v>163</v>
      </c>
    </row>
    <row r="473" spans="1:10" x14ac:dyDescent="0.25">
      <c r="A473" s="278" t="s">
        <v>162</v>
      </c>
      <c r="B473" s="261">
        <v>4</v>
      </c>
      <c r="C473" s="261">
        <v>78</v>
      </c>
      <c r="D473" s="261">
        <v>11</v>
      </c>
      <c r="E473" s="261">
        <v>24</v>
      </c>
      <c r="I473" s="263">
        <v>6</v>
      </c>
      <c r="J473" s="264" t="s">
        <v>163</v>
      </c>
    </row>
    <row r="474" spans="1:10" x14ac:dyDescent="0.25">
      <c r="A474" s="278" t="s">
        <v>162</v>
      </c>
      <c r="B474" s="261">
        <v>4</v>
      </c>
      <c r="C474" s="261">
        <v>79</v>
      </c>
      <c r="D474" s="261">
        <v>10</v>
      </c>
      <c r="E474" s="261">
        <v>19</v>
      </c>
      <c r="I474" s="263">
        <v>1</v>
      </c>
      <c r="J474" s="264" t="s">
        <v>163</v>
      </c>
    </row>
    <row r="475" spans="1:10" x14ac:dyDescent="0.25">
      <c r="A475" s="278" t="s">
        <v>162</v>
      </c>
      <c r="B475" s="261">
        <v>4</v>
      </c>
      <c r="C475" s="261">
        <v>79</v>
      </c>
      <c r="D475" s="261">
        <v>10</v>
      </c>
      <c r="E475" s="261">
        <v>20</v>
      </c>
      <c r="I475" s="263">
        <v>2</v>
      </c>
      <c r="J475" s="264" t="s">
        <v>163</v>
      </c>
    </row>
    <row r="476" spans="1:10" x14ac:dyDescent="0.25">
      <c r="A476" s="278" t="s">
        <v>162</v>
      </c>
      <c r="B476" s="261">
        <v>4</v>
      </c>
      <c r="C476" s="261">
        <v>79</v>
      </c>
      <c r="D476" s="261">
        <v>10</v>
      </c>
      <c r="E476" s="261">
        <v>21</v>
      </c>
      <c r="I476" s="263">
        <v>3</v>
      </c>
      <c r="J476" s="264" t="s">
        <v>163</v>
      </c>
    </row>
    <row r="477" spans="1:10" x14ac:dyDescent="0.25">
      <c r="A477" s="278" t="s">
        <v>162</v>
      </c>
      <c r="B477" s="261">
        <v>4</v>
      </c>
      <c r="C477" s="261">
        <v>79</v>
      </c>
      <c r="D477" s="261">
        <v>10</v>
      </c>
      <c r="E477" s="261">
        <v>22</v>
      </c>
      <c r="I477" s="263">
        <v>4</v>
      </c>
      <c r="J477" s="264" t="s">
        <v>163</v>
      </c>
    </row>
    <row r="478" spans="1:10" x14ac:dyDescent="0.25">
      <c r="A478" s="278" t="s">
        <v>162</v>
      </c>
      <c r="B478" s="261">
        <v>4</v>
      </c>
      <c r="C478" s="261">
        <v>79</v>
      </c>
      <c r="D478" s="261">
        <v>10</v>
      </c>
      <c r="E478" s="261">
        <v>23</v>
      </c>
      <c r="I478" s="263">
        <v>5</v>
      </c>
      <c r="J478" s="264" t="s">
        <v>163</v>
      </c>
    </row>
    <row r="479" spans="1:10" x14ac:dyDescent="0.25">
      <c r="A479" s="278" t="s">
        <v>162</v>
      </c>
      <c r="B479" s="261">
        <v>4</v>
      </c>
      <c r="C479" s="261">
        <v>79</v>
      </c>
      <c r="D479" s="261">
        <v>10</v>
      </c>
      <c r="E479" s="261">
        <v>24</v>
      </c>
      <c r="I479" s="263">
        <v>6</v>
      </c>
      <c r="J479" s="264" t="s">
        <v>163</v>
      </c>
    </row>
    <row r="480" spans="1:10" x14ac:dyDescent="0.25">
      <c r="A480" s="278" t="s">
        <v>162</v>
      </c>
      <c r="B480" s="261">
        <v>4</v>
      </c>
      <c r="C480" s="261">
        <v>80</v>
      </c>
      <c r="D480" s="261">
        <v>9</v>
      </c>
      <c r="E480" s="261">
        <v>19</v>
      </c>
      <c r="I480" s="263">
        <v>1</v>
      </c>
      <c r="J480" s="264" t="s">
        <v>163</v>
      </c>
    </row>
    <row r="481" spans="1:10" x14ac:dyDescent="0.25">
      <c r="A481" s="278" t="s">
        <v>162</v>
      </c>
      <c r="B481" s="261">
        <v>4</v>
      </c>
      <c r="C481" s="261">
        <v>80</v>
      </c>
      <c r="D481" s="261">
        <v>9</v>
      </c>
      <c r="E481" s="261">
        <v>20</v>
      </c>
      <c r="I481" s="263">
        <v>2</v>
      </c>
      <c r="J481" s="264" t="s">
        <v>163</v>
      </c>
    </row>
    <row r="482" spans="1:10" x14ac:dyDescent="0.25">
      <c r="A482" s="278" t="s">
        <v>162</v>
      </c>
      <c r="B482" s="261">
        <v>4</v>
      </c>
      <c r="C482" s="261">
        <v>80</v>
      </c>
      <c r="D482" s="261">
        <v>9</v>
      </c>
      <c r="E482" s="261">
        <v>21</v>
      </c>
      <c r="I482" s="263">
        <v>3</v>
      </c>
      <c r="J482" s="264" t="s">
        <v>163</v>
      </c>
    </row>
    <row r="483" spans="1:10" x14ac:dyDescent="0.25">
      <c r="A483" s="278" t="s">
        <v>162</v>
      </c>
      <c r="B483" s="261">
        <v>4</v>
      </c>
      <c r="C483" s="261">
        <v>80</v>
      </c>
      <c r="D483" s="261">
        <v>9</v>
      </c>
      <c r="E483" s="261">
        <v>22</v>
      </c>
      <c r="I483" s="263">
        <v>4</v>
      </c>
      <c r="J483" s="264" t="s">
        <v>163</v>
      </c>
    </row>
    <row r="484" spans="1:10" x14ac:dyDescent="0.25">
      <c r="A484" s="278" t="s">
        <v>162</v>
      </c>
      <c r="B484" s="261">
        <v>4</v>
      </c>
      <c r="C484" s="261">
        <v>80</v>
      </c>
      <c r="D484" s="261">
        <v>9</v>
      </c>
      <c r="E484" s="261">
        <v>23</v>
      </c>
      <c r="I484" s="263">
        <v>5</v>
      </c>
      <c r="J484" s="264" t="s">
        <v>163</v>
      </c>
    </row>
    <row r="485" spans="1:10" x14ac:dyDescent="0.25">
      <c r="A485" s="278" t="s">
        <v>162</v>
      </c>
      <c r="B485" s="261">
        <v>4</v>
      </c>
      <c r="C485" s="261">
        <v>80</v>
      </c>
      <c r="D485" s="261">
        <v>9</v>
      </c>
      <c r="E485" s="261">
        <v>24</v>
      </c>
      <c r="I485" s="263">
        <v>6</v>
      </c>
      <c r="J485" s="264" t="s">
        <v>163</v>
      </c>
    </row>
    <row r="486" spans="1:10" x14ac:dyDescent="0.25">
      <c r="A486" s="278" t="s">
        <v>162</v>
      </c>
      <c r="B486" s="261">
        <v>4</v>
      </c>
      <c r="C486" s="261">
        <v>81</v>
      </c>
      <c r="D486" s="261">
        <v>8</v>
      </c>
      <c r="E486" s="261">
        <v>19</v>
      </c>
      <c r="I486" s="263">
        <v>1</v>
      </c>
      <c r="J486" s="264" t="s">
        <v>163</v>
      </c>
    </row>
    <row r="487" spans="1:10" x14ac:dyDescent="0.25">
      <c r="A487" s="278" t="s">
        <v>162</v>
      </c>
      <c r="B487" s="261">
        <v>4</v>
      </c>
      <c r="C487" s="261">
        <v>81</v>
      </c>
      <c r="D487" s="261">
        <v>8</v>
      </c>
      <c r="E487" s="261">
        <v>20</v>
      </c>
      <c r="I487" s="263">
        <v>2</v>
      </c>
      <c r="J487" s="264" t="s">
        <v>163</v>
      </c>
    </row>
    <row r="488" spans="1:10" x14ac:dyDescent="0.25">
      <c r="A488" s="278" t="s">
        <v>162</v>
      </c>
      <c r="B488" s="261">
        <v>4</v>
      </c>
      <c r="C488" s="261">
        <v>81</v>
      </c>
      <c r="D488" s="261">
        <v>8</v>
      </c>
      <c r="E488" s="261">
        <v>21</v>
      </c>
      <c r="I488" s="263">
        <v>3</v>
      </c>
      <c r="J488" s="264" t="s">
        <v>163</v>
      </c>
    </row>
    <row r="489" spans="1:10" x14ac:dyDescent="0.25">
      <c r="A489" s="278" t="s">
        <v>162</v>
      </c>
      <c r="B489" s="261">
        <v>4</v>
      </c>
      <c r="C489" s="261">
        <v>81</v>
      </c>
      <c r="D489" s="261">
        <v>8</v>
      </c>
      <c r="E489" s="261">
        <v>22</v>
      </c>
      <c r="I489" s="263">
        <v>4</v>
      </c>
      <c r="J489" s="264" t="s">
        <v>163</v>
      </c>
    </row>
    <row r="490" spans="1:10" x14ac:dyDescent="0.25">
      <c r="A490" s="278" t="s">
        <v>162</v>
      </c>
      <c r="B490" s="261">
        <v>4</v>
      </c>
      <c r="C490" s="261">
        <v>81</v>
      </c>
      <c r="D490" s="261">
        <v>8</v>
      </c>
      <c r="E490" s="261">
        <v>23</v>
      </c>
      <c r="I490" s="263">
        <v>5</v>
      </c>
      <c r="J490" s="264" t="s">
        <v>163</v>
      </c>
    </row>
    <row r="491" spans="1:10" x14ac:dyDescent="0.25">
      <c r="A491" s="278" t="s">
        <v>162</v>
      </c>
      <c r="B491" s="261">
        <v>4</v>
      </c>
      <c r="C491" s="261">
        <v>81</v>
      </c>
      <c r="D491" s="261">
        <v>8</v>
      </c>
      <c r="E491" s="261">
        <v>24</v>
      </c>
      <c r="I491" s="263">
        <v>6</v>
      </c>
      <c r="J491" s="264" t="s">
        <v>163</v>
      </c>
    </row>
    <row r="492" spans="1:10" x14ac:dyDescent="0.25">
      <c r="A492" s="278" t="s">
        <v>162</v>
      </c>
      <c r="B492" s="261">
        <v>4</v>
      </c>
      <c r="C492" s="261">
        <v>82</v>
      </c>
      <c r="D492" s="261">
        <v>7</v>
      </c>
      <c r="E492" s="261">
        <v>19</v>
      </c>
      <c r="I492" s="263">
        <v>1</v>
      </c>
      <c r="J492" s="264" t="s">
        <v>163</v>
      </c>
    </row>
    <row r="493" spans="1:10" x14ac:dyDescent="0.25">
      <c r="A493" s="278" t="s">
        <v>162</v>
      </c>
      <c r="B493" s="261">
        <v>4</v>
      </c>
      <c r="C493" s="261">
        <v>82</v>
      </c>
      <c r="D493" s="261">
        <v>7</v>
      </c>
      <c r="E493" s="261">
        <v>20</v>
      </c>
      <c r="I493" s="263">
        <v>2</v>
      </c>
      <c r="J493" s="264" t="s">
        <v>163</v>
      </c>
    </row>
    <row r="494" spans="1:10" x14ac:dyDescent="0.25">
      <c r="A494" s="278" t="s">
        <v>162</v>
      </c>
      <c r="B494" s="261">
        <v>4</v>
      </c>
      <c r="C494" s="261">
        <v>82</v>
      </c>
      <c r="D494" s="261">
        <v>7</v>
      </c>
      <c r="E494" s="261">
        <v>21</v>
      </c>
      <c r="I494" s="263">
        <v>3</v>
      </c>
      <c r="J494" s="264" t="s">
        <v>163</v>
      </c>
    </row>
    <row r="495" spans="1:10" x14ac:dyDescent="0.25">
      <c r="A495" s="278" t="s">
        <v>162</v>
      </c>
      <c r="B495" s="261">
        <v>4</v>
      </c>
      <c r="C495" s="261">
        <v>82</v>
      </c>
      <c r="D495" s="261">
        <v>7</v>
      </c>
      <c r="E495" s="261">
        <v>22</v>
      </c>
      <c r="I495" s="263">
        <v>4</v>
      </c>
      <c r="J495" s="264" t="s">
        <v>163</v>
      </c>
    </row>
    <row r="496" spans="1:10" x14ac:dyDescent="0.25">
      <c r="A496" s="278" t="s">
        <v>162</v>
      </c>
      <c r="B496" s="261">
        <v>4</v>
      </c>
      <c r="C496" s="261">
        <v>82</v>
      </c>
      <c r="D496" s="261">
        <v>7</v>
      </c>
      <c r="E496" s="261">
        <v>23</v>
      </c>
      <c r="I496" s="263">
        <v>5</v>
      </c>
      <c r="J496" s="264" t="s">
        <v>163</v>
      </c>
    </row>
    <row r="497" spans="1:10" x14ac:dyDescent="0.25">
      <c r="A497" s="278" t="s">
        <v>162</v>
      </c>
      <c r="B497" s="261">
        <v>4</v>
      </c>
      <c r="C497" s="261">
        <v>82</v>
      </c>
      <c r="D497" s="261">
        <v>7</v>
      </c>
      <c r="E497" s="261">
        <v>24</v>
      </c>
      <c r="I497" s="263">
        <v>6</v>
      </c>
      <c r="J497" s="264" t="s">
        <v>163</v>
      </c>
    </row>
    <row r="498" spans="1:10" x14ac:dyDescent="0.25">
      <c r="A498" s="278" t="s">
        <v>162</v>
      </c>
      <c r="B498" s="261">
        <v>4</v>
      </c>
      <c r="C498" s="261">
        <v>83</v>
      </c>
      <c r="D498" s="261">
        <v>6</v>
      </c>
      <c r="E498" s="261">
        <v>19</v>
      </c>
      <c r="I498" s="263">
        <v>1</v>
      </c>
      <c r="J498" s="264" t="s">
        <v>163</v>
      </c>
    </row>
    <row r="499" spans="1:10" x14ac:dyDescent="0.25">
      <c r="A499" s="278" t="s">
        <v>162</v>
      </c>
      <c r="B499" s="261">
        <v>4</v>
      </c>
      <c r="C499" s="261">
        <v>83</v>
      </c>
      <c r="D499" s="261">
        <v>6</v>
      </c>
      <c r="E499" s="261">
        <v>20</v>
      </c>
      <c r="I499" s="263">
        <v>2</v>
      </c>
      <c r="J499" s="264" t="s">
        <v>163</v>
      </c>
    </row>
    <row r="500" spans="1:10" x14ac:dyDescent="0.25">
      <c r="A500" s="278" t="s">
        <v>162</v>
      </c>
      <c r="B500" s="261">
        <v>4</v>
      </c>
      <c r="C500" s="261">
        <v>83</v>
      </c>
      <c r="D500" s="261">
        <v>6</v>
      </c>
      <c r="E500" s="261">
        <v>21</v>
      </c>
      <c r="I500" s="263">
        <v>3</v>
      </c>
      <c r="J500" s="264" t="s">
        <v>163</v>
      </c>
    </row>
    <row r="501" spans="1:10" x14ac:dyDescent="0.25">
      <c r="A501" s="278" t="s">
        <v>162</v>
      </c>
      <c r="B501" s="261">
        <v>4</v>
      </c>
      <c r="C501" s="261">
        <v>83</v>
      </c>
      <c r="D501" s="261">
        <v>6</v>
      </c>
      <c r="E501" s="261">
        <v>22</v>
      </c>
      <c r="I501" s="263">
        <v>4</v>
      </c>
      <c r="J501" s="264" t="s">
        <v>163</v>
      </c>
    </row>
    <row r="502" spans="1:10" x14ac:dyDescent="0.25">
      <c r="A502" s="278" t="s">
        <v>162</v>
      </c>
      <c r="B502" s="261">
        <v>4</v>
      </c>
      <c r="C502" s="261">
        <v>83</v>
      </c>
      <c r="D502" s="261">
        <v>6</v>
      </c>
      <c r="E502" s="261">
        <v>23</v>
      </c>
      <c r="I502" s="263">
        <v>5</v>
      </c>
      <c r="J502" s="264" t="s">
        <v>163</v>
      </c>
    </row>
    <row r="503" spans="1:10" x14ac:dyDescent="0.25">
      <c r="A503" s="278" t="s">
        <v>162</v>
      </c>
      <c r="B503" s="261">
        <v>4</v>
      </c>
      <c r="C503" s="261">
        <v>83</v>
      </c>
      <c r="D503" s="261">
        <v>6</v>
      </c>
      <c r="E503" s="261">
        <v>24</v>
      </c>
      <c r="I503" s="263">
        <v>6</v>
      </c>
      <c r="J503" s="264" t="s">
        <v>163</v>
      </c>
    </row>
    <row r="504" spans="1:10" x14ac:dyDescent="0.25">
      <c r="A504" s="278" t="s">
        <v>162</v>
      </c>
      <c r="B504" s="261">
        <v>4</v>
      </c>
      <c r="C504" s="261">
        <v>84</v>
      </c>
      <c r="D504" s="261">
        <v>5</v>
      </c>
      <c r="E504" s="261">
        <v>19</v>
      </c>
      <c r="I504" s="263">
        <v>1</v>
      </c>
      <c r="J504" s="264" t="s">
        <v>163</v>
      </c>
    </row>
    <row r="505" spans="1:10" x14ac:dyDescent="0.25">
      <c r="A505" s="278" t="s">
        <v>162</v>
      </c>
      <c r="B505" s="261">
        <v>4</v>
      </c>
      <c r="C505" s="261">
        <v>84</v>
      </c>
      <c r="D505" s="261">
        <v>5</v>
      </c>
      <c r="E505" s="261">
        <v>20</v>
      </c>
      <c r="I505" s="263">
        <v>2</v>
      </c>
      <c r="J505" s="264" t="s">
        <v>163</v>
      </c>
    </row>
    <row r="506" spans="1:10" x14ac:dyDescent="0.25">
      <c r="A506" s="278" t="s">
        <v>162</v>
      </c>
      <c r="B506" s="261">
        <v>4</v>
      </c>
      <c r="C506" s="261">
        <v>84</v>
      </c>
      <c r="D506" s="261">
        <v>5</v>
      </c>
      <c r="E506" s="261">
        <v>21</v>
      </c>
      <c r="I506" s="263">
        <v>3</v>
      </c>
      <c r="J506" s="264" t="s">
        <v>163</v>
      </c>
    </row>
    <row r="507" spans="1:10" x14ac:dyDescent="0.25">
      <c r="A507" s="278" t="s">
        <v>162</v>
      </c>
      <c r="B507" s="261">
        <v>4</v>
      </c>
      <c r="C507" s="261">
        <v>84</v>
      </c>
      <c r="D507" s="261">
        <v>5</v>
      </c>
      <c r="E507" s="261">
        <v>22</v>
      </c>
      <c r="I507" s="263">
        <v>4</v>
      </c>
      <c r="J507" s="264" t="s">
        <v>163</v>
      </c>
    </row>
    <row r="508" spans="1:10" x14ac:dyDescent="0.25">
      <c r="A508" s="278" t="s">
        <v>162</v>
      </c>
      <c r="B508" s="261">
        <v>4</v>
      </c>
      <c r="C508" s="261">
        <v>84</v>
      </c>
      <c r="D508" s="261">
        <v>5</v>
      </c>
      <c r="E508" s="261">
        <v>23</v>
      </c>
      <c r="I508" s="263">
        <v>5</v>
      </c>
      <c r="J508" s="264" t="s">
        <v>163</v>
      </c>
    </row>
    <row r="509" spans="1:10" x14ac:dyDescent="0.25">
      <c r="A509" s="278" t="s">
        <v>162</v>
      </c>
      <c r="B509" s="261">
        <v>4</v>
      </c>
      <c r="C509" s="261">
        <v>84</v>
      </c>
      <c r="D509" s="261">
        <v>5</v>
      </c>
      <c r="E509" s="261">
        <v>24</v>
      </c>
      <c r="I509" s="263">
        <v>6</v>
      </c>
      <c r="J509" s="264" t="s">
        <v>163</v>
      </c>
    </row>
    <row r="510" spans="1:10" x14ac:dyDescent="0.25">
      <c r="A510" s="278" t="s">
        <v>162</v>
      </c>
      <c r="B510" s="261">
        <v>4</v>
      </c>
      <c r="C510" s="261">
        <v>85</v>
      </c>
      <c r="D510" s="261">
        <v>4</v>
      </c>
      <c r="E510" s="261">
        <v>19</v>
      </c>
      <c r="I510" s="263">
        <v>1</v>
      </c>
      <c r="J510" s="264" t="s">
        <v>163</v>
      </c>
    </row>
    <row r="511" spans="1:10" x14ac:dyDescent="0.25">
      <c r="A511" s="278" t="s">
        <v>162</v>
      </c>
      <c r="B511" s="261">
        <v>4</v>
      </c>
      <c r="C511" s="261">
        <v>85</v>
      </c>
      <c r="D511" s="261">
        <v>4</v>
      </c>
      <c r="E511" s="261">
        <v>20</v>
      </c>
      <c r="I511" s="263">
        <v>2</v>
      </c>
      <c r="J511" s="264" t="s">
        <v>163</v>
      </c>
    </row>
    <row r="512" spans="1:10" x14ac:dyDescent="0.25">
      <c r="A512" s="278" t="s">
        <v>162</v>
      </c>
      <c r="B512" s="261">
        <v>4</v>
      </c>
      <c r="C512" s="261">
        <v>85</v>
      </c>
      <c r="D512" s="261">
        <v>4</v>
      </c>
      <c r="E512" s="261">
        <v>21</v>
      </c>
      <c r="I512" s="263">
        <v>3</v>
      </c>
      <c r="J512" s="264" t="s">
        <v>163</v>
      </c>
    </row>
    <row r="513" spans="1:10" x14ac:dyDescent="0.25">
      <c r="A513" s="278" t="s">
        <v>162</v>
      </c>
      <c r="B513" s="261">
        <v>4</v>
      </c>
      <c r="C513" s="261">
        <v>85</v>
      </c>
      <c r="D513" s="261">
        <v>4</v>
      </c>
      <c r="E513" s="261">
        <v>22</v>
      </c>
      <c r="I513" s="263">
        <v>4</v>
      </c>
      <c r="J513" s="264" t="s">
        <v>163</v>
      </c>
    </row>
    <row r="514" spans="1:10" x14ac:dyDescent="0.25">
      <c r="A514" s="278" t="s">
        <v>162</v>
      </c>
      <c r="B514" s="261">
        <v>4</v>
      </c>
      <c r="C514" s="261">
        <v>85</v>
      </c>
      <c r="D514" s="261">
        <v>4</v>
      </c>
      <c r="E514" s="261">
        <v>23</v>
      </c>
      <c r="I514" s="263">
        <v>5</v>
      </c>
      <c r="J514" s="264" t="s">
        <v>163</v>
      </c>
    </row>
    <row r="515" spans="1:10" x14ac:dyDescent="0.25">
      <c r="A515" s="278" t="s">
        <v>162</v>
      </c>
      <c r="B515" s="261">
        <v>4</v>
      </c>
      <c r="C515" s="261">
        <v>85</v>
      </c>
      <c r="D515" s="261">
        <v>4</v>
      </c>
      <c r="E515" s="261">
        <v>24</v>
      </c>
      <c r="I515" s="263">
        <v>6</v>
      </c>
      <c r="J515" s="264" t="s">
        <v>163</v>
      </c>
    </row>
    <row r="516" spans="1:10" x14ac:dyDescent="0.25">
      <c r="A516" s="278" t="s">
        <v>162</v>
      </c>
      <c r="B516" s="261">
        <v>4</v>
      </c>
      <c r="C516" s="261">
        <v>86</v>
      </c>
      <c r="D516" s="261">
        <v>3</v>
      </c>
      <c r="E516" s="261">
        <v>19</v>
      </c>
      <c r="I516" s="263">
        <v>1</v>
      </c>
      <c r="J516" s="264" t="s">
        <v>163</v>
      </c>
    </row>
    <row r="517" spans="1:10" x14ac:dyDescent="0.25">
      <c r="A517" s="278" t="s">
        <v>162</v>
      </c>
      <c r="B517" s="261">
        <v>4</v>
      </c>
      <c r="C517" s="261">
        <v>86</v>
      </c>
      <c r="D517" s="261">
        <v>3</v>
      </c>
      <c r="E517" s="261">
        <v>20</v>
      </c>
      <c r="I517" s="263">
        <v>2</v>
      </c>
      <c r="J517" s="264" t="s">
        <v>163</v>
      </c>
    </row>
    <row r="518" spans="1:10" x14ac:dyDescent="0.25">
      <c r="A518" s="278" t="s">
        <v>162</v>
      </c>
      <c r="B518" s="261">
        <v>4</v>
      </c>
      <c r="C518" s="261">
        <v>86</v>
      </c>
      <c r="D518" s="261">
        <v>3</v>
      </c>
      <c r="E518" s="261">
        <v>21</v>
      </c>
      <c r="I518" s="263">
        <v>3</v>
      </c>
      <c r="J518" s="264" t="s">
        <v>163</v>
      </c>
    </row>
    <row r="519" spans="1:10" x14ac:dyDescent="0.25">
      <c r="A519" s="278" t="s">
        <v>162</v>
      </c>
      <c r="B519" s="261">
        <v>4</v>
      </c>
      <c r="C519" s="261">
        <v>86</v>
      </c>
      <c r="D519" s="261">
        <v>3</v>
      </c>
      <c r="E519" s="261">
        <v>22</v>
      </c>
      <c r="I519" s="263">
        <v>4</v>
      </c>
      <c r="J519" s="264" t="s">
        <v>163</v>
      </c>
    </row>
    <row r="520" spans="1:10" x14ac:dyDescent="0.25">
      <c r="A520" s="278" t="s">
        <v>162</v>
      </c>
      <c r="B520" s="261">
        <v>4</v>
      </c>
      <c r="C520" s="261">
        <v>86</v>
      </c>
      <c r="D520" s="261">
        <v>3</v>
      </c>
      <c r="E520" s="261">
        <v>23</v>
      </c>
      <c r="I520" s="263">
        <v>5</v>
      </c>
      <c r="J520" s="264" t="s">
        <v>163</v>
      </c>
    </row>
    <row r="521" spans="1:10" x14ac:dyDescent="0.25">
      <c r="A521" s="278" t="s">
        <v>162</v>
      </c>
      <c r="B521" s="261">
        <v>4</v>
      </c>
      <c r="C521" s="261">
        <v>86</v>
      </c>
      <c r="D521" s="261">
        <v>3</v>
      </c>
      <c r="E521" s="261">
        <v>24</v>
      </c>
      <c r="I521" s="263">
        <v>6</v>
      </c>
      <c r="J521" s="264" t="s">
        <v>163</v>
      </c>
    </row>
    <row r="522" spans="1:10" x14ac:dyDescent="0.25">
      <c r="A522" s="278" t="s">
        <v>162</v>
      </c>
      <c r="B522" s="261">
        <v>4</v>
      </c>
      <c r="C522" s="261">
        <v>87</v>
      </c>
      <c r="D522" s="261">
        <v>2</v>
      </c>
      <c r="E522" s="261">
        <v>19</v>
      </c>
      <c r="I522" s="263">
        <v>1</v>
      </c>
      <c r="J522" s="264" t="s">
        <v>163</v>
      </c>
    </row>
    <row r="523" spans="1:10" x14ac:dyDescent="0.25">
      <c r="A523" s="278" t="s">
        <v>162</v>
      </c>
      <c r="B523" s="261">
        <v>4</v>
      </c>
      <c r="C523" s="261">
        <v>87</v>
      </c>
      <c r="D523" s="261">
        <v>2</v>
      </c>
      <c r="E523" s="261">
        <v>20</v>
      </c>
      <c r="I523" s="263">
        <v>2</v>
      </c>
      <c r="J523" s="264" t="s">
        <v>163</v>
      </c>
    </row>
    <row r="524" spans="1:10" x14ac:dyDescent="0.25">
      <c r="A524" s="278" t="s">
        <v>162</v>
      </c>
      <c r="B524" s="261">
        <v>4</v>
      </c>
      <c r="C524" s="261">
        <v>87</v>
      </c>
      <c r="D524" s="261">
        <v>2</v>
      </c>
      <c r="E524" s="261">
        <v>21</v>
      </c>
      <c r="I524" s="263">
        <v>3</v>
      </c>
      <c r="J524" s="264" t="s">
        <v>163</v>
      </c>
    </row>
    <row r="525" spans="1:10" x14ac:dyDescent="0.25">
      <c r="A525" s="278" t="s">
        <v>162</v>
      </c>
      <c r="B525" s="261">
        <v>4</v>
      </c>
      <c r="C525" s="261">
        <v>87</v>
      </c>
      <c r="D525" s="261">
        <v>2</v>
      </c>
      <c r="E525" s="261">
        <v>22</v>
      </c>
      <c r="I525" s="263">
        <v>4</v>
      </c>
      <c r="J525" s="264" t="s">
        <v>163</v>
      </c>
    </row>
    <row r="526" spans="1:10" x14ac:dyDescent="0.25">
      <c r="A526" s="278" t="s">
        <v>162</v>
      </c>
      <c r="B526" s="261">
        <v>4</v>
      </c>
      <c r="C526" s="261">
        <v>87</v>
      </c>
      <c r="D526" s="261">
        <v>2</v>
      </c>
      <c r="E526" s="261">
        <v>23</v>
      </c>
      <c r="I526" s="263">
        <v>5</v>
      </c>
      <c r="J526" s="264" t="s">
        <v>163</v>
      </c>
    </row>
    <row r="527" spans="1:10" x14ac:dyDescent="0.25">
      <c r="A527" s="278" t="s">
        <v>162</v>
      </c>
      <c r="B527" s="261">
        <v>4</v>
      </c>
      <c r="C527" s="261">
        <v>87</v>
      </c>
      <c r="D527" s="261">
        <v>2</v>
      </c>
      <c r="E527" s="261">
        <v>24</v>
      </c>
      <c r="I527" s="263">
        <v>6</v>
      </c>
      <c r="J527" s="264" t="s">
        <v>163</v>
      </c>
    </row>
    <row r="528" spans="1:10" x14ac:dyDescent="0.25">
      <c r="A528" s="278" t="s">
        <v>162</v>
      </c>
      <c r="B528" s="261">
        <v>4</v>
      </c>
      <c r="C528" s="261">
        <v>88</v>
      </c>
      <c r="D528" s="261">
        <v>1</v>
      </c>
      <c r="E528" s="261">
        <v>19</v>
      </c>
      <c r="I528" s="263">
        <v>1</v>
      </c>
      <c r="J528" s="264" t="s">
        <v>163</v>
      </c>
    </row>
    <row r="529" spans="1:10" x14ac:dyDescent="0.25">
      <c r="A529" s="278" t="s">
        <v>162</v>
      </c>
      <c r="B529" s="261">
        <v>4</v>
      </c>
      <c r="C529" s="261">
        <v>88</v>
      </c>
      <c r="D529" s="261">
        <v>1</v>
      </c>
      <c r="E529" s="261">
        <v>20</v>
      </c>
      <c r="I529" s="263">
        <v>2</v>
      </c>
      <c r="J529" s="264" t="s">
        <v>163</v>
      </c>
    </row>
    <row r="530" spans="1:10" x14ac:dyDescent="0.25">
      <c r="A530" s="278" t="s">
        <v>162</v>
      </c>
      <c r="B530" s="261">
        <v>4</v>
      </c>
      <c r="C530" s="261">
        <v>88</v>
      </c>
      <c r="D530" s="261">
        <v>1</v>
      </c>
      <c r="E530" s="261">
        <v>21</v>
      </c>
      <c r="I530" s="263">
        <v>3</v>
      </c>
      <c r="J530" s="264" t="s">
        <v>163</v>
      </c>
    </row>
    <row r="531" spans="1:10" x14ac:dyDescent="0.25">
      <c r="A531" s="278" t="s">
        <v>162</v>
      </c>
      <c r="B531" s="261">
        <v>4</v>
      </c>
      <c r="C531" s="261">
        <v>88</v>
      </c>
      <c r="D531" s="261">
        <v>1</v>
      </c>
      <c r="E531" s="261">
        <v>22</v>
      </c>
      <c r="I531" s="263">
        <v>4</v>
      </c>
      <c r="J531" s="264" t="s">
        <v>163</v>
      </c>
    </row>
    <row r="532" spans="1:10" x14ac:dyDescent="0.25">
      <c r="A532" s="278" t="s">
        <v>162</v>
      </c>
      <c r="B532" s="261">
        <v>4</v>
      </c>
      <c r="C532" s="261">
        <v>88</v>
      </c>
      <c r="D532" s="261">
        <v>1</v>
      </c>
      <c r="E532" s="261">
        <v>23</v>
      </c>
      <c r="I532" s="263">
        <v>5</v>
      </c>
      <c r="J532" s="264" t="s">
        <v>163</v>
      </c>
    </row>
    <row r="533" spans="1:10" x14ac:dyDescent="0.25">
      <c r="A533" s="278" t="s">
        <v>162</v>
      </c>
      <c r="B533" s="261">
        <v>4</v>
      </c>
      <c r="C533" s="261">
        <v>88</v>
      </c>
      <c r="D533" s="261">
        <v>1</v>
      </c>
      <c r="E533" s="261">
        <v>24</v>
      </c>
      <c r="I533" s="263">
        <v>6</v>
      </c>
      <c r="J533" s="264" t="s">
        <v>163</v>
      </c>
    </row>
  </sheetData>
  <autoFilter ref="A5:M18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8"/>
  <sheetViews>
    <sheetView zoomScale="80" zoomScaleNormal="80" workbookViewId="0">
      <pane xSplit="2" ySplit="6" topLeftCell="C7" activePane="bottomRight" state="frozen"/>
      <selection activeCell="A4" sqref="A4"/>
      <selection pane="topRight" activeCell="A4" sqref="A4"/>
      <selection pane="bottomLeft" activeCell="A4" sqref="A4"/>
      <selection pane="bottomRight" activeCell="A6" sqref="A6"/>
    </sheetView>
  </sheetViews>
  <sheetFormatPr defaultColWidth="9.109375" defaultRowHeight="15.6" x14ac:dyDescent="0.3"/>
  <cols>
    <col min="1" max="1" width="10" style="7" customWidth="1"/>
    <col min="2" max="2" width="5.5546875" style="1" customWidth="1"/>
    <col min="3" max="30" width="3.5546875" style="1" customWidth="1"/>
    <col min="31" max="31" width="9.109375" style="7"/>
    <col min="32" max="239" width="9.109375" style="1"/>
    <col min="240" max="240" width="4.109375" style="1" customWidth="1"/>
    <col min="241" max="284" width="4" style="1" customWidth="1"/>
    <col min="285" max="286" width="4.33203125" style="1" customWidth="1"/>
    <col min="287" max="495" width="9.109375" style="1"/>
    <col min="496" max="496" width="4.109375" style="1" customWidth="1"/>
    <col min="497" max="540" width="4" style="1" customWidth="1"/>
    <col min="541" max="542" width="4.33203125" style="1" customWidth="1"/>
    <col min="543" max="751" width="9.109375" style="1"/>
    <col min="752" max="752" width="4.109375" style="1" customWidth="1"/>
    <col min="753" max="796" width="4" style="1" customWidth="1"/>
    <col min="797" max="798" width="4.33203125" style="1" customWidth="1"/>
    <col min="799" max="1007" width="9.109375" style="1"/>
    <col min="1008" max="1008" width="4.109375" style="1" customWidth="1"/>
    <col min="1009" max="1052" width="4" style="1" customWidth="1"/>
    <col min="1053" max="1054" width="4.33203125" style="1" customWidth="1"/>
    <col min="1055" max="1263" width="9.109375" style="1"/>
    <col min="1264" max="1264" width="4.109375" style="1" customWidth="1"/>
    <col min="1265" max="1308" width="4" style="1" customWidth="1"/>
    <col min="1309" max="1310" width="4.33203125" style="1" customWidth="1"/>
    <col min="1311" max="1519" width="9.109375" style="1"/>
    <col min="1520" max="1520" width="4.109375" style="1" customWidth="1"/>
    <col min="1521" max="1564" width="4" style="1" customWidth="1"/>
    <col min="1565" max="1566" width="4.33203125" style="1" customWidth="1"/>
    <col min="1567" max="1775" width="9.109375" style="1"/>
    <col min="1776" max="1776" width="4.109375" style="1" customWidth="1"/>
    <col min="1777" max="1820" width="4" style="1" customWidth="1"/>
    <col min="1821" max="1822" width="4.33203125" style="1" customWidth="1"/>
    <col min="1823" max="2031" width="9.109375" style="1"/>
    <col min="2032" max="2032" width="4.109375" style="1" customWidth="1"/>
    <col min="2033" max="2076" width="4" style="1" customWidth="1"/>
    <col min="2077" max="2078" width="4.33203125" style="1" customWidth="1"/>
    <col min="2079" max="2287" width="9.109375" style="1"/>
    <col min="2288" max="2288" width="4.109375" style="1" customWidth="1"/>
    <col min="2289" max="2332" width="4" style="1" customWidth="1"/>
    <col min="2333" max="2334" width="4.33203125" style="1" customWidth="1"/>
    <col min="2335" max="2543" width="9.109375" style="1"/>
    <col min="2544" max="2544" width="4.109375" style="1" customWidth="1"/>
    <col min="2545" max="2588" width="4" style="1" customWidth="1"/>
    <col min="2589" max="2590" width="4.33203125" style="1" customWidth="1"/>
    <col min="2591" max="2799" width="9.109375" style="1"/>
    <col min="2800" max="2800" width="4.109375" style="1" customWidth="1"/>
    <col min="2801" max="2844" width="4" style="1" customWidth="1"/>
    <col min="2845" max="2846" width="4.33203125" style="1" customWidth="1"/>
    <col min="2847" max="3055" width="9.109375" style="1"/>
    <col min="3056" max="3056" width="4.109375" style="1" customWidth="1"/>
    <col min="3057" max="3100" width="4" style="1" customWidth="1"/>
    <col min="3101" max="3102" width="4.33203125" style="1" customWidth="1"/>
    <col min="3103" max="3311" width="9.109375" style="1"/>
    <col min="3312" max="3312" width="4.109375" style="1" customWidth="1"/>
    <col min="3313" max="3356" width="4" style="1" customWidth="1"/>
    <col min="3357" max="3358" width="4.33203125" style="1" customWidth="1"/>
    <col min="3359" max="3567" width="9.109375" style="1"/>
    <col min="3568" max="3568" width="4.109375" style="1" customWidth="1"/>
    <col min="3569" max="3612" width="4" style="1" customWidth="1"/>
    <col min="3613" max="3614" width="4.33203125" style="1" customWidth="1"/>
    <col min="3615" max="3823" width="9.109375" style="1"/>
    <col min="3824" max="3824" width="4.109375" style="1" customWidth="1"/>
    <col min="3825" max="3868" width="4" style="1" customWidth="1"/>
    <col min="3869" max="3870" width="4.33203125" style="1" customWidth="1"/>
    <col min="3871" max="4079" width="9.109375" style="1"/>
    <col min="4080" max="4080" width="4.109375" style="1" customWidth="1"/>
    <col min="4081" max="4124" width="4" style="1" customWidth="1"/>
    <col min="4125" max="4126" width="4.33203125" style="1" customWidth="1"/>
    <col min="4127" max="4335" width="9.109375" style="1"/>
    <col min="4336" max="4336" width="4.109375" style="1" customWidth="1"/>
    <col min="4337" max="4380" width="4" style="1" customWidth="1"/>
    <col min="4381" max="4382" width="4.33203125" style="1" customWidth="1"/>
    <col min="4383" max="4591" width="9.109375" style="1"/>
    <col min="4592" max="4592" width="4.109375" style="1" customWidth="1"/>
    <col min="4593" max="4636" width="4" style="1" customWidth="1"/>
    <col min="4637" max="4638" width="4.33203125" style="1" customWidth="1"/>
    <col min="4639" max="4847" width="9.109375" style="1"/>
    <col min="4848" max="4848" width="4.109375" style="1" customWidth="1"/>
    <col min="4849" max="4892" width="4" style="1" customWidth="1"/>
    <col min="4893" max="4894" width="4.33203125" style="1" customWidth="1"/>
    <col min="4895" max="5103" width="9.109375" style="1"/>
    <col min="5104" max="5104" width="4.109375" style="1" customWidth="1"/>
    <col min="5105" max="5148" width="4" style="1" customWidth="1"/>
    <col min="5149" max="5150" width="4.33203125" style="1" customWidth="1"/>
    <col min="5151" max="5359" width="9.109375" style="1"/>
    <col min="5360" max="5360" width="4.109375" style="1" customWidth="1"/>
    <col min="5361" max="5404" width="4" style="1" customWidth="1"/>
    <col min="5405" max="5406" width="4.33203125" style="1" customWidth="1"/>
    <col min="5407" max="5615" width="9.109375" style="1"/>
    <col min="5616" max="5616" width="4.109375" style="1" customWidth="1"/>
    <col min="5617" max="5660" width="4" style="1" customWidth="1"/>
    <col min="5661" max="5662" width="4.33203125" style="1" customWidth="1"/>
    <col min="5663" max="5871" width="9.109375" style="1"/>
    <col min="5872" max="5872" width="4.109375" style="1" customWidth="1"/>
    <col min="5873" max="5916" width="4" style="1" customWidth="1"/>
    <col min="5917" max="5918" width="4.33203125" style="1" customWidth="1"/>
    <col min="5919" max="6127" width="9.109375" style="1"/>
    <col min="6128" max="6128" width="4.109375" style="1" customWidth="1"/>
    <col min="6129" max="6172" width="4" style="1" customWidth="1"/>
    <col min="6173" max="6174" width="4.33203125" style="1" customWidth="1"/>
    <col min="6175" max="6383" width="9.109375" style="1"/>
    <col min="6384" max="6384" width="4.109375" style="1" customWidth="1"/>
    <col min="6385" max="6428" width="4" style="1" customWidth="1"/>
    <col min="6429" max="6430" width="4.33203125" style="1" customWidth="1"/>
    <col min="6431" max="6639" width="9.109375" style="1"/>
    <col min="6640" max="6640" width="4.109375" style="1" customWidth="1"/>
    <col min="6641" max="6684" width="4" style="1" customWidth="1"/>
    <col min="6685" max="6686" width="4.33203125" style="1" customWidth="1"/>
    <col min="6687" max="6895" width="9.109375" style="1"/>
    <col min="6896" max="6896" width="4.109375" style="1" customWidth="1"/>
    <col min="6897" max="6940" width="4" style="1" customWidth="1"/>
    <col min="6941" max="6942" width="4.33203125" style="1" customWidth="1"/>
    <col min="6943" max="7151" width="9.109375" style="1"/>
    <col min="7152" max="7152" width="4.109375" style="1" customWidth="1"/>
    <col min="7153" max="7196" width="4" style="1" customWidth="1"/>
    <col min="7197" max="7198" width="4.33203125" style="1" customWidth="1"/>
    <col min="7199" max="7407" width="9.109375" style="1"/>
    <col min="7408" max="7408" width="4.109375" style="1" customWidth="1"/>
    <col min="7409" max="7452" width="4" style="1" customWidth="1"/>
    <col min="7453" max="7454" width="4.33203125" style="1" customWidth="1"/>
    <col min="7455" max="7663" width="9.109375" style="1"/>
    <col min="7664" max="7664" width="4.109375" style="1" customWidth="1"/>
    <col min="7665" max="7708" width="4" style="1" customWidth="1"/>
    <col min="7709" max="7710" width="4.33203125" style="1" customWidth="1"/>
    <col min="7711" max="7919" width="9.109375" style="1"/>
    <col min="7920" max="7920" width="4.109375" style="1" customWidth="1"/>
    <col min="7921" max="7964" width="4" style="1" customWidth="1"/>
    <col min="7965" max="7966" width="4.33203125" style="1" customWidth="1"/>
    <col min="7967" max="8175" width="9.109375" style="1"/>
    <col min="8176" max="8176" width="4.109375" style="1" customWidth="1"/>
    <col min="8177" max="8220" width="4" style="1" customWidth="1"/>
    <col min="8221" max="8222" width="4.33203125" style="1" customWidth="1"/>
    <col min="8223" max="8431" width="9.109375" style="1"/>
    <col min="8432" max="8432" width="4.109375" style="1" customWidth="1"/>
    <col min="8433" max="8476" width="4" style="1" customWidth="1"/>
    <col min="8477" max="8478" width="4.33203125" style="1" customWidth="1"/>
    <col min="8479" max="8687" width="9.109375" style="1"/>
    <col min="8688" max="8688" width="4.109375" style="1" customWidth="1"/>
    <col min="8689" max="8732" width="4" style="1" customWidth="1"/>
    <col min="8733" max="8734" width="4.33203125" style="1" customWidth="1"/>
    <col min="8735" max="8943" width="9.109375" style="1"/>
    <col min="8944" max="8944" width="4.109375" style="1" customWidth="1"/>
    <col min="8945" max="8988" width="4" style="1" customWidth="1"/>
    <col min="8989" max="8990" width="4.33203125" style="1" customWidth="1"/>
    <col min="8991" max="9199" width="9.109375" style="1"/>
    <col min="9200" max="9200" width="4.109375" style="1" customWidth="1"/>
    <col min="9201" max="9244" width="4" style="1" customWidth="1"/>
    <col min="9245" max="9246" width="4.33203125" style="1" customWidth="1"/>
    <col min="9247" max="9455" width="9.109375" style="1"/>
    <col min="9456" max="9456" width="4.109375" style="1" customWidth="1"/>
    <col min="9457" max="9500" width="4" style="1" customWidth="1"/>
    <col min="9501" max="9502" width="4.33203125" style="1" customWidth="1"/>
    <col min="9503" max="9711" width="9.109375" style="1"/>
    <col min="9712" max="9712" width="4.109375" style="1" customWidth="1"/>
    <col min="9713" max="9756" width="4" style="1" customWidth="1"/>
    <col min="9757" max="9758" width="4.33203125" style="1" customWidth="1"/>
    <col min="9759" max="9967" width="9.109375" style="1"/>
    <col min="9968" max="9968" width="4.109375" style="1" customWidth="1"/>
    <col min="9969" max="10012" width="4" style="1" customWidth="1"/>
    <col min="10013" max="10014" width="4.33203125" style="1" customWidth="1"/>
    <col min="10015" max="10223" width="9.109375" style="1"/>
    <col min="10224" max="10224" width="4.109375" style="1" customWidth="1"/>
    <col min="10225" max="10268" width="4" style="1" customWidth="1"/>
    <col min="10269" max="10270" width="4.33203125" style="1" customWidth="1"/>
    <col min="10271" max="10479" width="9.109375" style="1"/>
    <col min="10480" max="10480" width="4.109375" style="1" customWidth="1"/>
    <col min="10481" max="10524" width="4" style="1" customWidth="1"/>
    <col min="10525" max="10526" width="4.33203125" style="1" customWidth="1"/>
    <col min="10527" max="10735" width="9.109375" style="1"/>
    <col min="10736" max="10736" width="4.109375" style="1" customWidth="1"/>
    <col min="10737" max="10780" width="4" style="1" customWidth="1"/>
    <col min="10781" max="10782" width="4.33203125" style="1" customWidth="1"/>
    <col min="10783" max="10991" width="9.109375" style="1"/>
    <col min="10992" max="10992" width="4.109375" style="1" customWidth="1"/>
    <col min="10993" max="11036" width="4" style="1" customWidth="1"/>
    <col min="11037" max="11038" width="4.33203125" style="1" customWidth="1"/>
    <col min="11039" max="11247" width="9.109375" style="1"/>
    <col min="11248" max="11248" width="4.109375" style="1" customWidth="1"/>
    <col min="11249" max="11292" width="4" style="1" customWidth="1"/>
    <col min="11293" max="11294" width="4.33203125" style="1" customWidth="1"/>
    <col min="11295" max="11503" width="9.109375" style="1"/>
    <col min="11504" max="11504" width="4.109375" style="1" customWidth="1"/>
    <col min="11505" max="11548" width="4" style="1" customWidth="1"/>
    <col min="11549" max="11550" width="4.33203125" style="1" customWidth="1"/>
    <col min="11551" max="11759" width="9.109375" style="1"/>
    <col min="11760" max="11760" width="4.109375" style="1" customWidth="1"/>
    <col min="11761" max="11804" width="4" style="1" customWidth="1"/>
    <col min="11805" max="11806" width="4.33203125" style="1" customWidth="1"/>
    <col min="11807" max="12015" width="9.109375" style="1"/>
    <col min="12016" max="12016" width="4.109375" style="1" customWidth="1"/>
    <col min="12017" max="12060" width="4" style="1" customWidth="1"/>
    <col min="12061" max="12062" width="4.33203125" style="1" customWidth="1"/>
    <col min="12063" max="12271" width="9.109375" style="1"/>
    <col min="12272" max="12272" width="4.109375" style="1" customWidth="1"/>
    <col min="12273" max="12316" width="4" style="1" customWidth="1"/>
    <col min="12317" max="12318" width="4.33203125" style="1" customWidth="1"/>
    <col min="12319" max="12527" width="9.109375" style="1"/>
    <col min="12528" max="12528" width="4.109375" style="1" customWidth="1"/>
    <col min="12529" max="12572" width="4" style="1" customWidth="1"/>
    <col min="12573" max="12574" width="4.33203125" style="1" customWidth="1"/>
    <col min="12575" max="12783" width="9.109375" style="1"/>
    <col min="12784" max="12784" width="4.109375" style="1" customWidth="1"/>
    <col min="12785" max="12828" width="4" style="1" customWidth="1"/>
    <col min="12829" max="12830" width="4.33203125" style="1" customWidth="1"/>
    <col min="12831" max="13039" width="9.109375" style="1"/>
    <col min="13040" max="13040" width="4.109375" style="1" customWidth="1"/>
    <col min="13041" max="13084" width="4" style="1" customWidth="1"/>
    <col min="13085" max="13086" width="4.33203125" style="1" customWidth="1"/>
    <col min="13087" max="13295" width="9.109375" style="1"/>
    <col min="13296" max="13296" width="4.109375" style="1" customWidth="1"/>
    <col min="13297" max="13340" width="4" style="1" customWidth="1"/>
    <col min="13341" max="13342" width="4.33203125" style="1" customWidth="1"/>
    <col min="13343" max="13551" width="9.109375" style="1"/>
    <col min="13552" max="13552" width="4.109375" style="1" customWidth="1"/>
    <col min="13553" max="13596" width="4" style="1" customWidth="1"/>
    <col min="13597" max="13598" width="4.33203125" style="1" customWidth="1"/>
    <col min="13599" max="13807" width="9.109375" style="1"/>
    <col min="13808" max="13808" width="4.109375" style="1" customWidth="1"/>
    <col min="13809" max="13852" width="4" style="1" customWidth="1"/>
    <col min="13853" max="13854" width="4.33203125" style="1" customWidth="1"/>
    <col min="13855" max="14063" width="9.109375" style="1"/>
    <col min="14064" max="14064" width="4.109375" style="1" customWidth="1"/>
    <col min="14065" max="14108" width="4" style="1" customWidth="1"/>
    <col min="14109" max="14110" width="4.33203125" style="1" customWidth="1"/>
    <col min="14111" max="14319" width="9.109375" style="1"/>
    <col min="14320" max="14320" width="4.109375" style="1" customWidth="1"/>
    <col min="14321" max="14364" width="4" style="1" customWidth="1"/>
    <col min="14365" max="14366" width="4.33203125" style="1" customWidth="1"/>
    <col min="14367" max="14575" width="9.109375" style="1"/>
    <col min="14576" max="14576" width="4.109375" style="1" customWidth="1"/>
    <col min="14577" max="14620" width="4" style="1" customWidth="1"/>
    <col min="14621" max="14622" width="4.33203125" style="1" customWidth="1"/>
    <col min="14623" max="14831" width="9.109375" style="1"/>
    <col min="14832" max="14832" width="4.109375" style="1" customWidth="1"/>
    <col min="14833" max="14876" width="4" style="1" customWidth="1"/>
    <col min="14877" max="14878" width="4.33203125" style="1" customWidth="1"/>
    <col min="14879" max="15087" width="9.109375" style="1"/>
    <col min="15088" max="15088" width="4.109375" style="1" customWidth="1"/>
    <col min="15089" max="15132" width="4" style="1" customWidth="1"/>
    <col min="15133" max="15134" width="4.33203125" style="1" customWidth="1"/>
    <col min="15135" max="15343" width="9.109375" style="1"/>
    <col min="15344" max="15344" width="4.109375" style="1" customWidth="1"/>
    <col min="15345" max="15388" width="4" style="1" customWidth="1"/>
    <col min="15389" max="15390" width="4.33203125" style="1" customWidth="1"/>
    <col min="15391" max="15599" width="9.109375" style="1"/>
    <col min="15600" max="15600" width="4.109375" style="1" customWidth="1"/>
    <col min="15601" max="15644" width="4" style="1" customWidth="1"/>
    <col min="15645" max="15646" width="4.33203125" style="1" customWidth="1"/>
    <col min="15647" max="15855" width="9.109375" style="1"/>
    <col min="15856" max="15856" width="4.109375" style="1" customWidth="1"/>
    <col min="15857" max="15900" width="4" style="1" customWidth="1"/>
    <col min="15901" max="15902" width="4.33203125" style="1" customWidth="1"/>
    <col min="15903" max="16111" width="9.109375" style="1"/>
    <col min="16112" max="16112" width="4.109375" style="1" customWidth="1"/>
    <col min="16113" max="16156" width="4" style="1" customWidth="1"/>
    <col min="16157" max="16158" width="4.33203125" style="1" customWidth="1"/>
    <col min="16159" max="16384" width="9.109375" style="1"/>
  </cols>
  <sheetData>
    <row r="1" spans="1:35" x14ac:dyDescent="0.3">
      <c r="A1" s="71" t="s">
        <v>55</v>
      </c>
      <c r="Q1" s="5" t="s">
        <v>3</v>
      </c>
      <c r="W1" s="6"/>
    </row>
    <row r="2" spans="1:35" x14ac:dyDescent="0.3">
      <c r="A2" s="6" t="s">
        <v>51</v>
      </c>
      <c r="B2" s="6"/>
      <c r="W2" s="6"/>
    </row>
    <row r="3" spans="1:35" x14ac:dyDescent="0.3">
      <c r="A3" s="6" t="s">
        <v>56</v>
      </c>
      <c r="B3" s="6" t="s">
        <v>20</v>
      </c>
      <c r="W3" s="6"/>
    </row>
    <row r="4" spans="1:35" x14ac:dyDescent="0.3">
      <c r="A4" s="6" t="s">
        <v>57</v>
      </c>
    </row>
    <row r="5" spans="1:35" x14ac:dyDescent="0.3">
      <c r="A5" s="6" t="s">
        <v>133</v>
      </c>
    </row>
    <row r="6" spans="1:35" x14ac:dyDescent="0.3">
      <c r="D6" s="8" t="s">
        <v>9</v>
      </c>
      <c r="E6" s="1">
        <v>1</v>
      </c>
      <c r="F6" s="1">
        <v>2</v>
      </c>
      <c r="G6" s="1">
        <v>3</v>
      </c>
      <c r="H6" s="1">
        <v>4</v>
      </c>
      <c r="I6" s="1">
        <v>5</v>
      </c>
      <c r="J6" s="1">
        <v>6</v>
      </c>
      <c r="K6" s="1">
        <v>7</v>
      </c>
      <c r="L6" s="1">
        <v>8</v>
      </c>
      <c r="M6" s="1">
        <v>9</v>
      </c>
      <c r="N6" s="1">
        <v>10</v>
      </c>
      <c r="O6" s="1">
        <v>11</v>
      </c>
      <c r="P6" s="1">
        <v>12</v>
      </c>
      <c r="Q6" s="1">
        <v>13</v>
      </c>
      <c r="R6" s="1">
        <v>14</v>
      </c>
      <c r="S6" s="1">
        <v>15</v>
      </c>
      <c r="T6" s="1">
        <v>16</v>
      </c>
      <c r="U6" s="1">
        <v>17</v>
      </c>
      <c r="V6" s="1">
        <v>18</v>
      </c>
      <c r="W6" s="1">
        <v>19</v>
      </c>
      <c r="X6" s="1">
        <v>20</v>
      </c>
      <c r="Y6" s="1">
        <v>21</v>
      </c>
      <c r="Z6" s="1">
        <v>22</v>
      </c>
      <c r="AA6" s="1">
        <v>23</v>
      </c>
      <c r="AB6" s="1">
        <v>24</v>
      </c>
    </row>
    <row r="7" spans="1:35" x14ac:dyDescent="0.3">
      <c r="C7" s="72" t="s">
        <v>0</v>
      </c>
      <c r="D7" s="72" t="s">
        <v>0</v>
      </c>
      <c r="E7" s="72" t="s">
        <v>0</v>
      </c>
      <c r="F7" s="72" t="s">
        <v>0</v>
      </c>
      <c r="G7" s="72" t="s">
        <v>0</v>
      </c>
      <c r="H7" s="72" t="s">
        <v>0</v>
      </c>
      <c r="I7" s="72" t="s">
        <v>0</v>
      </c>
      <c r="J7" s="72" t="s">
        <v>0</v>
      </c>
      <c r="K7" s="72" t="s">
        <v>0</v>
      </c>
      <c r="L7" s="72" t="s">
        <v>0</v>
      </c>
      <c r="M7" s="72" t="s">
        <v>0</v>
      </c>
      <c r="N7" s="72" t="s">
        <v>0</v>
      </c>
      <c r="O7" s="72" t="s">
        <v>0</v>
      </c>
      <c r="P7" s="72" t="s">
        <v>0</v>
      </c>
      <c r="Q7" s="72" t="s">
        <v>0</v>
      </c>
      <c r="R7" s="72" t="s">
        <v>0</v>
      </c>
      <c r="S7" s="72" t="s">
        <v>0</v>
      </c>
      <c r="T7" s="72" t="s">
        <v>0</v>
      </c>
      <c r="U7" s="72" t="s">
        <v>0</v>
      </c>
      <c r="V7" s="72" t="s">
        <v>0</v>
      </c>
      <c r="W7" s="72" t="s">
        <v>0</v>
      </c>
      <c r="X7" s="72" t="s">
        <v>0</v>
      </c>
      <c r="Y7" s="72" t="s">
        <v>0</v>
      </c>
      <c r="Z7" s="72" t="s">
        <v>0</v>
      </c>
      <c r="AA7" s="72" t="s">
        <v>0</v>
      </c>
      <c r="AB7" s="72" t="s">
        <v>0</v>
      </c>
      <c r="AC7" s="72" t="s">
        <v>0</v>
      </c>
      <c r="AD7" s="72" t="s">
        <v>0</v>
      </c>
    </row>
    <row r="8" spans="1:35" ht="16.2" thickBot="1" x14ac:dyDescent="0.35">
      <c r="B8" s="1" t="s">
        <v>1</v>
      </c>
      <c r="C8" s="72" t="s">
        <v>0</v>
      </c>
      <c r="D8" s="72" t="s">
        <v>0</v>
      </c>
      <c r="E8" s="72" t="s">
        <v>0</v>
      </c>
      <c r="F8" s="72" t="s">
        <v>0</v>
      </c>
      <c r="G8" s="72" t="s">
        <v>0</v>
      </c>
      <c r="H8" s="72" t="s">
        <v>0</v>
      </c>
      <c r="I8" s="72" t="s">
        <v>0</v>
      </c>
      <c r="J8" s="72" t="s">
        <v>0</v>
      </c>
      <c r="K8" s="72" t="s">
        <v>0</v>
      </c>
      <c r="L8" s="72" t="s">
        <v>0</v>
      </c>
      <c r="M8" s="72" t="s">
        <v>0</v>
      </c>
      <c r="N8" s="72" t="s">
        <v>0</v>
      </c>
      <c r="O8" s="72" t="s">
        <v>0</v>
      </c>
      <c r="P8" s="72" t="s">
        <v>0</v>
      </c>
      <c r="Q8" s="72" t="s">
        <v>0</v>
      </c>
      <c r="R8" s="72" t="s">
        <v>0</v>
      </c>
      <c r="S8" s="72" t="s">
        <v>0</v>
      </c>
      <c r="T8" s="72" t="s">
        <v>0</v>
      </c>
      <c r="U8" s="72" t="s">
        <v>0</v>
      </c>
      <c r="V8" s="72" t="s">
        <v>0</v>
      </c>
      <c r="W8" s="72" t="s">
        <v>0</v>
      </c>
      <c r="X8" s="72" t="s">
        <v>0</v>
      </c>
      <c r="Y8" s="72" t="s">
        <v>0</v>
      </c>
      <c r="Z8" s="72" t="s">
        <v>0</v>
      </c>
      <c r="AA8" s="72" t="s">
        <v>0</v>
      </c>
      <c r="AB8" s="72" t="s">
        <v>0</v>
      </c>
      <c r="AC8" s="72" t="s">
        <v>0</v>
      </c>
      <c r="AD8" s="72" t="s">
        <v>0</v>
      </c>
    </row>
    <row r="9" spans="1:35" ht="79.5" customHeight="1" x14ac:dyDescent="0.25">
      <c r="A9" s="73" t="s">
        <v>10</v>
      </c>
      <c r="B9" s="74" t="s">
        <v>22</v>
      </c>
      <c r="C9" s="75" t="s">
        <v>54</v>
      </c>
      <c r="D9" s="75" t="s">
        <v>54</v>
      </c>
      <c r="E9" s="129">
        <v>1</v>
      </c>
      <c r="F9" s="130">
        <v>2</v>
      </c>
      <c r="G9" s="130">
        <v>3</v>
      </c>
      <c r="H9" s="130">
        <v>4</v>
      </c>
      <c r="I9" s="131">
        <v>5</v>
      </c>
      <c r="J9" s="131">
        <v>6</v>
      </c>
      <c r="K9" s="131">
        <v>7</v>
      </c>
      <c r="L9" s="131">
        <v>8</v>
      </c>
      <c r="M9" s="131">
        <v>9</v>
      </c>
      <c r="N9" s="131">
        <v>10</v>
      </c>
      <c r="O9" s="131">
        <v>11</v>
      </c>
      <c r="P9" s="131">
        <v>12</v>
      </c>
      <c r="Q9" s="131">
        <v>13</v>
      </c>
      <c r="R9" s="131">
        <v>14</v>
      </c>
      <c r="S9" s="131">
        <v>15</v>
      </c>
      <c r="T9" s="131">
        <v>16</v>
      </c>
      <c r="U9" s="131">
        <v>17</v>
      </c>
      <c r="V9" s="131">
        <v>18</v>
      </c>
      <c r="W9" s="131">
        <v>19</v>
      </c>
      <c r="X9" s="131">
        <v>20</v>
      </c>
      <c r="Y9" s="131">
        <v>21</v>
      </c>
      <c r="Z9" s="131">
        <v>22</v>
      </c>
      <c r="AA9" s="131">
        <v>23</v>
      </c>
      <c r="AB9" s="132">
        <v>24</v>
      </c>
      <c r="AC9" s="80" t="s">
        <v>54</v>
      </c>
      <c r="AD9" s="80" t="s">
        <v>54</v>
      </c>
      <c r="AE9" s="73" t="s">
        <v>10</v>
      </c>
    </row>
    <row r="10" spans="1:35" s="20" customFormat="1" ht="12" customHeight="1" thickBot="1" x14ac:dyDescent="0.35">
      <c r="A10" s="24"/>
      <c r="B10" s="25"/>
      <c r="C10" s="22"/>
      <c r="D10" s="22"/>
      <c r="E10" s="39">
        <v>1</v>
      </c>
      <c r="F10" s="40">
        <v>2</v>
      </c>
      <c r="G10" s="40">
        <v>3</v>
      </c>
      <c r="H10" s="40">
        <v>4</v>
      </c>
      <c r="I10" s="40">
        <v>5</v>
      </c>
      <c r="J10" s="40">
        <v>6</v>
      </c>
      <c r="K10" s="40">
        <v>7</v>
      </c>
      <c r="L10" s="40">
        <v>8</v>
      </c>
      <c r="M10" s="40">
        <v>9</v>
      </c>
      <c r="N10" s="40">
        <v>10</v>
      </c>
      <c r="O10" s="40">
        <v>11</v>
      </c>
      <c r="P10" s="40">
        <v>12</v>
      </c>
      <c r="Q10" s="40">
        <v>13</v>
      </c>
      <c r="R10" s="40">
        <v>14</v>
      </c>
      <c r="S10" s="40">
        <v>15</v>
      </c>
      <c r="T10" s="40">
        <v>16</v>
      </c>
      <c r="U10" s="40">
        <v>17</v>
      </c>
      <c r="V10" s="40">
        <v>18</v>
      </c>
      <c r="W10" s="40">
        <v>19</v>
      </c>
      <c r="X10" s="40">
        <v>20</v>
      </c>
      <c r="Y10" s="40">
        <v>21</v>
      </c>
      <c r="Z10" s="40">
        <v>22</v>
      </c>
      <c r="AA10" s="40">
        <v>23</v>
      </c>
      <c r="AB10" s="41">
        <v>24</v>
      </c>
      <c r="AC10" s="80" t="s">
        <v>54</v>
      </c>
      <c r="AD10" s="80" t="s">
        <v>54</v>
      </c>
      <c r="AE10" s="7"/>
      <c r="AF10" s="1"/>
      <c r="AG10" s="1"/>
      <c r="AH10" s="1"/>
      <c r="AI10" s="24"/>
    </row>
    <row r="11" spans="1:35" ht="79.5" customHeight="1" x14ac:dyDescent="0.25">
      <c r="A11" s="73" t="s">
        <v>11</v>
      </c>
      <c r="B11" s="74" t="s">
        <v>23</v>
      </c>
      <c r="C11" s="80" t="s">
        <v>54</v>
      </c>
      <c r="D11" s="80" t="s">
        <v>54</v>
      </c>
      <c r="E11" s="129">
        <v>48</v>
      </c>
      <c r="F11" s="130">
        <v>47</v>
      </c>
      <c r="G11" s="130">
        <v>46</v>
      </c>
      <c r="H11" s="130">
        <v>45</v>
      </c>
      <c r="I11" s="131">
        <v>44</v>
      </c>
      <c r="J11" s="131">
        <v>43</v>
      </c>
      <c r="K11" s="131">
        <v>42</v>
      </c>
      <c r="L11" s="131">
        <v>41</v>
      </c>
      <c r="M11" s="131">
        <v>40</v>
      </c>
      <c r="N11" s="131">
        <v>39</v>
      </c>
      <c r="O11" s="131">
        <v>38</v>
      </c>
      <c r="P11" s="131">
        <v>37</v>
      </c>
      <c r="Q11" s="131">
        <v>36</v>
      </c>
      <c r="R11" s="131">
        <v>35</v>
      </c>
      <c r="S11" s="131">
        <v>34</v>
      </c>
      <c r="T11" s="131">
        <v>33</v>
      </c>
      <c r="U11" s="131">
        <v>32</v>
      </c>
      <c r="V11" s="131">
        <v>31</v>
      </c>
      <c r="W11" s="131">
        <v>30</v>
      </c>
      <c r="X11" s="131">
        <v>29</v>
      </c>
      <c r="Y11" s="131">
        <v>28</v>
      </c>
      <c r="Z11" s="131">
        <v>27</v>
      </c>
      <c r="AA11" s="131">
        <v>26</v>
      </c>
      <c r="AB11" s="132">
        <v>25</v>
      </c>
      <c r="AC11" s="80" t="s">
        <v>54</v>
      </c>
      <c r="AD11" s="80" t="s">
        <v>54</v>
      </c>
      <c r="AE11" s="73" t="s">
        <v>11</v>
      </c>
    </row>
    <row r="12" spans="1:35" s="20" customFormat="1" ht="12" customHeight="1" thickBot="1" x14ac:dyDescent="0.35">
      <c r="A12" s="24"/>
      <c r="B12" s="25"/>
      <c r="C12" s="22"/>
      <c r="D12" s="22"/>
      <c r="E12" s="39">
        <v>48</v>
      </c>
      <c r="F12" s="40">
        <v>47</v>
      </c>
      <c r="G12" s="40">
        <v>46</v>
      </c>
      <c r="H12" s="40">
        <v>45</v>
      </c>
      <c r="I12" s="40">
        <v>44</v>
      </c>
      <c r="J12" s="40">
        <v>43</v>
      </c>
      <c r="K12" s="40">
        <v>42</v>
      </c>
      <c r="L12" s="40">
        <v>41</v>
      </c>
      <c r="M12" s="40">
        <v>40</v>
      </c>
      <c r="N12" s="40">
        <v>39</v>
      </c>
      <c r="O12" s="40">
        <v>38</v>
      </c>
      <c r="P12" s="40">
        <v>37</v>
      </c>
      <c r="Q12" s="40">
        <v>36</v>
      </c>
      <c r="R12" s="40">
        <v>35</v>
      </c>
      <c r="S12" s="40">
        <v>34</v>
      </c>
      <c r="T12" s="40">
        <v>33</v>
      </c>
      <c r="U12" s="40">
        <v>32</v>
      </c>
      <c r="V12" s="40">
        <v>31</v>
      </c>
      <c r="W12" s="40">
        <v>30</v>
      </c>
      <c r="X12" s="40">
        <v>29</v>
      </c>
      <c r="Y12" s="40">
        <v>28</v>
      </c>
      <c r="Z12" s="40">
        <v>27</v>
      </c>
      <c r="AA12" s="40">
        <v>26</v>
      </c>
      <c r="AB12" s="41">
        <v>25</v>
      </c>
      <c r="AC12" s="80" t="s">
        <v>54</v>
      </c>
      <c r="AD12" s="80" t="s">
        <v>54</v>
      </c>
      <c r="AE12" s="7"/>
      <c r="AF12" s="1"/>
      <c r="AG12" s="1"/>
      <c r="AH12" s="1"/>
      <c r="AI12" s="24"/>
    </row>
    <row r="13" spans="1:35" ht="79.5" customHeight="1" x14ac:dyDescent="0.25">
      <c r="A13" s="73" t="s">
        <v>12</v>
      </c>
      <c r="B13" s="74" t="s">
        <v>24</v>
      </c>
      <c r="C13" s="80" t="s">
        <v>54</v>
      </c>
      <c r="D13" s="80" t="s">
        <v>54</v>
      </c>
      <c r="E13" s="129">
        <v>49</v>
      </c>
      <c r="F13" s="130">
        <v>50</v>
      </c>
      <c r="G13" s="130">
        <v>51</v>
      </c>
      <c r="H13" s="130">
        <v>52</v>
      </c>
      <c r="I13" s="131">
        <v>53</v>
      </c>
      <c r="J13" s="131">
        <v>54</v>
      </c>
      <c r="K13" s="131">
        <v>55</v>
      </c>
      <c r="L13" s="131">
        <v>56</v>
      </c>
      <c r="M13" s="131">
        <v>57</v>
      </c>
      <c r="N13" s="131">
        <v>58</v>
      </c>
      <c r="O13" s="131">
        <v>59</v>
      </c>
      <c r="P13" s="131">
        <v>60</v>
      </c>
      <c r="Q13" s="131">
        <v>61</v>
      </c>
      <c r="R13" s="131">
        <v>62</v>
      </c>
      <c r="S13" s="131">
        <v>63</v>
      </c>
      <c r="T13" s="131">
        <v>64</v>
      </c>
      <c r="U13" s="131">
        <v>65</v>
      </c>
      <c r="V13" s="131">
        <v>66</v>
      </c>
      <c r="W13" s="131">
        <v>67</v>
      </c>
      <c r="X13" s="131">
        <v>68</v>
      </c>
      <c r="Y13" s="131">
        <v>69</v>
      </c>
      <c r="Z13" s="131">
        <v>70</v>
      </c>
      <c r="AA13" s="131">
        <v>71</v>
      </c>
      <c r="AB13" s="132">
        <v>72</v>
      </c>
      <c r="AC13" s="80" t="s">
        <v>54</v>
      </c>
      <c r="AD13" s="80" t="s">
        <v>54</v>
      </c>
      <c r="AE13" s="73" t="s">
        <v>12</v>
      </c>
    </row>
    <row r="14" spans="1:35" s="20" customFormat="1" ht="12" customHeight="1" thickBot="1" x14ac:dyDescent="0.35">
      <c r="A14" s="24"/>
      <c r="B14" s="25"/>
      <c r="C14" s="22"/>
      <c r="D14" s="22"/>
      <c r="E14" s="39">
        <v>49</v>
      </c>
      <c r="F14" s="40">
        <v>50</v>
      </c>
      <c r="G14" s="40">
        <v>51</v>
      </c>
      <c r="H14" s="40">
        <v>52</v>
      </c>
      <c r="I14" s="40">
        <v>53</v>
      </c>
      <c r="J14" s="40">
        <v>54</v>
      </c>
      <c r="K14" s="40">
        <v>55</v>
      </c>
      <c r="L14" s="40">
        <v>56</v>
      </c>
      <c r="M14" s="40">
        <v>57</v>
      </c>
      <c r="N14" s="40">
        <v>58</v>
      </c>
      <c r="O14" s="40">
        <v>59</v>
      </c>
      <c r="P14" s="40">
        <v>60</v>
      </c>
      <c r="Q14" s="40">
        <v>61</v>
      </c>
      <c r="R14" s="40">
        <v>62</v>
      </c>
      <c r="S14" s="40">
        <v>63</v>
      </c>
      <c r="T14" s="40">
        <v>64</v>
      </c>
      <c r="U14" s="40">
        <v>65</v>
      </c>
      <c r="V14" s="40">
        <v>66</v>
      </c>
      <c r="W14" s="40">
        <v>67</v>
      </c>
      <c r="X14" s="40">
        <v>68</v>
      </c>
      <c r="Y14" s="40">
        <v>69</v>
      </c>
      <c r="Z14" s="40">
        <v>70</v>
      </c>
      <c r="AA14" s="40">
        <v>71</v>
      </c>
      <c r="AB14" s="41">
        <v>72</v>
      </c>
      <c r="AC14" s="80" t="s">
        <v>54</v>
      </c>
      <c r="AD14" s="80" t="s">
        <v>54</v>
      </c>
      <c r="AE14" s="7"/>
      <c r="AF14" s="1"/>
      <c r="AG14" s="1"/>
      <c r="AH14" s="1"/>
      <c r="AI14" s="24"/>
    </row>
    <row r="15" spans="1:35" ht="79.5" customHeight="1" x14ac:dyDescent="0.25">
      <c r="A15" s="73" t="s">
        <v>13</v>
      </c>
      <c r="B15" s="74" t="s">
        <v>25</v>
      </c>
      <c r="C15" s="80" t="s">
        <v>54</v>
      </c>
      <c r="D15" s="80" t="s">
        <v>54</v>
      </c>
      <c r="E15" s="129">
        <v>96</v>
      </c>
      <c r="F15" s="130">
        <v>95</v>
      </c>
      <c r="G15" s="130">
        <v>94</v>
      </c>
      <c r="H15" s="130">
        <v>93</v>
      </c>
      <c r="I15" s="131">
        <v>92</v>
      </c>
      <c r="J15" s="131">
        <v>91</v>
      </c>
      <c r="K15" s="131">
        <v>90</v>
      </c>
      <c r="L15" s="131">
        <v>89</v>
      </c>
      <c r="M15" s="131">
        <v>88</v>
      </c>
      <c r="N15" s="131">
        <v>87</v>
      </c>
      <c r="O15" s="131">
        <v>86</v>
      </c>
      <c r="P15" s="131">
        <v>85</v>
      </c>
      <c r="Q15" s="131">
        <v>84</v>
      </c>
      <c r="R15" s="131">
        <v>83</v>
      </c>
      <c r="S15" s="131">
        <v>82</v>
      </c>
      <c r="T15" s="131">
        <v>81</v>
      </c>
      <c r="U15" s="131">
        <v>80</v>
      </c>
      <c r="V15" s="131">
        <v>79</v>
      </c>
      <c r="W15" s="131">
        <v>78</v>
      </c>
      <c r="X15" s="131">
        <v>77</v>
      </c>
      <c r="Y15" s="131">
        <v>76</v>
      </c>
      <c r="Z15" s="131">
        <v>75</v>
      </c>
      <c r="AA15" s="131">
        <v>74</v>
      </c>
      <c r="AB15" s="132">
        <v>73</v>
      </c>
      <c r="AC15" s="80" t="s">
        <v>54</v>
      </c>
      <c r="AD15" s="80" t="s">
        <v>54</v>
      </c>
      <c r="AE15" s="73" t="s">
        <v>13</v>
      </c>
    </row>
    <row r="16" spans="1:35" s="20" customFormat="1" ht="12" customHeight="1" thickBot="1" x14ac:dyDescent="0.35">
      <c r="A16" s="24"/>
      <c r="B16" s="25"/>
      <c r="C16" s="22"/>
      <c r="D16" s="22"/>
      <c r="E16" s="39">
        <v>96</v>
      </c>
      <c r="F16" s="40">
        <v>95</v>
      </c>
      <c r="G16" s="40">
        <v>94</v>
      </c>
      <c r="H16" s="40">
        <v>93</v>
      </c>
      <c r="I16" s="40">
        <v>92</v>
      </c>
      <c r="J16" s="40">
        <v>91</v>
      </c>
      <c r="K16" s="40">
        <v>90</v>
      </c>
      <c r="L16" s="40">
        <v>89</v>
      </c>
      <c r="M16" s="40">
        <v>88</v>
      </c>
      <c r="N16" s="40">
        <v>87</v>
      </c>
      <c r="O16" s="40">
        <v>86</v>
      </c>
      <c r="P16" s="40">
        <v>85</v>
      </c>
      <c r="Q16" s="40">
        <v>84</v>
      </c>
      <c r="R16" s="40">
        <v>83</v>
      </c>
      <c r="S16" s="40">
        <v>82</v>
      </c>
      <c r="T16" s="40">
        <v>81</v>
      </c>
      <c r="U16" s="40">
        <v>80</v>
      </c>
      <c r="V16" s="40">
        <v>79</v>
      </c>
      <c r="W16" s="40">
        <v>78</v>
      </c>
      <c r="X16" s="40">
        <v>77</v>
      </c>
      <c r="Y16" s="40">
        <v>76</v>
      </c>
      <c r="Z16" s="40">
        <v>75</v>
      </c>
      <c r="AA16" s="40">
        <v>74</v>
      </c>
      <c r="AB16" s="41">
        <v>73</v>
      </c>
      <c r="AC16" s="80" t="s">
        <v>54</v>
      </c>
      <c r="AD16" s="80" t="s">
        <v>54</v>
      </c>
      <c r="AE16" s="7"/>
      <c r="AF16" s="1"/>
      <c r="AG16" s="1"/>
      <c r="AH16" s="1"/>
      <c r="AI16" s="24"/>
    </row>
    <row r="17" spans="3:30" x14ac:dyDescent="0.3">
      <c r="C17" s="72" t="s">
        <v>0</v>
      </c>
      <c r="D17" s="72" t="s">
        <v>0</v>
      </c>
      <c r="E17" s="72" t="s">
        <v>0</v>
      </c>
      <c r="F17" s="72" t="s">
        <v>0</v>
      </c>
      <c r="G17" s="72" t="s">
        <v>0</v>
      </c>
      <c r="H17" s="72" t="s">
        <v>0</v>
      </c>
      <c r="I17" s="72" t="s">
        <v>0</v>
      </c>
      <c r="J17" s="72" t="s">
        <v>0</v>
      </c>
      <c r="K17" s="72" t="s">
        <v>0</v>
      </c>
      <c r="L17" s="72" t="s">
        <v>0</v>
      </c>
      <c r="M17" s="72" t="s">
        <v>0</v>
      </c>
      <c r="N17" s="72" t="s">
        <v>0</v>
      </c>
      <c r="O17" s="72" t="s">
        <v>0</v>
      </c>
      <c r="P17" s="72" t="s">
        <v>0</v>
      </c>
      <c r="Q17" s="72" t="s">
        <v>0</v>
      </c>
      <c r="R17" s="72" t="s">
        <v>0</v>
      </c>
      <c r="S17" s="72" t="s">
        <v>0</v>
      </c>
      <c r="T17" s="72" t="s">
        <v>0</v>
      </c>
      <c r="U17" s="72" t="s">
        <v>0</v>
      </c>
      <c r="V17" s="72" t="s">
        <v>0</v>
      </c>
      <c r="W17" s="72" t="s">
        <v>0</v>
      </c>
      <c r="X17" s="72" t="s">
        <v>0</v>
      </c>
      <c r="Y17" s="72" t="s">
        <v>0</v>
      </c>
      <c r="Z17" s="72" t="s">
        <v>0</v>
      </c>
      <c r="AA17" s="72" t="s">
        <v>0</v>
      </c>
      <c r="AB17" s="72" t="s">
        <v>0</v>
      </c>
      <c r="AC17" s="72" t="s">
        <v>0</v>
      </c>
      <c r="AD17" s="72" t="s">
        <v>0</v>
      </c>
    </row>
    <row r="18" spans="3:30" x14ac:dyDescent="0.3">
      <c r="C18" s="72" t="s">
        <v>0</v>
      </c>
      <c r="D18" s="72" t="s">
        <v>0</v>
      </c>
      <c r="E18" s="72" t="s">
        <v>0</v>
      </c>
      <c r="F18" s="72" t="s">
        <v>0</v>
      </c>
      <c r="G18" s="72" t="s">
        <v>0</v>
      </c>
      <c r="H18" s="72" t="s">
        <v>0</v>
      </c>
      <c r="I18" s="72" t="s">
        <v>0</v>
      </c>
      <c r="J18" s="72" t="s">
        <v>0</v>
      </c>
      <c r="K18" s="72" t="s">
        <v>0</v>
      </c>
      <c r="L18" s="72" t="s">
        <v>0</v>
      </c>
      <c r="M18" s="72" t="s">
        <v>0</v>
      </c>
      <c r="N18" s="72" t="s">
        <v>0</v>
      </c>
      <c r="O18" s="72" t="s">
        <v>0</v>
      </c>
      <c r="P18" s="72" t="s">
        <v>0</v>
      </c>
      <c r="Q18" s="72" t="s">
        <v>0</v>
      </c>
      <c r="R18" s="72" t="s">
        <v>0</v>
      </c>
      <c r="S18" s="72" t="s">
        <v>0</v>
      </c>
      <c r="T18" s="72" t="s">
        <v>0</v>
      </c>
      <c r="U18" s="72" t="s">
        <v>0</v>
      </c>
      <c r="V18" s="72" t="s">
        <v>0</v>
      </c>
      <c r="W18" s="72" t="s">
        <v>0</v>
      </c>
      <c r="X18" s="72" t="s">
        <v>0</v>
      </c>
      <c r="Y18" s="72" t="s">
        <v>0</v>
      </c>
      <c r="Z18" s="72" t="s">
        <v>0</v>
      </c>
      <c r="AA18" s="72" t="s">
        <v>0</v>
      </c>
      <c r="AB18" s="72" t="s">
        <v>0</v>
      </c>
      <c r="AC18" s="72" t="s">
        <v>0</v>
      </c>
      <c r="AD18" s="72" t="s">
        <v>0</v>
      </c>
    </row>
  </sheetData>
  <pageMargins left="0.7" right="0.7" top="0.75" bottom="0.75" header="0.3" footer="0.3"/>
  <pageSetup scale="64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6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N19" sqref="N19"/>
    </sheetView>
  </sheetViews>
  <sheetFormatPr defaultColWidth="9.109375" defaultRowHeight="15.6" x14ac:dyDescent="0.3"/>
  <cols>
    <col min="1" max="1" width="9.109375" style="98"/>
    <col min="2" max="2" width="4.109375" style="95" customWidth="1"/>
    <col min="3" max="32" width="4" style="95" customWidth="1"/>
    <col min="33" max="34" width="4.33203125" style="95" customWidth="1"/>
    <col min="35" max="35" width="9.109375" style="98"/>
    <col min="36" max="257" width="9.109375" style="95"/>
    <col min="258" max="258" width="4.109375" style="95" customWidth="1"/>
    <col min="259" max="288" width="4" style="95" customWidth="1"/>
    <col min="289" max="290" width="4.33203125" style="95" customWidth="1"/>
    <col min="291" max="513" width="9.109375" style="95"/>
    <col min="514" max="514" width="4.109375" style="95" customWidth="1"/>
    <col min="515" max="544" width="4" style="95" customWidth="1"/>
    <col min="545" max="546" width="4.33203125" style="95" customWidth="1"/>
    <col min="547" max="769" width="9.109375" style="95"/>
    <col min="770" max="770" width="4.109375" style="95" customWidth="1"/>
    <col min="771" max="800" width="4" style="95" customWidth="1"/>
    <col min="801" max="802" width="4.33203125" style="95" customWidth="1"/>
    <col min="803" max="1025" width="9.109375" style="95"/>
    <col min="1026" max="1026" width="4.109375" style="95" customWidth="1"/>
    <col min="1027" max="1056" width="4" style="95" customWidth="1"/>
    <col min="1057" max="1058" width="4.33203125" style="95" customWidth="1"/>
    <col min="1059" max="1281" width="9.109375" style="95"/>
    <col min="1282" max="1282" width="4.109375" style="95" customWidth="1"/>
    <col min="1283" max="1312" width="4" style="95" customWidth="1"/>
    <col min="1313" max="1314" width="4.33203125" style="95" customWidth="1"/>
    <col min="1315" max="1537" width="9.109375" style="95"/>
    <col min="1538" max="1538" width="4.109375" style="95" customWidth="1"/>
    <col min="1539" max="1568" width="4" style="95" customWidth="1"/>
    <col min="1569" max="1570" width="4.33203125" style="95" customWidth="1"/>
    <col min="1571" max="1793" width="9.109375" style="95"/>
    <col min="1794" max="1794" width="4.109375" style="95" customWidth="1"/>
    <col min="1795" max="1824" width="4" style="95" customWidth="1"/>
    <col min="1825" max="1826" width="4.33203125" style="95" customWidth="1"/>
    <col min="1827" max="2049" width="9.109375" style="95"/>
    <col min="2050" max="2050" width="4.109375" style="95" customWidth="1"/>
    <col min="2051" max="2080" width="4" style="95" customWidth="1"/>
    <col min="2081" max="2082" width="4.33203125" style="95" customWidth="1"/>
    <col min="2083" max="2305" width="9.109375" style="95"/>
    <col min="2306" max="2306" width="4.109375" style="95" customWidth="1"/>
    <col min="2307" max="2336" width="4" style="95" customWidth="1"/>
    <col min="2337" max="2338" width="4.33203125" style="95" customWidth="1"/>
    <col min="2339" max="2561" width="9.109375" style="95"/>
    <col min="2562" max="2562" width="4.109375" style="95" customWidth="1"/>
    <col min="2563" max="2592" width="4" style="95" customWidth="1"/>
    <col min="2593" max="2594" width="4.33203125" style="95" customWidth="1"/>
    <col min="2595" max="2817" width="9.109375" style="95"/>
    <col min="2818" max="2818" width="4.109375" style="95" customWidth="1"/>
    <col min="2819" max="2848" width="4" style="95" customWidth="1"/>
    <col min="2849" max="2850" width="4.33203125" style="95" customWidth="1"/>
    <col min="2851" max="3073" width="9.109375" style="95"/>
    <col min="3074" max="3074" width="4.109375" style="95" customWidth="1"/>
    <col min="3075" max="3104" width="4" style="95" customWidth="1"/>
    <col min="3105" max="3106" width="4.33203125" style="95" customWidth="1"/>
    <col min="3107" max="3329" width="9.109375" style="95"/>
    <col min="3330" max="3330" width="4.109375" style="95" customWidth="1"/>
    <col min="3331" max="3360" width="4" style="95" customWidth="1"/>
    <col min="3361" max="3362" width="4.33203125" style="95" customWidth="1"/>
    <col min="3363" max="3585" width="9.109375" style="95"/>
    <col min="3586" max="3586" width="4.109375" style="95" customWidth="1"/>
    <col min="3587" max="3616" width="4" style="95" customWidth="1"/>
    <col min="3617" max="3618" width="4.33203125" style="95" customWidth="1"/>
    <col min="3619" max="3841" width="9.109375" style="95"/>
    <col min="3842" max="3842" width="4.109375" style="95" customWidth="1"/>
    <col min="3843" max="3872" width="4" style="95" customWidth="1"/>
    <col min="3873" max="3874" width="4.33203125" style="95" customWidth="1"/>
    <col min="3875" max="4097" width="9.109375" style="95"/>
    <col min="4098" max="4098" width="4.109375" style="95" customWidth="1"/>
    <col min="4099" max="4128" width="4" style="95" customWidth="1"/>
    <col min="4129" max="4130" width="4.33203125" style="95" customWidth="1"/>
    <col min="4131" max="4353" width="9.109375" style="95"/>
    <col min="4354" max="4354" width="4.109375" style="95" customWidth="1"/>
    <col min="4355" max="4384" width="4" style="95" customWidth="1"/>
    <col min="4385" max="4386" width="4.33203125" style="95" customWidth="1"/>
    <col min="4387" max="4609" width="9.109375" style="95"/>
    <col min="4610" max="4610" width="4.109375" style="95" customWidth="1"/>
    <col min="4611" max="4640" width="4" style="95" customWidth="1"/>
    <col min="4641" max="4642" width="4.33203125" style="95" customWidth="1"/>
    <col min="4643" max="4865" width="9.109375" style="95"/>
    <col min="4866" max="4866" width="4.109375" style="95" customWidth="1"/>
    <col min="4867" max="4896" width="4" style="95" customWidth="1"/>
    <col min="4897" max="4898" width="4.33203125" style="95" customWidth="1"/>
    <col min="4899" max="5121" width="9.109375" style="95"/>
    <col min="5122" max="5122" width="4.109375" style="95" customWidth="1"/>
    <col min="5123" max="5152" width="4" style="95" customWidth="1"/>
    <col min="5153" max="5154" width="4.33203125" style="95" customWidth="1"/>
    <col min="5155" max="5377" width="9.109375" style="95"/>
    <col min="5378" max="5378" width="4.109375" style="95" customWidth="1"/>
    <col min="5379" max="5408" width="4" style="95" customWidth="1"/>
    <col min="5409" max="5410" width="4.33203125" style="95" customWidth="1"/>
    <col min="5411" max="5633" width="9.109375" style="95"/>
    <col min="5634" max="5634" width="4.109375" style="95" customWidth="1"/>
    <col min="5635" max="5664" width="4" style="95" customWidth="1"/>
    <col min="5665" max="5666" width="4.33203125" style="95" customWidth="1"/>
    <col min="5667" max="5889" width="9.109375" style="95"/>
    <col min="5890" max="5890" width="4.109375" style="95" customWidth="1"/>
    <col min="5891" max="5920" width="4" style="95" customWidth="1"/>
    <col min="5921" max="5922" width="4.33203125" style="95" customWidth="1"/>
    <col min="5923" max="6145" width="9.109375" style="95"/>
    <col min="6146" max="6146" width="4.109375" style="95" customWidth="1"/>
    <col min="6147" max="6176" width="4" style="95" customWidth="1"/>
    <col min="6177" max="6178" width="4.33203125" style="95" customWidth="1"/>
    <col min="6179" max="6401" width="9.109375" style="95"/>
    <col min="6402" max="6402" width="4.109375" style="95" customWidth="1"/>
    <col min="6403" max="6432" width="4" style="95" customWidth="1"/>
    <col min="6433" max="6434" width="4.33203125" style="95" customWidth="1"/>
    <col min="6435" max="6657" width="9.109375" style="95"/>
    <col min="6658" max="6658" width="4.109375" style="95" customWidth="1"/>
    <col min="6659" max="6688" width="4" style="95" customWidth="1"/>
    <col min="6689" max="6690" width="4.33203125" style="95" customWidth="1"/>
    <col min="6691" max="6913" width="9.109375" style="95"/>
    <col min="6914" max="6914" width="4.109375" style="95" customWidth="1"/>
    <col min="6915" max="6944" width="4" style="95" customWidth="1"/>
    <col min="6945" max="6946" width="4.33203125" style="95" customWidth="1"/>
    <col min="6947" max="7169" width="9.109375" style="95"/>
    <col min="7170" max="7170" width="4.109375" style="95" customWidth="1"/>
    <col min="7171" max="7200" width="4" style="95" customWidth="1"/>
    <col min="7201" max="7202" width="4.33203125" style="95" customWidth="1"/>
    <col min="7203" max="7425" width="9.109375" style="95"/>
    <col min="7426" max="7426" width="4.109375" style="95" customWidth="1"/>
    <col min="7427" max="7456" width="4" style="95" customWidth="1"/>
    <col min="7457" max="7458" width="4.33203125" style="95" customWidth="1"/>
    <col min="7459" max="7681" width="9.109375" style="95"/>
    <col min="7682" max="7682" width="4.109375" style="95" customWidth="1"/>
    <col min="7683" max="7712" width="4" style="95" customWidth="1"/>
    <col min="7713" max="7714" width="4.33203125" style="95" customWidth="1"/>
    <col min="7715" max="7937" width="9.109375" style="95"/>
    <col min="7938" max="7938" width="4.109375" style="95" customWidth="1"/>
    <col min="7939" max="7968" width="4" style="95" customWidth="1"/>
    <col min="7969" max="7970" width="4.33203125" style="95" customWidth="1"/>
    <col min="7971" max="8193" width="9.109375" style="95"/>
    <col min="8194" max="8194" width="4.109375" style="95" customWidth="1"/>
    <col min="8195" max="8224" width="4" style="95" customWidth="1"/>
    <col min="8225" max="8226" width="4.33203125" style="95" customWidth="1"/>
    <col min="8227" max="8449" width="9.109375" style="95"/>
    <col min="8450" max="8450" width="4.109375" style="95" customWidth="1"/>
    <col min="8451" max="8480" width="4" style="95" customWidth="1"/>
    <col min="8481" max="8482" width="4.33203125" style="95" customWidth="1"/>
    <col min="8483" max="8705" width="9.109375" style="95"/>
    <col min="8706" max="8706" width="4.109375" style="95" customWidth="1"/>
    <col min="8707" max="8736" width="4" style="95" customWidth="1"/>
    <col min="8737" max="8738" width="4.33203125" style="95" customWidth="1"/>
    <col min="8739" max="8961" width="9.109375" style="95"/>
    <col min="8962" max="8962" width="4.109375" style="95" customWidth="1"/>
    <col min="8963" max="8992" width="4" style="95" customWidth="1"/>
    <col min="8993" max="8994" width="4.33203125" style="95" customWidth="1"/>
    <col min="8995" max="9217" width="9.109375" style="95"/>
    <col min="9218" max="9218" width="4.109375" style="95" customWidth="1"/>
    <col min="9219" max="9248" width="4" style="95" customWidth="1"/>
    <col min="9249" max="9250" width="4.33203125" style="95" customWidth="1"/>
    <col min="9251" max="9473" width="9.109375" style="95"/>
    <col min="9474" max="9474" width="4.109375" style="95" customWidth="1"/>
    <col min="9475" max="9504" width="4" style="95" customWidth="1"/>
    <col min="9505" max="9506" width="4.33203125" style="95" customWidth="1"/>
    <col min="9507" max="9729" width="9.109375" style="95"/>
    <col min="9730" max="9730" width="4.109375" style="95" customWidth="1"/>
    <col min="9731" max="9760" width="4" style="95" customWidth="1"/>
    <col min="9761" max="9762" width="4.33203125" style="95" customWidth="1"/>
    <col min="9763" max="9985" width="9.109375" style="95"/>
    <col min="9986" max="9986" width="4.109375" style="95" customWidth="1"/>
    <col min="9987" max="10016" width="4" style="95" customWidth="1"/>
    <col min="10017" max="10018" width="4.33203125" style="95" customWidth="1"/>
    <col min="10019" max="10241" width="9.109375" style="95"/>
    <col min="10242" max="10242" width="4.109375" style="95" customWidth="1"/>
    <col min="10243" max="10272" width="4" style="95" customWidth="1"/>
    <col min="10273" max="10274" width="4.33203125" style="95" customWidth="1"/>
    <col min="10275" max="10497" width="9.109375" style="95"/>
    <col min="10498" max="10498" width="4.109375" style="95" customWidth="1"/>
    <col min="10499" max="10528" width="4" style="95" customWidth="1"/>
    <col min="10529" max="10530" width="4.33203125" style="95" customWidth="1"/>
    <col min="10531" max="10753" width="9.109375" style="95"/>
    <col min="10754" max="10754" width="4.109375" style="95" customWidth="1"/>
    <col min="10755" max="10784" width="4" style="95" customWidth="1"/>
    <col min="10785" max="10786" width="4.33203125" style="95" customWidth="1"/>
    <col min="10787" max="11009" width="9.109375" style="95"/>
    <col min="11010" max="11010" width="4.109375" style="95" customWidth="1"/>
    <col min="11011" max="11040" width="4" style="95" customWidth="1"/>
    <col min="11041" max="11042" width="4.33203125" style="95" customWidth="1"/>
    <col min="11043" max="11265" width="9.109375" style="95"/>
    <col min="11266" max="11266" width="4.109375" style="95" customWidth="1"/>
    <col min="11267" max="11296" width="4" style="95" customWidth="1"/>
    <col min="11297" max="11298" width="4.33203125" style="95" customWidth="1"/>
    <col min="11299" max="11521" width="9.109375" style="95"/>
    <col min="11522" max="11522" width="4.109375" style="95" customWidth="1"/>
    <col min="11523" max="11552" width="4" style="95" customWidth="1"/>
    <col min="11553" max="11554" width="4.33203125" style="95" customWidth="1"/>
    <col min="11555" max="11777" width="9.109375" style="95"/>
    <col min="11778" max="11778" width="4.109375" style="95" customWidth="1"/>
    <col min="11779" max="11808" width="4" style="95" customWidth="1"/>
    <col min="11809" max="11810" width="4.33203125" style="95" customWidth="1"/>
    <col min="11811" max="12033" width="9.109375" style="95"/>
    <col min="12034" max="12034" width="4.109375" style="95" customWidth="1"/>
    <col min="12035" max="12064" width="4" style="95" customWidth="1"/>
    <col min="12065" max="12066" width="4.33203125" style="95" customWidth="1"/>
    <col min="12067" max="12289" width="9.109375" style="95"/>
    <col min="12290" max="12290" width="4.109375" style="95" customWidth="1"/>
    <col min="12291" max="12320" width="4" style="95" customWidth="1"/>
    <col min="12321" max="12322" width="4.33203125" style="95" customWidth="1"/>
    <col min="12323" max="12545" width="9.109375" style="95"/>
    <col min="12546" max="12546" width="4.109375" style="95" customWidth="1"/>
    <col min="12547" max="12576" width="4" style="95" customWidth="1"/>
    <col min="12577" max="12578" width="4.33203125" style="95" customWidth="1"/>
    <col min="12579" max="12801" width="9.109375" style="95"/>
    <col min="12802" max="12802" width="4.109375" style="95" customWidth="1"/>
    <col min="12803" max="12832" width="4" style="95" customWidth="1"/>
    <col min="12833" max="12834" width="4.33203125" style="95" customWidth="1"/>
    <col min="12835" max="13057" width="9.109375" style="95"/>
    <col min="13058" max="13058" width="4.109375" style="95" customWidth="1"/>
    <col min="13059" max="13088" width="4" style="95" customWidth="1"/>
    <col min="13089" max="13090" width="4.33203125" style="95" customWidth="1"/>
    <col min="13091" max="13313" width="9.109375" style="95"/>
    <col min="13314" max="13314" width="4.109375" style="95" customWidth="1"/>
    <col min="13315" max="13344" width="4" style="95" customWidth="1"/>
    <col min="13345" max="13346" width="4.33203125" style="95" customWidth="1"/>
    <col min="13347" max="13569" width="9.109375" style="95"/>
    <col min="13570" max="13570" width="4.109375" style="95" customWidth="1"/>
    <col min="13571" max="13600" width="4" style="95" customWidth="1"/>
    <col min="13601" max="13602" width="4.33203125" style="95" customWidth="1"/>
    <col min="13603" max="13825" width="9.109375" style="95"/>
    <col min="13826" max="13826" width="4.109375" style="95" customWidth="1"/>
    <col min="13827" max="13856" width="4" style="95" customWidth="1"/>
    <col min="13857" max="13858" width="4.33203125" style="95" customWidth="1"/>
    <col min="13859" max="14081" width="9.109375" style="95"/>
    <col min="14082" max="14082" width="4.109375" style="95" customWidth="1"/>
    <col min="14083" max="14112" width="4" style="95" customWidth="1"/>
    <col min="14113" max="14114" width="4.33203125" style="95" customWidth="1"/>
    <col min="14115" max="14337" width="9.109375" style="95"/>
    <col min="14338" max="14338" width="4.109375" style="95" customWidth="1"/>
    <col min="14339" max="14368" width="4" style="95" customWidth="1"/>
    <col min="14369" max="14370" width="4.33203125" style="95" customWidth="1"/>
    <col min="14371" max="14593" width="9.109375" style="95"/>
    <col min="14594" max="14594" width="4.109375" style="95" customWidth="1"/>
    <col min="14595" max="14624" width="4" style="95" customWidth="1"/>
    <col min="14625" max="14626" width="4.33203125" style="95" customWidth="1"/>
    <col min="14627" max="14849" width="9.109375" style="95"/>
    <col min="14850" max="14850" width="4.109375" style="95" customWidth="1"/>
    <col min="14851" max="14880" width="4" style="95" customWidth="1"/>
    <col min="14881" max="14882" width="4.33203125" style="95" customWidth="1"/>
    <col min="14883" max="15105" width="9.109375" style="95"/>
    <col min="15106" max="15106" width="4.109375" style="95" customWidth="1"/>
    <col min="15107" max="15136" width="4" style="95" customWidth="1"/>
    <col min="15137" max="15138" width="4.33203125" style="95" customWidth="1"/>
    <col min="15139" max="15361" width="9.109375" style="95"/>
    <col min="15362" max="15362" width="4.109375" style="95" customWidth="1"/>
    <col min="15363" max="15392" width="4" style="95" customWidth="1"/>
    <col min="15393" max="15394" width="4.33203125" style="95" customWidth="1"/>
    <col min="15395" max="15617" width="9.109375" style="95"/>
    <col min="15618" max="15618" width="4.109375" style="95" customWidth="1"/>
    <col min="15619" max="15648" width="4" style="95" customWidth="1"/>
    <col min="15649" max="15650" width="4.33203125" style="95" customWidth="1"/>
    <col min="15651" max="15873" width="9.109375" style="95"/>
    <col min="15874" max="15874" width="4.109375" style="95" customWidth="1"/>
    <col min="15875" max="15904" width="4" style="95" customWidth="1"/>
    <col min="15905" max="15906" width="4.33203125" style="95" customWidth="1"/>
    <col min="15907" max="16129" width="9.109375" style="95"/>
    <col min="16130" max="16130" width="4.109375" style="95" customWidth="1"/>
    <col min="16131" max="16160" width="4" style="95" customWidth="1"/>
    <col min="16161" max="16162" width="4.33203125" style="95" customWidth="1"/>
    <col min="16163" max="16384" width="9.109375" style="95"/>
  </cols>
  <sheetData>
    <row r="1" spans="1:35" x14ac:dyDescent="0.3">
      <c r="A1" s="97" t="s">
        <v>109</v>
      </c>
    </row>
    <row r="2" spans="1:35" x14ac:dyDescent="0.3">
      <c r="A2" s="96" t="s">
        <v>51</v>
      </c>
    </row>
    <row r="3" spans="1:35" x14ac:dyDescent="0.3">
      <c r="A3" s="96" t="s">
        <v>30</v>
      </c>
      <c r="L3" s="141" t="s">
        <v>3</v>
      </c>
    </row>
    <row r="4" spans="1:35" ht="16.2" thickBot="1" x14ac:dyDescent="0.35">
      <c r="A4" s="142" t="s">
        <v>20</v>
      </c>
      <c r="B4" s="143"/>
    </row>
    <row r="5" spans="1:35" x14ac:dyDescent="0.3">
      <c r="A5" s="96" t="s">
        <v>110</v>
      </c>
    </row>
    <row r="6" spans="1:35" x14ac:dyDescent="0.3">
      <c r="D6" s="99" t="s">
        <v>9</v>
      </c>
      <c r="E6" s="95">
        <v>1</v>
      </c>
      <c r="F6" s="95">
        <v>2</v>
      </c>
      <c r="G6" s="95">
        <v>3</v>
      </c>
      <c r="H6" s="95">
        <v>4</v>
      </c>
      <c r="I6" s="95">
        <v>5</v>
      </c>
      <c r="J6" s="95">
        <v>6</v>
      </c>
      <c r="K6" s="95">
        <v>7</v>
      </c>
      <c r="L6" s="95">
        <v>8</v>
      </c>
      <c r="M6" s="95">
        <v>9</v>
      </c>
      <c r="N6" s="95">
        <v>10</v>
      </c>
      <c r="O6" s="95">
        <v>11</v>
      </c>
      <c r="P6" s="95">
        <v>12</v>
      </c>
      <c r="Q6" s="95">
        <v>13</v>
      </c>
      <c r="R6" s="95">
        <v>14</v>
      </c>
      <c r="S6" s="95">
        <v>15</v>
      </c>
      <c r="T6" s="95">
        <v>16</v>
      </c>
      <c r="U6" s="95">
        <v>17</v>
      </c>
      <c r="V6" s="95">
        <v>18</v>
      </c>
      <c r="W6" s="95">
        <v>19</v>
      </c>
      <c r="X6" s="95">
        <v>20</v>
      </c>
      <c r="Y6" s="95">
        <v>21</v>
      </c>
      <c r="Z6" s="95">
        <v>22</v>
      </c>
      <c r="AA6" s="95">
        <v>23</v>
      </c>
      <c r="AB6" s="95">
        <v>24</v>
      </c>
      <c r="AC6" s="95">
        <v>25</v>
      </c>
      <c r="AD6" s="95">
        <v>26</v>
      </c>
      <c r="AE6" s="95">
        <v>27</v>
      </c>
      <c r="AF6" s="95">
        <v>28</v>
      </c>
    </row>
    <row r="7" spans="1:35" x14ac:dyDescent="0.3">
      <c r="C7" s="144" t="s">
        <v>111</v>
      </c>
      <c r="D7" s="144" t="s">
        <v>111</v>
      </c>
      <c r="E7" s="144" t="s">
        <v>111</v>
      </c>
      <c r="F7" s="144" t="s">
        <v>111</v>
      </c>
      <c r="G7" s="144" t="s">
        <v>111</v>
      </c>
      <c r="H7" s="144" t="s">
        <v>111</v>
      </c>
      <c r="I7" s="144" t="s">
        <v>111</v>
      </c>
      <c r="J7" s="144" t="s">
        <v>111</v>
      </c>
      <c r="K7" s="144" t="s">
        <v>111</v>
      </c>
      <c r="L7" s="144" t="s">
        <v>111</v>
      </c>
      <c r="M7" s="144" t="s">
        <v>111</v>
      </c>
      <c r="N7" s="144" t="s">
        <v>111</v>
      </c>
      <c r="O7" s="144" t="s">
        <v>111</v>
      </c>
      <c r="P7" s="144" t="s">
        <v>111</v>
      </c>
      <c r="Q7" s="144" t="s">
        <v>111</v>
      </c>
      <c r="R7" s="144" t="s">
        <v>111</v>
      </c>
      <c r="S7" s="144" t="s">
        <v>111</v>
      </c>
      <c r="T7" s="144" t="s">
        <v>111</v>
      </c>
      <c r="U7" s="144" t="s">
        <v>111</v>
      </c>
      <c r="V7" s="144" t="s">
        <v>111</v>
      </c>
      <c r="W7" s="144" t="s">
        <v>111</v>
      </c>
      <c r="X7" s="144" t="s">
        <v>111</v>
      </c>
      <c r="Y7" s="144" t="s">
        <v>111</v>
      </c>
      <c r="Z7" s="144" t="s">
        <v>111</v>
      </c>
      <c r="AA7" s="144" t="s">
        <v>111</v>
      </c>
      <c r="AB7" s="144" t="s">
        <v>111</v>
      </c>
      <c r="AC7" s="144" t="s">
        <v>111</v>
      </c>
      <c r="AD7" s="144" t="s">
        <v>111</v>
      </c>
      <c r="AE7" s="144" t="s">
        <v>111</v>
      </c>
      <c r="AF7" s="144" t="s">
        <v>111</v>
      </c>
      <c r="AG7" s="144" t="s">
        <v>111</v>
      </c>
      <c r="AH7" s="144" t="s">
        <v>111</v>
      </c>
    </row>
    <row r="8" spans="1:35" ht="16.2" thickBot="1" x14ac:dyDescent="0.35">
      <c r="B8" s="95" t="s">
        <v>1</v>
      </c>
      <c r="C8" s="144" t="s">
        <v>111</v>
      </c>
      <c r="D8" s="144" t="s">
        <v>111</v>
      </c>
      <c r="E8" s="144" t="s">
        <v>111</v>
      </c>
      <c r="F8" s="144" t="s">
        <v>111</v>
      </c>
      <c r="G8" s="144" t="s">
        <v>111</v>
      </c>
      <c r="H8" s="144" t="s">
        <v>111</v>
      </c>
      <c r="I8" s="144" t="s">
        <v>111</v>
      </c>
      <c r="J8" s="144" t="s">
        <v>111</v>
      </c>
      <c r="K8" s="144" t="s">
        <v>111</v>
      </c>
      <c r="L8" s="144" t="s">
        <v>111</v>
      </c>
      <c r="M8" s="144" t="s">
        <v>111</v>
      </c>
      <c r="N8" s="144" t="s">
        <v>111</v>
      </c>
      <c r="O8" s="144" t="s">
        <v>111</v>
      </c>
      <c r="P8" s="144" t="s">
        <v>111</v>
      </c>
      <c r="Q8" s="144" t="s">
        <v>111</v>
      </c>
      <c r="R8" s="144" t="s">
        <v>111</v>
      </c>
      <c r="S8" s="144" t="s">
        <v>111</v>
      </c>
      <c r="T8" s="144" t="s">
        <v>111</v>
      </c>
      <c r="U8" s="144" t="s">
        <v>111</v>
      </c>
      <c r="V8" s="144" t="s">
        <v>111</v>
      </c>
      <c r="W8" s="144" t="s">
        <v>111</v>
      </c>
      <c r="X8" s="144" t="s">
        <v>111</v>
      </c>
      <c r="Y8" s="144" t="s">
        <v>111</v>
      </c>
      <c r="Z8" s="144" t="s">
        <v>111</v>
      </c>
      <c r="AA8" s="144" t="s">
        <v>111</v>
      </c>
      <c r="AB8" s="144" t="s">
        <v>111</v>
      </c>
      <c r="AC8" s="144" t="s">
        <v>111</v>
      </c>
      <c r="AD8" s="144" t="s">
        <v>111</v>
      </c>
      <c r="AE8" s="144" t="s">
        <v>111</v>
      </c>
      <c r="AF8" s="144" t="s">
        <v>111</v>
      </c>
      <c r="AG8" s="144" t="s">
        <v>111</v>
      </c>
      <c r="AH8" s="144" t="s">
        <v>111</v>
      </c>
    </row>
    <row r="9" spans="1:35" ht="79.5" customHeight="1" x14ac:dyDescent="0.3">
      <c r="A9" s="98" t="s">
        <v>10</v>
      </c>
      <c r="B9" s="102" t="s">
        <v>22</v>
      </c>
      <c r="C9" s="145" t="s">
        <v>112</v>
      </c>
      <c r="D9" s="145" t="s">
        <v>112</v>
      </c>
      <c r="E9" s="146">
        <v>1</v>
      </c>
      <c r="F9" s="147">
        <v>2</v>
      </c>
      <c r="G9" s="147">
        <v>3</v>
      </c>
      <c r="H9" s="147">
        <v>4</v>
      </c>
      <c r="I9" s="147">
        <v>5</v>
      </c>
      <c r="J9" s="147">
        <v>6</v>
      </c>
      <c r="K9" s="147">
        <v>7</v>
      </c>
      <c r="L9" s="147">
        <v>8</v>
      </c>
      <c r="M9" s="147">
        <v>9</v>
      </c>
      <c r="N9" s="147">
        <v>10</v>
      </c>
      <c r="O9" s="147">
        <v>11</v>
      </c>
      <c r="P9" s="147">
        <v>12</v>
      </c>
      <c r="Q9" s="147">
        <v>13</v>
      </c>
      <c r="R9" s="148">
        <v>14</v>
      </c>
      <c r="S9" s="146">
        <v>57</v>
      </c>
      <c r="T9" s="147">
        <v>58</v>
      </c>
      <c r="U9" s="147">
        <v>59</v>
      </c>
      <c r="V9" s="147">
        <v>60</v>
      </c>
      <c r="W9" s="147">
        <v>61</v>
      </c>
      <c r="X9" s="147">
        <v>62</v>
      </c>
      <c r="Y9" s="147">
        <v>63</v>
      </c>
      <c r="Z9" s="147">
        <v>64</v>
      </c>
      <c r="AA9" s="147">
        <v>65</v>
      </c>
      <c r="AB9" s="147">
        <v>66</v>
      </c>
      <c r="AC9" s="147">
        <v>67</v>
      </c>
      <c r="AD9" s="147">
        <v>68</v>
      </c>
      <c r="AE9" s="147">
        <v>69</v>
      </c>
      <c r="AF9" s="148">
        <v>70</v>
      </c>
      <c r="AG9" s="145" t="s">
        <v>112</v>
      </c>
      <c r="AH9" s="145" t="s">
        <v>112</v>
      </c>
      <c r="AI9" s="98" t="s">
        <v>12</v>
      </c>
    </row>
    <row r="10" spans="1:35" ht="79.5" customHeight="1" thickBot="1" x14ac:dyDescent="0.35">
      <c r="B10" s="102" t="s">
        <v>23</v>
      </c>
      <c r="C10" s="145" t="s">
        <v>112</v>
      </c>
      <c r="D10" s="145" t="s">
        <v>112</v>
      </c>
      <c r="E10" s="106">
        <v>28</v>
      </c>
      <c r="F10" s="107">
        <v>27</v>
      </c>
      <c r="G10" s="107">
        <v>26</v>
      </c>
      <c r="H10" s="107">
        <v>25</v>
      </c>
      <c r="I10" s="107">
        <v>24</v>
      </c>
      <c r="J10" s="107">
        <v>23</v>
      </c>
      <c r="K10" s="107">
        <v>22</v>
      </c>
      <c r="L10" s="107">
        <v>21</v>
      </c>
      <c r="M10" s="107">
        <v>20</v>
      </c>
      <c r="N10" s="107">
        <v>19</v>
      </c>
      <c r="O10" s="107">
        <v>18</v>
      </c>
      <c r="P10" s="107">
        <v>17</v>
      </c>
      <c r="Q10" s="107">
        <v>16</v>
      </c>
      <c r="R10" s="149">
        <v>15</v>
      </c>
      <c r="S10" s="106">
        <v>84</v>
      </c>
      <c r="T10" s="107">
        <v>83</v>
      </c>
      <c r="U10" s="107">
        <v>82</v>
      </c>
      <c r="V10" s="107">
        <v>81</v>
      </c>
      <c r="W10" s="107">
        <v>80</v>
      </c>
      <c r="X10" s="107">
        <v>79</v>
      </c>
      <c r="Y10" s="107">
        <v>78</v>
      </c>
      <c r="Z10" s="107">
        <v>77</v>
      </c>
      <c r="AA10" s="107">
        <v>76</v>
      </c>
      <c r="AB10" s="107">
        <v>75</v>
      </c>
      <c r="AC10" s="107">
        <v>74</v>
      </c>
      <c r="AD10" s="107">
        <v>73</v>
      </c>
      <c r="AE10" s="107">
        <v>72</v>
      </c>
      <c r="AF10" s="149">
        <v>71</v>
      </c>
      <c r="AG10" s="145" t="s">
        <v>112</v>
      </c>
      <c r="AH10" s="145" t="s">
        <v>112</v>
      </c>
    </row>
    <row r="11" spans="1:35" ht="79.5" customHeight="1" x14ac:dyDescent="0.3">
      <c r="A11" s="98" t="s">
        <v>11</v>
      </c>
      <c r="B11" s="150" t="s">
        <v>24</v>
      </c>
      <c r="C11" s="145" t="s">
        <v>112</v>
      </c>
      <c r="D11" s="145" t="s">
        <v>112</v>
      </c>
      <c r="E11" s="151">
        <v>29</v>
      </c>
      <c r="F11" s="152">
        <v>30</v>
      </c>
      <c r="G11" s="152">
        <v>31</v>
      </c>
      <c r="H11" s="152">
        <v>32</v>
      </c>
      <c r="I11" s="152">
        <v>33</v>
      </c>
      <c r="J11" s="152">
        <v>34</v>
      </c>
      <c r="K11" s="152">
        <v>35</v>
      </c>
      <c r="L11" s="152">
        <v>36</v>
      </c>
      <c r="M11" s="152">
        <v>37</v>
      </c>
      <c r="N11" s="152">
        <v>38</v>
      </c>
      <c r="O11" s="152">
        <v>39</v>
      </c>
      <c r="P11" s="152">
        <v>40</v>
      </c>
      <c r="Q11" s="152">
        <v>41</v>
      </c>
      <c r="R11" s="153">
        <v>42</v>
      </c>
      <c r="S11" s="151">
        <v>85</v>
      </c>
      <c r="T11" s="152">
        <v>86</v>
      </c>
      <c r="U11" s="152">
        <v>87</v>
      </c>
      <c r="V11" s="152">
        <v>88</v>
      </c>
      <c r="W11" s="152">
        <v>89</v>
      </c>
      <c r="X11" s="152">
        <v>90</v>
      </c>
      <c r="Y11" s="152">
        <v>91</v>
      </c>
      <c r="Z11" s="152">
        <v>92</v>
      </c>
      <c r="AA11" s="152">
        <v>93</v>
      </c>
      <c r="AB11" s="154">
        <v>94</v>
      </c>
      <c r="AC11" s="152">
        <v>95</v>
      </c>
      <c r="AD11" s="152">
        <v>96</v>
      </c>
      <c r="AE11" s="152">
        <v>97</v>
      </c>
      <c r="AF11" s="155">
        <v>98</v>
      </c>
      <c r="AG11" s="145" t="s">
        <v>112</v>
      </c>
      <c r="AH11" s="145" t="s">
        <v>112</v>
      </c>
      <c r="AI11" s="98" t="s">
        <v>13</v>
      </c>
    </row>
    <row r="12" spans="1:35" ht="79.5" customHeight="1" x14ac:dyDescent="0.3">
      <c r="B12" s="102" t="s">
        <v>25</v>
      </c>
      <c r="C12" s="145" t="s">
        <v>112</v>
      </c>
      <c r="D12" s="145" t="s">
        <v>112</v>
      </c>
      <c r="E12" s="151">
        <v>56</v>
      </c>
      <c r="F12" s="152">
        <v>55</v>
      </c>
      <c r="G12" s="152">
        <v>54</v>
      </c>
      <c r="H12" s="152">
        <v>53</v>
      </c>
      <c r="I12" s="152">
        <v>52</v>
      </c>
      <c r="J12" s="152">
        <v>51</v>
      </c>
      <c r="K12" s="152">
        <v>50</v>
      </c>
      <c r="L12" s="152">
        <v>49</v>
      </c>
      <c r="M12" s="152">
        <v>48</v>
      </c>
      <c r="N12" s="152">
        <v>47</v>
      </c>
      <c r="O12" s="152">
        <v>46</v>
      </c>
      <c r="P12" s="152">
        <v>45</v>
      </c>
      <c r="Q12" s="152">
        <v>44</v>
      </c>
      <c r="R12" s="153">
        <v>43</v>
      </c>
      <c r="S12" s="151">
        <v>112</v>
      </c>
      <c r="T12" s="152">
        <v>111</v>
      </c>
      <c r="U12" s="152">
        <v>110</v>
      </c>
      <c r="V12" s="152">
        <v>109</v>
      </c>
      <c r="W12" s="152">
        <v>108</v>
      </c>
      <c r="X12" s="152">
        <v>107</v>
      </c>
      <c r="Y12" s="152">
        <v>106</v>
      </c>
      <c r="Z12" s="152">
        <v>105</v>
      </c>
      <c r="AA12" s="152">
        <v>104</v>
      </c>
      <c r="AB12" s="152">
        <v>103</v>
      </c>
      <c r="AC12" s="152">
        <v>102</v>
      </c>
      <c r="AD12" s="152">
        <v>101</v>
      </c>
      <c r="AE12" s="152">
        <v>100</v>
      </c>
      <c r="AF12" s="153">
        <v>99</v>
      </c>
      <c r="AG12" s="145" t="s">
        <v>112</v>
      </c>
      <c r="AH12" s="145" t="s">
        <v>112</v>
      </c>
    </row>
    <row r="13" spans="1:35" x14ac:dyDescent="0.3">
      <c r="C13" s="144" t="s">
        <v>111</v>
      </c>
      <c r="D13" s="144" t="s">
        <v>111</v>
      </c>
      <c r="E13" s="144" t="s">
        <v>111</v>
      </c>
      <c r="F13" s="144" t="s">
        <v>111</v>
      </c>
      <c r="G13" s="144" t="s">
        <v>111</v>
      </c>
      <c r="H13" s="144" t="s">
        <v>111</v>
      </c>
      <c r="I13" s="144" t="s">
        <v>111</v>
      </c>
      <c r="J13" s="144" t="s">
        <v>111</v>
      </c>
      <c r="K13" s="144" t="s">
        <v>111</v>
      </c>
      <c r="L13" s="144" t="s">
        <v>111</v>
      </c>
      <c r="M13" s="144" t="s">
        <v>111</v>
      </c>
      <c r="N13" s="144" t="s">
        <v>111</v>
      </c>
      <c r="O13" s="144" t="s">
        <v>111</v>
      </c>
      <c r="P13" s="144" t="s">
        <v>111</v>
      </c>
      <c r="Q13" s="144" t="s">
        <v>111</v>
      </c>
      <c r="R13" s="144" t="s">
        <v>111</v>
      </c>
      <c r="S13" s="144" t="s">
        <v>111</v>
      </c>
      <c r="T13" s="144" t="s">
        <v>111</v>
      </c>
      <c r="U13" s="144" t="s">
        <v>111</v>
      </c>
      <c r="V13" s="144" t="s">
        <v>111</v>
      </c>
      <c r="W13" s="144" t="s">
        <v>111</v>
      </c>
      <c r="X13" s="144" t="s">
        <v>111</v>
      </c>
      <c r="Y13" s="144" t="s">
        <v>111</v>
      </c>
      <c r="Z13" s="144" t="s">
        <v>111</v>
      </c>
      <c r="AA13" s="144" t="s">
        <v>111</v>
      </c>
      <c r="AB13" s="144" t="s">
        <v>111</v>
      </c>
      <c r="AC13" s="144" t="s">
        <v>111</v>
      </c>
      <c r="AD13" s="144" t="s">
        <v>111</v>
      </c>
      <c r="AE13" s="144" t="s">
        <v>111</v>
      </c>
      <c r="AF13" s="144" t="s">
        <v>111</v>
      </c>
      <c r="AG13" s="144" t="s">
        <v>111</v>
      </c>
      <c r="AH13" s="144" t="s">
        <v>111</v>
      </c>
    </row>
    <row r="14" spans="1:35" x14ac:dyDescent="0.3">
      <c r="C14" s="144" t="s">
        <v>111</v>
      </c>
      <c r="D14" s="144" t="s">
        <v>111</v>
      </c>
      <c r="E14" s="144" t="s">
        <v>111</v>
      </c>
      <c r="F14" s="144" t="s">
        <v>111</v>
      </c>
      <c r="G14" s="144" t="s">
        <v>111</v>
      </c>
      <c r="H14" s="144" t="s">
        <v>111</v>
      </c>
      <c r="I14" s="144" t="s">
        <v>111</v>
      </c>
      <c r="J14" s="144" t="s">
        <v>111</v>
      </c>
      <c r="K14" s="144" t="s">
        <v>111</v>
      </c>
      <c r="L14" s="144" t="s">
        <v>111</v>
      </c>
      <c r="M14" s="144" t="s">
        <v>111</v>
      </c>
      <c r="N14" s="144" t="s">
        <v>111</v>
      </c>
      <c r="O14" s="144" t="s">
        <v>111</v>
      </c>
      <c r="P14" s="144" t="s">
        <v>111</v>
      </c>
      <c r="Q14" s="144" t="s">
        <v>111</v>
      </c>
      <c r="R14" s="144" t="s">
        <v>111</v>
      </c>
      <c r="S14" s="144" t="s">
        <v>111</v>
      </c>
      <c r="T14" s="144" t="s">
        <v>111</v>
      </c>
      <c r="U14" s="144" t="s">
        <v>111</v>
      </c>
      <c r="V14" s="144" t="s">
        <v>111</v>
      </c>
      <c r="W14" s="144" t="s">
        <v>111</v>
      </c>
      <c r="X14" s="144" t="s">
        <v>111</v>
      </c>
      <c r="Y14" s="144" t="s">
        <v>111</v>
      </c>
      <c r="Z14" s="144" t="s">
        <v>111</v>
      </c>
      <c r="AA14" s="144" t="s">
        <v>111</v>
      </c>
      <c r="AB14" s="144" t="s">
        <v>111</v>
      </c>
      <c r="AC14" s="144" t="s">
        <v>111</v>
      </c>
      <c r="AD14" s="144" t="s">
        <v>111</v>
      </c>
      <c r="AE14" s="144" t="s">
        <v>111</v>
      </c>
      <c r="AF14" s="144" t="s">
        <v>111</v>
      </c>
      <c r="AG14" s="144" t="s">
        <v>111</v>
      </c>
      <c r="AH14" s="144" t="s">
        <v>111</v>
      </c>
    </row>
    <row r="16" spans="1:35" x14ac:dyDescent="0.3">
      <c r="AB16" s="156" t="s">
        <v>113</v>
      </c>
      <c r="AC16" s="156"/>
      <c r="AD16" s="156"/>
      <c r="AE16" s="156"/>
    </row>
  </sheetData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8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12" sqref="A12:XFD12"/>
    </sheetView>
  </sheetViews>
  <sheetFormatPr defaultColWidth="9.109375" defaultRowHeight="15.6" x14ac:dyDescent="0.3"/>
  <cols>
    <col min="1" max="1" width="9.109375" style="98"/>
    <col min="2" max="2" width="4.109375" style="95" customWidth="1"/>
    <col min="3" max="34" width="4" style="95" customWidth="1"/>
    <col min="35" max="36" width="4.33203125" style="95" customWidth="1"/>
    <col min="37" max="37" width="9.109375" style="98"/>
    <col min="38" max="257" width="9.109375" style="95"/>
    <col min="258" max="258" width="4.109375" style="95" customWidth="1"/>
    <col min="259" max="290" width="4" style="95" customWidth="1"/>
    <col min="291" max="292" width="4.33203125" style="95" customWidth="1"/>
    <col min="293" max="513" width="9.109375" style="95"/>
    <col min="514" max="514" width="4.109375" style="95" customWidth="1"/>
    <col min="515" max="546" width="4" style="95" customWidth="1"/>
    <col min="547" max="548" width="4.33203125" style="95" customWidth="1"/>
    <col min="549" max="769" width="9.109375" style="95"/>
    <col min="770" max="770" width="4.109375" style="95" customWidth="1"/>
    <col min="771" max="802" width="4" style="95" customWidth="1"/>
    <col min="803" max="804" width="4.33203125" style="95" customWidth="1"/>
    <col min="805" max="1025" width="9.109375" style="95"/>
    <col min="1026" max="1026" width="4.109375" style="95" customWidth="1"/>
    <col min="1027" max="1058" width="4" style="95" customWidth="1"/>
    <col min="1059" max="1060" width="4.33203125" style="95" customWidth="1"/>
    <col min="1061" max="1281" width="9.109375" style="95"/>
    <col min="1282" max="1282" width="4.109375" style="95" customWidth="1"/>
    <col min="1283" max="1314" width="4" style="95" customWidth="1"/>
    <col min="1315" max="1316" width="4.33203125" style="95" customWidth="1"/>
    <col min="1317" max="1537" width="9.109375" style="95"/>
    <col min="1538" max="1538" width="4.109375" style="95" customWidth="1"/>
    <col min="1539" max="1570" width="4" style="95" customWidth="1"/>
    <col min="1571" max="1572" width="4.33203125" style="95" customWidth="1"/>
    <col min="1573" max="1793" width="9.109375" style="95"/>
    <col min="1794" max="1794" width="4.109375" style="95" customWidth="1"/>
    <col min="1795" max="1826" width="4" style="95" customWidth="1"/>
    <col min="1827" max="1828" width="4.33203125" style="95" customWidth="1"/>
    <col min="1829" max="2049" width="9.109375" style="95"/>
    <col min="2050" max="2050" width="4.109375" style="95" customWidth="1"/>
    <col min="2051" max="2082" width="4" style="95" customWidth="1"/>
    <col min="2083" max="2084" width="4.33203125" style="95" customWidth="1"/>
    <col min="2085" max="2305" width="9.109375" style="95"/>
    <col min="2306" max="2306" width="4.109375" style="95" customWidth="1"/>
    <col min="2307" max="2338" width="4" style="95" customWidth="1"/>
    <col min="2339" max="2340" width="4.33203125" style="95" customWidth="1"/>
    <col min="2341" max="2561" width="9.109375" style="95"/>
    <col min="2562" max="2562" width="4.109375" style="95" customWidth="1"/>
    <col min="2563" max="2594" width="4" style="95" customWidth="1"/>
    <col min="2595" max="2596" width="4.33203125" style="95" customWidth="1"/>
    <col min="2597" max="2817" width="9.109375" style="95"/>
    <col min="2818" max="2818" width="4.109375" style="95" customWidth="1"/>
    <col min="2819" max="2850" width="4" style="95" customWidth="1"/>
    <col min="2851" max="2852" width="4.33203125" style="95" customWidth="1"/>
    <col min="2853" max="3073" width="9.109375" style="95"/>
    <col min="3074" max="3074" width="4.109375" style="95" customWidth="1"/>
    <col min="3075" max="3106" width="4" style="95" customWidth="1"/>
    <col min="3107" max="3108" width="4.33203125" style="95" customWidth="1"/>
    <col min="3109" max="3329" width="9.109375" style="95"/>
    <col min="3330" max="3330" width="4.109375" style="95" customWidth="1"/>
    <col min="3331" max="3362" width="4" style="95" customWidth="1"/>
    <col min="3363" max="3364" width="4.33203125" style="95" customWidth="1"/>
    <col min="3365" max="3585" width="9.109375" style="95"/>
    <col min="3586" max="3586" width="4.109375" style="95" customWidth="1"/>
    <col min="3587" max="3618" width="4" style="95" customWidth="1"/>
    <col min="3619" max="3620" width="4.33203125" style="95" customWidth="1"/>
    <col min="3621" max="3841" width="9.109375" style="95"/>
    <col min="3842" max="3842" width="4.109375" style="95" customWidth="1"/>
    <col min="3843" max="3874" width="4" style="95" customWidth="1"/>
    <col min="3875" max="3876" width="4.33203125" style="95" customWidth="1"/>
    <col min="3877" max="4097" width="9.109375" style="95"/>
    <col min="4098" max="4098" width="4.109375" style="95" customWidth="1"/>
    <col min="4099" max="4130" width="4" style="95" customWidth="1"/>
    <col min="4131" max="4132" width="4.33203125" style="95" customWidth="1"/>
    <col min="4133" max="4353" width="9.109375" style="95"/>
    <col min="4354" max="4354" width="4.109375" style="95" customWidth="1"/>
    <col min="4355" max="4386" width="4" style="95" customWidth="1"/>
    <col min="4387" max="4388" width="4.33203125" style="95" customWidth="1"/>
    <col min="4389" max="4609" width="9.109375" style="95"/>
    <col min="4610" max="4610" width="4.109375" style="95" customWidth="1"/>
    <col min="4611" max="4642" width="4" style="95" customWidth="1"/>
    <col min="4643" max="4644" width="4.33203125" style="95" customWidth="1"/>
    <col min="4645" max="4865" width="9.109375" style="95"/>
    <col min="4866" max="4866" width="4.109375" style="95" customWidth="1"/>
    <col min="4867" max="4898" width="4" style="95" customWidth="1"/>
    <col min="4899" max="4900" width="4.33203125" style="95" customWidth="1"/>
    <col min="4901" max="5121" width="9.109375" style="95"/>
    <col min="5122" max="5122" width="4.109375" style="95" customWidth="1"/>
    <col min="5123" max="5154" width="4" style="95" customWidth="1"/>
    <col min="5155" max="5156" width="4.33203125" style="95" customWidth="1"/>
    <col min="5157" max="5377" width="9.109375" style="95"/>
    <col min="5378" max="5378" width="4.109375" style="95" customWidth="1"/>
    <col min="5379" max="5410" width="4" style="95" customWidth="1"/>
    <col min="5411" max="5412" width="4.33203125" style="95" customWidth="1"/>
    <col min="5413" max="5633" width="9.109375" style="95"/>
    <col min="5634" max="5634" width="4.109375" style="95" customWidth="1"/>
    <col min="5635" max="5666" width="4" style="95" customWidth="1"/>
    <col min="5667" max="5668" width="4.33203125" style="95" customWidth="1"/>
    <col min="5669" max="5889" width="9.109375" style="95"/>
    <col min="5890" max="5890" width="4.109375" style="95" customWidth="1"/>
    <col min="5891" max="5922" width="4" style="95" customWidth="1"/>
    <col min="5923" max="5924" width="4.33203125" style="95" customWidth="1"/>
    <col min="5925" max="6145" width="9.109375" style="95"/>
    <col min="6146" max="6146" width="4.109375" style="95" customWidth="1"/>
    <col min="6147" max="6178" width="4" style="95" customWidth="1"/>
    <col min="6179" max="6180" width="4.33203125" style="95" customWidth="1"/>
    <col min="6181" max="6401" width="9.109375" style="95"/>
    <col min="6402" max="6402" width="4.109375" style="95" customWidth="1"/>
    <col min="6403" max="6434" width="4" style="95" customWidth="1"/>
    <col min="6435" max="6436" width="4.33203125" style="95" customWidth="1"/>
    <col min="6437" max="6657" width="9.109375" style="95"/>
    <col min="6658" max="6658" width="4.109375" style="95" customWidth="1"/>
    <col min="6659" max="6690" width="4" style="95" customWidth="1"/>
    <col min="6691" max="6692" width="4.33203125" style="95" customWidth="1"/>
    <col min="6693" max="6913" width="9.109375" style="95"/>
    <col min="6914" max="6914" width="4.109375" style="95" customWidth="1"/>
    <col min="6915" max="6946" width="4" style="95" customWidth="1"/>
    <col min="6947" max="6948" width="4.33203125" style="95" customWidth="1"/>
    <col min="6949" max="7169" width="9.109375" style="95"/>
    <col min="7170" max="7170" width="4.109375" style="95" customWidth="1"/>
    <col min="7171" max="7202" width="4" style="95" customWidth="1"/>
    <col min="7203" max="7204" width="4.33203125" style="95" customWidth="1"/>
    <col min="7205" max="7425" width="9.109375" style="95"/>
    <col min="7426" max="7426" width="4.109375" style="95" customWidth="1"/>
    <col min="7427" max="7458" width="4" style="95" customWidth="1"/>
    <col min="7459" max="7460" width="4.33203125" style="95" customWidth="1"/>
    <col min="7461" max="7681" width="9.109375" style="95"/>
    <col min="7682" max="7682" width="4.109375" style="95" customWidth="1"/>
    <col min="7683" max="7714" width="4" style="95" customWidth="1"/>
    <col min="7715" max="7716" width="4.33203125" style="95" customWidth="1"/>
    <col min="7717" max="7937" width="9.109375" style="95"/>
    <col min="7938" max="7938" width="4.109375" style="95" customWidth="1"/>
    <col min="7939" max="7970" width="4" style="95" customWidth="1"/>
    <col min="7971" max="7972" width="4.33203125" style="95" customWidth="1"/>
    <col min="7973" max="8193" width="9.109375" style="95"/>
    <col min="8194" max="8194" width="4.109375" style="95" customWidth="1"/>
    <col min="8195" max="8226" width="4" style="95" customWidth="1"/>
    <col min="8227" max="8228" width="4.33203125" style="95" customWidth="1"/>
    <col min="8229" max="8449" width="9.109375" style="95"/>
    <col min="8450" max="8450" width="4.109375" style="95" customWidth="1"/>
    <col min="8451" max="8482" width="4" style="95" customWidth="1"/>
    <col min="8483" max="8484" width="4.33203125" style="95" customWidth="1"/>
    <col min="8485" max="8705" width="9.109375" style="95"/>
    <col min="8706" max="8706" width="4.109375" style="95" customWidth="1"/>
    <col min="8707" max="8738" width="4" style="95" customWidth="1"/>
    <col min="8739" max="8740" width="4.33203125" style="95" customWidth="1"/>
    <col min="8741" max="8961" width="9.109375" style="95"/>
    <col min="8962" max="8962" width="4.109375" style="95" customWidth="1"/>
    <col min="8963" max="8994" width="4" style="95" customWidth="1"/>
    <col min="8995" max="8996" width="4.33203125" style="95" customWidth="1"/>
    <col min="8997" max="9217" width="9.109375" style="95"/>
    <col min="9218" max="9218" width="4.109375" style="95" customWidth="1"/>
    <col min="9219" max="9250" width="4" style="95" customWidth="1"/>
    <col min="9251" max="9252" width="4.33203125" style="95" customWidth="1"/>
    <col min="9253" max="9473" width="9.109375" style="95"/>
    <col min="9474" max="9474" width="4.109375" style="95" customWidth="1"/>
    <col min="9475" max="9506" width="4" style="95" customWidth="1"/>
    <col min="9507" max="9508" width="4.33203125" style="95" customWidth="1"/>
    <col min="9509" max="9729" width="9.109375" style="95"/>
    <col min="9730" max="9730" width="4.109375" style="95" customWidth="1"/>
    <col min="9731" max="9762" width="4" style="95" customWidth="1"/>
    <col min="9763" max="9764" width="4.33203125" style="95" customWidth="1"/>
    <col min="9765" max="9985" width="9.109375" style="95"/>
    <col min="9986" max="9986" width="4.109375" style="95" customWidth="1"/>
    <col min="9987" max="10018" width="4" style="95" customWidth="1"/>
    <col min="10019" max="10020" width="4.33203125" style="95" customWidth="1"/>
    <col min="10021" max="10241" width="9.109375" style="95"/>
    <col min="10242" max="10242" width="4.109375" style="95" customWidth="1"/>
    <col min="10243" max="10274" width="4" style="95" customWidth="1"/>
    <col min="10275" max="10276" width="4.33203125" style="95" customWidth="1"/>
    <col min="10277" max="10497" width="9.109375" style="95"/>
    <col min="10498" max="10498" width="4.109375" style="95" customWidth="1"/>
    <col min="10499" max="10530" width="4" style="95" customWidth="1"/>
    <col min="10531" max="10532" width="4.33203125" style="95" customWidth="1"/>
    <col min="10533" max="10753" width="9.109375" style="95"/>
    <col min="10754" max="10754" width="4.109375" style="95" customWidth="1"/>
    <col min="10755" max="10786" width="4" style="95" customWidth="1"/>
    <col min="10787" max="10788" width="4.33203125" style="95" customWidth="1"/>
    <col min="10789" max="11009" width="9.109375" style="95"/>
    <col min="11010" max="11010" width="4.109375" style="95" customWidth="1"/>
    <col min="11011" max="11042" width="4" style="95" customWidth="1"/>
    <col min="11043" max="11044" width="4.33203125" style="95" customWidth="1"/>
    <col min="11045" max="11265" width="9.109375" style="95"/>
    <col min="11266" max="11266" width="4.109375" style="95" customWidth="1"/>
    <col min="11267" max="11298" width="4" style="95" customWidth="1"/>
    <col min="11299" max="11300" width="4.33203125" style="95" customWidth="1"/>
    <col min="11301" max="11521" width="9.109375" style="95"/>
    <col min="11522" max="11522" width="4.109375" style="95" customWidth="1"/>
    <col min="11523" max="11554" width="4" style="95" customWidth="1"/>
    <col min="11555" max="11556" width="4.33203125" style="95" customWidth="1"/>
    <col min="11557" max="11777" width="9.109375" style="95"/>
    <col min="11778" max="11778" width="4.109375" style="95" customWidth="1"/>
    <col min="11779" max="11810" width="4" style="95" customWidth="1"/>
    <col min="11811" max="11812" width="4.33203125" style="95" customWidth="1"/>
    <col min="11813" max="12033" width="9.109375" style="95"/>
    <col min="12034" max="12034" width="4.109375" style="95" customWidth="1"/>
    <col min="12035" max="12066" width="4" style="95" customWidth="1"/>
    <col min="12067" max="12068" width="4.33203125" style="95" customWidth="1"/>
    <col min="12069" max="12289" width="9.109375" style="95"/>
    <col min="12290" max="12290" width="4.109375" style="95" customWidth="1"/>
    <col min="12291" max="12322" width="4" style="95" customWidth="1"/>
    <col min="12323" max="12324" width="4.33203125" style="95" customWidth="1"/>
    <col min="12325" max="12545" width="9.109375" style="95"/>
    <col min="12546" max="12546" width="4.109375" style="95" customWidth="1"/>
    <col min="12547" max="12578" width="4" style="95" customWidth="1"/>
    <col min="12579" max="12580" width="4.33203125" style="95" customWidth="1"/>
    <col min="12581" max="12801" width="9.109375" style="95"/>
    <col min="12802" max="12802" width="4.109375" style="95" customWidth="1"/>
    <col min="12803" max="12834" width="4" style="95" customWidth="1"/>
    <col min="12835" max="12836" width="4.33203125" style="95" customWidth="1"/>
    <col min="12837" max="13057" width="9.109375" style="95"/>
    <col min="13058" max="13058" width="4.109375" style="95" customWidth="1"/>
    <col min="13059" max="13090" width="4" style="95" customWidth="1"/>
    <col min="13091" max="13092" width="4.33203125" style="95" customWidth="1"/>
    <col min="13093" max="13313" width="9.109375" style="95"/>
    <col min="13314" max="13314" width="4.109375" style="95" customWidth="1"/>
    <col min="13315" max="13346" width="4" style="95" customWidth="1"/>
    <col min="13347" max="13348" width="4.33203125" style="95" customWidth="1"/>
    <col min="13349" max="13569" width="9.109375" style="95"/>
    <col min="13570" max="13570" width="4.109375" style="95" customWidth="1"/>
    <col min="13571" max="13602" width="4" style="95" customWidth="1"/>
    <col min="13603" max="13604" width="4.33203125" style="95" customWidth="1"/>
    <col min="13605" max="13825" width="9.109375" style="95"/>
    <col min="13826" max="13826" width="4.109375" style="95" customWidth="1"/>
    <col min="13827" max="13858" width="4" style="95" customWidth="1"/>
    <col min="13859" max="13860" width="4.33203125" style="95" customWidth="1"/>
    <col min="13861" max="14081" width="9.109375" style="95"/>
    <col min="14082" max="14082" width="4.109375" style="95" customWidth="1"/>
    <col min="14083" max="14114" width="4" style="95" customWidth="1"/>
    <col min="14115" max="14116" width="4.33203125" style="95" customWidth="1"/>
    <col min="14117" max="14337" width="9.109375" style="95"/>
    <col min="14338" max="14338" width="4.109375" style="95" customWidth="1"/>
    <col min="14339" max="14370" width="4" style="95" customWidth="1"/>
    <col min="14371" max="14372" width="4.33203125" style="95" customWidth="1"/>
    <col min="14373" max="14593" width="9.109375" style="95"/>
    <col min="14594" max="14594" width="4.109375" style="95" customWidth="1"/>
    <col min="14595" max="14626" width="4" style="95" customWidth="1"/>
    <col min="14627" max="14628" width="4.33203125" style="95" customWidth="1"/>
    <col min="14629" max="14849" width="9.109375" style="95"/>
    <col min="14850" max="14850" width="4.109375" style="95" customWidth="1"/>
    <col min="14851" max="14882" width="4" style="95" customWidth="1"/>
    <col min="14883" max="14884" width="4.33203125" style="95" customWidth="1"/>
    <col min="14885" max="15105" width="9.109375" style="95"/>
    <col min="15106" max="15106" width="4.109375" style="95" customWidth="1"/>
    <col min="15107" max="15138" width="4" style="95" customWidth="1"/>
    <col min="15139" max="15140" width="4.33203125" style="95" customWidth="1"/>
    <col min="15141" max="15361" width="9.109375" style="95"/>
    <col min="15362" max="15362" width="4.109375" style="95" customWidth="1"/>
    <col min="15363" max="15394" width="4" style="95" customWidth="1"/>
    <col min="15395" max="15396" width="4.33203125" style="95" customWidth="1"/>
    <col min="15397" max="15617" width="9.109375" style="95"/>
    <col min="15618" max="15618" width="4.109375" style="95" customWidth="1"/>
    <col min="15619" max="15650" width="4" style="95" customWidth="1"/>
    <col min="15651" max="15652" width="4.33203125" style="95" customWidth="1"/>
    <col min="15653" max="15873" width="9.109375" style="95"/>
    <col min="15874" max="15874" width="4.109375" style="95" customWidth="1"/>
    <col min="15875" max="15906" width="4" style="95" customWidth="1"/>
    <col min="15907" max="15908" width="4.33203125" style="95" customWidth="1"/>
    <col min="15909" max="16129" width="9.109375" style="95"/>
    <col min="16130" max="16130" width="4.109375" style="95" customWidth="1"/>
    <col min="16131" max="16162" width="4" style="95" customWidth="1"/>
    <col min="16163" max="16164" width="4.33203125" style="95" customWidth="1"/>
    <col min="16165" max="16384" width="9.109375" style="95"/>
  </cols>
  <sheetData>
    <row r="1" spans="1:37" x14ac:dyDescent="0.3">
      <c r="A1" s="97" t="s">
        <v>114</v>
      </c>
    </row>
    <row r="2" spans="1:37" x14ac:dyDescent="0.3">
      <c r="A2" s="96" t="s">
        <v>51</v>
      </c>
    </row>
    <row r="3" spans="1:37" x14ac:dyDescent="0.3">
      <c r="A3" s="96" t="s">
        <v>115</v>
      </c>
      <c r="O3" s="97" t="s">
        <v>3</v>
      </c>
    </row>
    <row r="4" spans="1:37" x14ac:dyDescent="0.3">
      <c r="A4" s="96" t="s">
        <v>20</v>
      </c>
    </row>
    <row r="5" spans="1:37" x14ac:dyDescent="0.3">
      <c r="A5" s="96"/>
    </row>
    <row r="6" spans="1:37" x14ac:dyDescent="0.3">
      <c r="D6" s="99" t="s">
        <v>9</v>
      </c>
      <c r="E6" s="95">
        <v>1</v>
      </c>
      <c r="F6" s="95">
        <v>2</v>
      </c>
      <c r="G6" s="95">
        <v>3</v>
      </c>
      <c r="H6" s="95">
        <v>4</v>
      </c>
      <c r="I6" s="95">
        <v>5</v>
      </c>
      <c r="J6" s="95">
        <v>6</v>
      </c>
      <c r="K6" s="95">
        <v>7</v>
      </c>
      <c r="L6" s="95">
        <v>8</v>
      </c>
      <c r="M6" s="95">
        <v>9</v>
      </c>
      <c r="N6" s="95">
        <v>10</v>
      </c>
      <c r="O6" s="95">
        <v>11</v>
      </c>
      <c r="P6" s="95">
        <v>12</v>
      </c>
      <c r="Q6" s="95">
        <v>13</v>
      </c>
      <c r="R6" s="95">
        <v>14</v>
      </c>
      <c r="S6" s="95">
        <v>15</v>
      </c>
      <c r="T6" s="95">
        <v>16</v>
      </c>
      <c r="U6" s="95">
        <v>17</v>
      </c>
      <c r="V6" s="95">
        <v>18</v>
      </c>
      <c r="W6" s="95">
        <v>19</v>
      </c>
      <c r="X6" s="95">
        <v>20</v>
      </c>
      <c r="Y6" s="95">
        <v>21</v>
      </c>
      <c r="Z6" s="95">
        <v>22</v>
      </c>
      <c r="AA6" s="95">
        <v>23</v>
      </c>
      <c r="AB6" s="95">
        <v>24</v>
      </c>
      <c r="AC6" s="95">
        <v>25</v>
      </c>
      <c r="AD6" s="95">
        <v>26</v>
      </c>
      <c r="AE6" s="95">
        <v>27</v>
      </c>
      <c r="AF6" s="95">
        <v>28</v>
      </c>
      <c r="AG6" s="95">
        <v>29</v>
      </c>
      <c r="AH6" s="95">
        <v>30</v>
      </c>
    </row>
    <row r="7" spans="1:37" x14ac:dyDescent="0.3"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</row>
    <row r="8" spans="1:37" ht="16.2" thickBot="1" x14ac:dyDescent="0.35">
      <c r="B8" s="95" t="s">
        <v>1</v>
      </c>
      <c r="C8" s="100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  <c r="AF8" s="100"/>
      <c r="AG8" s="100"/>
      <c r="AH8" s="100"/>
      <c r="AI8" s="100"/>
      <c r="AJ8" s="100"/>
    </row>
    <row r="9" spans="1:37" ht="79.5" customHeight="1" x14ac:dyDescent="0.3">
      <c r="A9" s="98" t="s">
        <v>10</v>
      </c>
      <c r="B9" s="102" t="s">
        <v>22</v>
      </c>
      <c r="C9" s="100"/>
      <c r="D9" s="100"/>
      <c r="E9" s="146">
        <v>1</v>
      </c>
      <c r="F9" s="147">
        <v>2</v>
      </c>
      <c r="G9" s="147">
        <v>3</v>
      </c>
      <c r="H9" s="147">
        <v>4</v>
      </c>
      <c r="I9" s="147">
        <v>5</v>
      </c>
      <c r="J9" s="147">
        <v>6</v>
      </c>
      <c r="K9" s="147">
        <v>7</v>
      </c>
      <c r="L9" s="147">
        <v>8</v>
      </c>
      <c r="M9" s="147">
        <v>9</v>
      </c>
      <c r="N9" s="147">
        <v>10</v>
      </c>
      <c r="O9" s="147">
        <v>11</v>
      </c>
      <c r="P9" s="147">
        <v>12</v>
      </c>
      <c r="Q9" s="147">
        <v>13</v>
      </c>
      <c r="R9" s="147">
        <v>14</v>
      </c>
      <c r="S9" s="148">
        <v>15</v>
      </c>
      <c r="T9" s="146">
        <v>61</v>
      </c>
      <c r="U9" s="147">
        <v>62</v>
      </c>
      <c r="V9" s="147">
        <v>63</v>
      </c>
      <c r="W9" s="147">
        <v>64</v>
      </c>
      <c r="X9" s="147">
        <v>65</v>
      </c>
      <c r="Y9" s="147">
        <v>66</v>
      </c>
      <c r="Z9" s="147">
        <v>67</v>
      </c>
      <c r="AA9" s="147">
        <v>68</v>
      </c>
      <c r="AB9" s="147">
        <v>69</v>
      </c>
      <c r="AC9" s="147">
        <v>70</v>
      </c>
      <c r="AD9" s="147">
        <v>71</v>
      </c>
      <c r="AE9" s="147">
        <v>72</v>
      </c>
      <c r="AF9" s="147">
        <v>73</v>
      </c>
      <c r="AG9" s="147">
        <v>74</v>
      </c>
      <c r="AH9" s="148">
        <v>75</v>
      </c>
      <c r="AI9" s="100"/>
      <c r="AJ9" s="100"/>
      <c r="AK9" s="98" t="s">
        <v>12</v>
      </c>
    </row>
    <row r="10" spans="1:37" ht="79.5" customHeight="1" thickBot="1" x14ac:dyDescent="0.35">
      <c r="B10" s="102" t="s">
        <v>23</v>
      </c>
      <c r="C10" s="100"/>
      <c r="D10" s="100"/>
      <c r="E10" s="106">
        <v>30</v>
      </c>
      <c r="F10" s="107">
        <v>29</v>
      </c>
      <c r="G10" s="107">
        <v>28</v>
      </c>
      <c r="H10" s="107">
        <v>27</v>
      </c>
      <c r="I10" s="107">
        <v>26</v>
      </c>
      <c r="J10" s="107">
        <v>25</v>
      </c>
      <c r="K10" s="107">
        <v>24</v>
      </c>
      <c r="L10" s="107">
        <v>23</v>
      </c>
      <c r="M10" s="107">
        <v>22</v>
      </c>
      <c r="N10" s="107">
        <v>21</v>
      </c>
      <c r="O10" s="107">
        <v>20</v>
      </c>
      <c r="P10" s="107">
        <v>19</v>
      </c>
      <c r="Q10" s="107">
        <v>18</v>
      </c>
      <c r="R10" s="107">
        <v>17</v>
      </c>
      <c r="S10" s="149">
        <v>16</v>
      </c>
      <c r="T10" s="106">
        <v>90</v>
      </c>
      <c r="U10" s="107">
        <v>89</v>
      </c>
      <c r="V10" s="107">
        <v>88</v>
      </c>
      <c r="W10" s="107">
        <v>87</v>
      </c>
      <c r="X10" s="107">
        <v>86</v>
      </c>
      <c r="Y10" s="107">
        <v>85</v>
      </c>
      <c r="Z10" s="107">
        <v>84</v>
      </c>
      <c r="AA10" s="107">
        <v>83</v>
      </c>
      <c r="AB10" s="107">
        <v>82</v>
      </c>
      <c r="AC10" s="107">
        <v>81</v>
      </c>
      <c r="AD10" s="107">
        <v>80</v>
      </c>
      <c r="AE10" s="107">
        <v>79</v>
      </c>
      <c r="AF10" s="107">
        <v>78</v>
      </c>
      <c r="AG10" s="107">
        <v>77</v>
      </c>
      <c r="AH10" s="149">
        <v>76</v>
      </c>
      <c r="AI10" s="100"/>
      <c r="AJ10" s="100"/>
    </row>
    <row r="11" spans="1:37" ht="79.5" customHeight="1" x14ac:dyDescent="0.3">
      <c r="A11" s="98" t="s">
        <v>11</v>
      </c>
      <c r="B11" s="150" t="s">
        <v>24</v>
      </c>
      <c r="C11" s="100"/>
      <c r="D11" s="100"/>
      <c r="E11" s="157">
        <v>31</v>
      </c>
      <c r="F11" s="147">
        <v>32</v>
      </c>
      <c r="G11" s="147">
        <v>33</v>
      </c>
      <c r="H11" s="147">
        <v>34</v>
      </c>
      <c r="I11" s="147">
        <v>35</v>
      </c>
      <c r="J11" s="147">
        <v>36</v>
      </c>
      <c r="K11" s="147">
        <v>37</v>
      </c>
      <c r="L11" s="147">
        <v>38</v>
      </c>
      <c r="M11" s="147">
        <v>39</v>
      </c>
      <c r="N11" s="147">
        <v>40</v>
      </c>
      <c r="O11" s="147">
        <v>41</v>
      </c>
      <c r="P11" s="147">
        <v>42</v>
      </c>
      <c r="Q11" s="147">
        <v>43</v>
      </c>
      <c r="R11" s="147">
        <v>44</v>
      </c>
      <c r="S11" s="148">
        <v>45</v>
      </c>
      <c r="T11" s="158">
        <v>91</v>
      </c>
      <c r="U11" s="159">
        <v>92</v>
      </c>
      <c r="V11" s="159">
        <v>93</v>
      </c>
      <c r="W11" s="159">
        <v>94</v>
      </c>
      <c r="X11" s="159">
        <v>95</v>
      </c>
      <c r="Y11" s="159">
        <v>96</v>
      </c>
      <c r="Z11" s="159">
        <v>97</v>
      </c>
      <c r="AA11" s="160">
        <v>98</v>
      </c>
      <c r="AB11" s="159">
        <v>99</v>
      </c>
      <c r="AC11" s="159">
        <v>100</v>
      </c>
      <c r="AD11" s="159">
        <v>101</v>
      </c>
      <c r="AE11" s="159">
        <v>102</v>
      </c>
      <c r="AF11" s="159">
        <v>103</v>
      </c>
      <c r="AG11" s="159">
        <v>104</v>
      </c>
      <c r="AH11" s="161">
        <v>105</v>
      </c>
      <c r="AI11" s="100"/>
      <c r="AJ11" s="100"/>
      <c r="AK11" s="98" t="s">
        <v>13</v>
      </c>
    </row>
    <row r="12" spans="1:37" ht="79.5" customHeight="1" thickBot="1" x14ac:dyDescent="0.35">
      <c r="B12" s="102" t="s">
        <v>25</v>
      </c>
      <c r="C12" s="100"/>
      <c r="D12" s="100"/>
      <c r="E12" s="106">
        <v>60</v>
      </c>
      <c r="F12" s="107">
        <v>59</v>
      </c>
      <c r="G12" s="107">
        <v>58</v>
      </c>
      <c r="H12" s="107">
        <v>57</v>
      </c>
      <c r="I12" s="107">
        <v>56</v>
      </c>
      <c r="J12" s="107">
        <v>55</v>
      </c>
      <c r="K12" s="107">
        <v>54</v>
      </c>
      <c r="L12" s="107">
        <v>53</v>
      </c>
      <c r="M12" s="107">
        <v>52</v>
      </c>
      <c r="N12" s="107">
        <v>51</v>
      </c>
      <c r="O12" s="107">
        <v>50</v>
      </c>
      <c r="P12" s="107">
        <v>49</v>
      </c>
      <c r="Q12" s="107">
        <v>48</v>
      </c>
      <c r="R12" s="107">
        <v>47</v>
      </c>
      <c r="S12" s="149">
        <v>46</v>
      </c>
      <c r="T12" s="162">
        <v>120</v>
      </c>
      <c r="U12" s="163">
        <v>119</v>
      </c>
      <c r="V12" s="163">
        <v>118</v>
      </c>
      <c r="W12" s="163">
        <v>117</v>
      </c>
      <c r="X12" s="163">
        <v>116</v>
      </c>
      <c r="Y12" s="163">
        <v>115</v>
      </c>
      <c r="Z12" s="163">
        <v>114</v>
      </c>
      <c r="AA12" s="163">
        <v>113</v>
      </c>
      <c r="AB12" s="163">
        <v>112</v>
      </c>
      <c r="AC12" s="163">
        <v>111</v>
      </c>
      <c r="AD12" s="163">
        <v>110</v>
      </c>
      <c r="AE12" s="163">
        <v>109</v>
      </c>
      <c r="AF12" s="163">
        <v>108</v>
      </c>
      <c r="AG12" s="163">
        <v>107</v>
      </c>
      <c r="AH12" s="164">
        <v>106</v>
      </c>
      <c r="AI12" s="100"/>
      <c r="AJ12" s="100"/>
    </row>
    <row r="13" spans="1:37" x14ac:dyDescent="0.3"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</row>
    <row r="14" spans="1:37" x14ac:dyDescent="0.3"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</row>
    <row r="18" spans="17:22" x14ac:dyDescent="0.3">
      <c r="Q18" s="156" t="s">
        <v>113</v>
      </c>
      <c r="R18" s="165"/>
      <c r="S18" s="165"/>
      <c r="T18" s="165"/>
      <c r="U18" s="165"/>
      <c r="V18" s="165"/>
    </row>
  </sheetData>
  <pageMargins left="0.7" right="0.7" top="0.75" bottom="0.75" header="0.3" footer="0.3"/>
  <pageSetup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3"/>
  <sheetViews>
    <sheetView workbookViewId="0">
      <selection activeCell="A3" sqref="A3"/>
    </sheetView>
  </sheetViews>
  <sheetFormatPr defaultColWidth="9.109375" defaultRowHeight="13.2" x14ac:dyDescent="0.25"/>
  <cols>
    <col min="1" max="38" width="3.109375" style="95" customWidth="1"/>
    <col min="39" max="40" width="2.6640625" style="95" customWidth="1"/>
    <col min="41" max="41" width="6.33203125" style="95" customWidth="1"/>
    <col min="42" max="50" width="9.109375" style="95"/>
    <col min="51" max="51" width="9.109375" style="95" customWidth="1"/>
    <col min="52" max="16384" width="9.109375" style="95"/>
  </cols>
  <sheetData>
    <row r="1" spans="1:40" ht="15.6" x14ac:dyDescent="0.3">
      <c r="A1" s="187" t="s">
        <v>121</v>
      </c>
      <c r="O1" s="186" t="s">
        <v>120</v>
      </c>
    </row>
    <row r="2" spans="1:40" ht="15.6" x14ac:dyDescent="0.3">
      <c r="A2" s="185" t="s">
        <v>119</v>
      </c>
    </row>
    <row r="5" spans="1:40" x14ac:dyDescent="0.25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  <c r="AA5" s="169"/>
      <c r="AB5" s="169"/>
      <c r="AC5" s="169"/>
      <c r="AD5" s="169"/>
      <c r="AE5" s="169"/>
      <c r="AF5" s="169"/>
      <c r="AG5" s="169"/>
      <c r="AH5" s="169"/>
      <c r="AI5" s="169"/>
      <c r="AJ5" s="169"/>
      <c r="AK5" s="169"/>
      <c r="AL5" s="169"/>
      <c r="AM5" s="169"/>
      <c r="AN5" s="169"/>
    </row>
    <row r="6" spans="1:40" ht="13.8" thickBot="1" x14ac:dyDescent="0.3">
      <c r="A6" s="169"/>
      <c r="B6" s="169"/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69"/>
      <c r="Q6" s="169"/>
      <c r="R6" s="169"/>
      <c r="S6" s="169"/>
      <c r="T6" s="169"/>
      <c r="U6" s="169"/>
      <c r="V6" s="169"/>
      <c r="W6" s="169"/>
      <c r="X6" s="169"/>
      <c r="Y6" s="169"/>
      <c r="Z6" s="169"/>
      <c r="AA6" s="169"/>
      <c r="AB6" s="169"/>
      <c r="AC6" s="169"/>
      <c r="AD6" s="169"/>
      <c r="AE6" s="169"/>
      <c r="AF6" s="169"/>
      <c r="AG6" s="169"/>
      <c r="AH6" s="169"/>
      <c r="AI6" s="169"/>
      <c r="AJ6" s="169"/>
      <c r="AK6" s="169"/>
      <c r="AL6" s="169"/>
      <c r="AM6" s="169"/>
      <c r="AN6" s="169"/>
    </row>
    <row r="7" spans="1:40" ht="102" customHeight="1" x14ac:dyDescent="0.25">
      <c r="A7" s="170" t="s">
        <v>10</v>
      </c>
      <c r="B7" s="170"/>
      <c r="C7" s="184">
        <v>1</v>
      </c>
      <c r="D7" s="183">
        <v>2</v>
      </c>
      <c r="E7" s="183">
        <v>3</v>
      </c>
      <c r="F7" s="183">
        <v>4</v>
      </c>
      <c r="G7" s="183">
        <v>5</v>
      </c>
      <c r="H7" s="183">
        <v>6</v>
      </c>
      <c r="I7" s="183">
        <v>7</v>
      </c>
      <c r="J7" s="183">
        <v>8</v>
      </c>
      <c r="K7" s="183">
        <v>9</v>
      </c>
      <c r="L7" s="183">
        <v>10</v>
      </c>
      <c r="M7" s="183">
        <v>11</v>
      </c>
      <c r="N7" s="183">
        <v>12</v>
      </c>
      <c r="O7" s="183">
        <v>13</v>
      </c>
      <c r="P7" s="183">
        <v>14</v>
      </c>
      <c r="Q7" s="183">
        <v>15</v>
      </c>
      <c r="R7" s="183">
        <v>16</v>
      </c>
      <c r="S7" s="183">
        <v>17</v>
      </c>
      <c r="T7" s="182">
        <v>18</v>
      </c>
      <c r="U7" s="183">
        <v>73</v>
      </c>
      <c r="V7" s="183">
        <v>74</v>
      </c>
      <c r="W7" s="183">
        <v>75</v>
      </c>
      <c r="X7" s="183">
        <v>76</v>
      </c>
      <c r="Y7" s="183">
        <v>77</v>
      </c>
      <c r="Z7" s="183">
        <v>78</v>
      </c>
      <c r="AA7" s="183">
        <v>79</v>
      </c>
      <c r="AB7" s="183">
        <v>80</v>
      </c>
      <c r="AC7" s="183">
        <v>81</v>
      </c>
      <c r="AD7" s="183">
        <v>82</v>
      </c>
      <c r="AE7" s="183">
        <v>83</v>
      </c>
      <c r="AF7" s="183">
        <v>84</v>
      </c>
      <c r="AG7" s="183">
        <v>85</v>
      </c>
      <c r="AH7" s="183">
        <v>86</v>
      </c>
      <c r="AI7" s="183">
        <v>87</v>
      </c>
      <c r="AJ7" s="183">
        <v>88</v>
      </c>
      <c r="AK7" s="183">
        <v>89</v>
      </c>
      <c r="AL7" s="182">
        <v>90</v>
      </c>
      <c r="AM7" s="176" t="s">
        <v>12</v>
      </c>
      <c r="AN7" s="170"/>
    </row>
    <row r="8" spans="1:40" ht="102" customHeight="1" thickBot="1" x14ac:dyDescent="0.3">
      <c r="A8" s="170"/>
      <c r="B8" s="170"/>
      <c r="C8" s="175">
        <v>36</v>
      </c>
      <c r="D8" s="173">
        <v>35</v>
      </c>
      <c r="E8" s="173">
        <v>34</v>
      </c>
      <c r="F8" s="173">
        <v>33</v>
      </c>
      <c r="G8" s="173">
        <v>32</v>
      </c>
      <c r="H8" s="173">
        <v>31</v>
      </c>
      <c r="I8" s="173">
        <v>30</v>
      </c>
      <c r="J8" s="173">
        <v>29</v>
      </c>
      <c r="K8" s="173">
        <v>28</v>
      </c>
      <c r="L8" s="173">
        <v>27</v>
      </c>
      <c r="M8" s="173">
        <v>26</v>
      </c>
      <c r="N8" s="173">
        <v>25</v>
      </c>
      <c r="O8" s="173">
        <v>24</v>
      </c>
      <c r="P8" s="173">
        <v>23</v>
      </c>
      <c r="Q8" s="173">
        <v>22</v>
      </c>
      <c r="R8" s="173">
        <v>21</v>
      </c>
      <c r="S8" s="173">
        <v>20</v>
      </c>
      <c r="T8" s="174">
        <v>19</v>
      </c>
      <c r="U8" s="173">
        <v>108</v>
      </c>
      <c r="V8" s="173">
        <v>107</v>
      </c>
      <c r="W8" s="173">
        <v>106</v>
      </c>
      <c r="X8" s="173">
        <v>105</v>
      </c>
      <c r="Y8" s="173">
        <v>104</v>
      </c>
      <c r="Z8" s="173">
        <v>103</v>
      </c>
      <c r="AA8" s="173">
        <v>102</v>
      </c>
      <c r="AB8" s="173">
        <v>101</v>
      </c>
      <c r="AC8" s="173">
        <v>100</v>
      </c>
      <c r="AD8" s="173">
        <v>99</v>
      </c>
      <c r="AE8" s="173">
        <v>98</v>
      </c>
      <c r="AF8" s="173">
        <v>97</v>
      </c>
      <c r="AG8" s="173">
        <v>96</v>
      </c>
      <c r="AH8" s="173">
        <v>95</v>
      </c>
      <c r="AI8" s="173">
        <v>94</v>
      </c>
      <c r="AJ8" s="173">
        <v>93</v>
      </c>
      <c r="AK8" s="173">
        <v>92</v>
      </c>
      <c r="AL8" s="174">
        <v>91</v>
      </c>
      <c r="AM8" s="170"/>
      <c r="AN8" s="170"/>
    </row>
    <row r="9" spans="1:40" ht="102" customHeight="1" x14ac:dyDescent="0.25">
      <c r="A9" s="170" t="s">
        <v>11</v>
      </c>
      <c r="B9" s="170"/>
      <c r="C9" s="181">
        <v>37</v>
      </c>
      <c r="D9" s="179">
        <v>38</v>
      </c>
      <c r="E9" s="179">
        <v>39</v>
      </c>
      <c r="F9" s="179">
        <v>40</v>
      </c>
      <c r="G9" s="179">
        <v>41</v>
      </c>
      <c r="H9" s="179">
        <v>42</v>
      </c>
      <c r="I9" s="179">
        <v>43</v>
      </c>
      <c r="J9" s="179">
        <v>44</v>
      </c>
      <c r="K9" s="179">
        <v>45</v>
      </c>
      <c r="L9" s="179">
        <v>46</v>
      </c>
      <c r="M9" s="179">
        <v>47</v>
      </c>
      <c r="N9" s="179">
        <v>48</v>
      </c>
      <c r="O9" s="179">
        <v>49</v>
      </c>
      <c r="P9" s="179">
        <v>50</v>
      </c>
      <c r="Q9" s="179">
        <v>51</v>
      </c>
      <c r="R9" s="179">
        <v>52</v>
      </c>
      <c r="S9" s="179">
        <v>53</v>
      </c>
      <c r="T9" s="180">
        <v>54</v>
      </c>
      <c r="U9" s="179">
        <v>109</v>
      </c>
      <c r="V9" s="179">
        <v>110</v>
      </c>
      <c r="W9" s="179">
        <v>111</v>
      </c>
      <c r="X9" s="179">
        <v>112</v>
      </c>
      <c r="Y9" s="179">
        <v>113</v>
      </c>
      <c r="Z9" s="179">
        <v>114</v>
      </c>
      <c r="AA9" s="179">
        <v>115</v>
      </c>
      <c r="AB9" s="179">
        <v>116</v>
      </c>
      <c r="AC9" s="179">
        <v>117</v>
      </c>
      <c r="AD9" s="179">
        <v>118</v>
      </c>
      <c r="AE9" s="178">
        <v>119</v>
      </c>
      <c r="AF9" s="178">
        <v>120</v>
      </c>
      <c r="AG9" s="178">
        <v>121</v>
      </c>
      <c r="AH9" s="178">
        <v>122</v>
      </c>
      <c r="AI9" s="178">
        <v>123</v>
      </c>
      <c r="AJ9" s="178">
        <v>124</v>
      </c>
      <c r="AK9" s="178">
        <v>125</v>
      </c>
      <c r="AL9" s="177">
        <v>126</v>
      </c>
      <c r="AM9" s="176" t="s">
        <v>13</v>
      </c>
      <c r="AN9" s="170"/>
    </row>
    <row r="10" spans="1:40" ht="102" customHeight="1" thickBot="1" x14ac:dyDescent="0.3">
      <c r="A10" s="170"/>
      <c r="B10" s="170"/>
      <c r="C10" s="175">
        <v>72</v>
      </c>
      <c r="D10" s="173">
        <v>71</v>
      </c>
      <c r="E10" s="173">
        <v>70</v>
      </c>
      <c r="F10" s="173">
        <v>69</v>
      </c>
      <c r="G10" s="173">
        <v>68</v>
      </c>
      <c r="H10" s="173">
        <v>67</v>
      </c>
      <c r="I10" s="173">
        <v>66</v>
      </c>
      <c r="J10" s="173">
        <v>65</v>
      </c>
      <c r="K10" s="173">
        <v>64</v>
      </c>
      <c r="L10" s="173">
        <v>63</v>
      </c>
      <c r="M10" s="173">
        <v>62</v>
      </c>
      <c r="N10" s="173">
        <v>61</v>
      </c>
      <c r="O10" s="173">
        <v>60</v>
      </c>
      <c r="P10" s="173">
        <v>59</v>
      </c>
      <c r="Q10" s="173">
        <v>58</v>
      </c>
      <c r="R10" s="173">
        <v>57</v>
      </c>
      <c r="S10" s="173">
        <v>56</v>
      </c>
      <c r="T10" s="174">
        <v>55</v>
      </c>
      <c r="U10" s="173">
        <v>144</v>
      </c>
      <c r="V10" s="173">
        <v>143</v>
      </c>
      <c r="W10" s="173">
        <v>142</v>
      </c>
      <c r="X10" s="173">
        <v>141</v>
      </c>
      <c r="Y10" s="173">
        <v>140</v>
      </c>
      <c r="Z10" s="173">
        <v>139</v>
      </c>
      <c r="AA10" s="173">
        <v>138</v>
      </c>
      <c r="AB10" s="173">
        <v>137</v>
      </c>
      <c r="AC10" s="173">
        <v>136</v>
      </c>
      <c r="AD10" s="173">
        <v>135</v>
      </c>
      <c r="AE10" s="172">
        <v>134</v>
      </c>
      <c r="AF10" s="172">
        <v>133</v>
      </c>
      <c r="AG10" s="172">
        <v>132</v>
      </c>
      <c r="AH10" s="172">
        <v>131</v>
      </c>
      <c r="AI10" s="172">
        <v>130</v>
      </c>
      <c r="AJ10" s="172">
        <v>129</v>
      </c>
      <c r="AK10" s="172">
        <v>128</v>
      </c>
      <c r="AL10" s="171">
        <v>127</v>
      </c>
      <c r="AM10" s="170"/>
      <c r="AN10" s="170"/>
    </row>
    <row r="11" spans="1:40" x14ac:dyDescent="0.25">
      <c r="A11" s="169"/>
      <c r="B11" s="169"/>
      <c r="C11" s="169"/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</row>
    <row r="12" spans="1:40" x14ac:dyDescent="0.25">
      <c r="A12" s="169"/>
      <c r="B12" s="169"/>
      <c r="C12" s="169"/>
      <c r="D12" s="169"/>
      <c r="E12" s="169"/>
      <c r="F12" s="169"/>
      <c r="G12" s="169"/>
      <c r="H12" s="169"/>
      <c r="I12" s="169"/>
      <c r="J12" s="169"/>
      <c r="K12" s="169"/>
      <c r="L12" s="169"/>
      <c r="M12" s="169"/>
      <c r="N12" s="169"/>
      <c r="O12" s="169"/>
      <c r="P12" s="169"/>
      <c r="Q12" s="169"/>
      <c r="R12" s="169"/>
      <c r="S12" s="169"/>
      <c r="T12" s="169"/>
      <c r="U12" s="169"/>
      <c r="V12" s="169"/>
      <c r="W12" s="169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69"/>
      <c r="AI12" s="169"/>
      <c r="AJ12" s="169"/>
      <c r="AK12" s="169"/>
      <c r="AL12" s="169"/>
      <c r="AM12" s="169"/>
      <c r="AN12" s="169"/>
    </row>
    <row r="13" spans="1:40" x14ac:dyDescent="0.25">
      <c r="A13" s="168"/>
      <c r="B13" s="168"/>
      <c r="C13" s="168"/>
      <c r="D13" s="168"/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8"/>
      <c r="P13" s="168"/>
      <c r="Q13" s="168"/>
      <c r="R13" s="168"/>
      <c r="S13" s="168"/>
      <c r="T13" s="168"/>
      <c r="U13" s="168"/>
      <c r="V13" s="168"/>
      <c r="W13" s="168"/>
      <c r="X13" s="168"/>
      <c r="Y13" s="168"/>
      <c r="Z13" s="168"/>
      <c r="AA13" s="168"/>
      <c r="AB13" s="168"/>
      <c r="AC13" s="168"/>
      <c r="AD13" s="168"/>
      <c r="AE13" s="168"/>
      <c r="AF13" s="168"/>
      <c r="AG13" s="168"/>
      <c r="AH13" s="168"/>
      <c r="AI13" s="168"/>
      <c r="AJ13" s="168"/>
      <c r="AK13" s="168"/>
      <c r="AL13" s="168"/>
      <c r="AM13" s="168"/>
      <c r="AN13" s="168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14"/>
  <sheetViews>
    <sheetView zoomScale="80" zoomScaleNormal="80" workbookViewId="0">
      <pane xSplit="2" ySplit="6" topLeftCell="C7" activePane="bottomRight" state="frozen"/>
      <selection activeCell="A4" sqref="A4"/>
      <selection pane="topRight" activeCell="A4" sqref="A4"/>
      <selection pane="bottomLeft" activeCell="A4" sqref="A4"/>
      <selection pane="bottomRight" activeCell="J27" sqref="J27"/>
    </sheetView>
  </sheetViews>
  <sheetFormatPr defaultColWidth="9.109375" defaultRowHeight="15.6" x14ac:dyDescent="0.3"/>
  <cols>
    <col min="1" max="1" width="10" style="7" customWidth="1"/>
    <col min="2" max="2" width="5.5546875" style="1" customWidth="1"/>
    <col min="3" max="55" width="3.5546875" style="1" customWidth="1"/>
    <col min="56" max="56" width="9.109375" style="7"/>
    <col min="57" max="264" width="9.109375" style="1"/>
    <col min="265" max="265" width="4.109375" style="1" customWidth="1"/>
    <col min="266" max="309" width="4" style="1" customWidth="1"/>
    <col min="310" max="311" width="4.33203125" style="1" customWidth="1"/>
    <col min="312" max="520" width="9.109375" style="1"/>
    <col min="521" max="521" width="4.109375" style="1" customWidth="1"/>
    <col min="522" max="565" width="4" style="1" customWidth="1"/>
    <col min="566" max="567" width="4.33203125" style="1" customWidth="1"/>
    <col min="568" max="776" width="9.109375" style="1"/>
    <col min="777" max="777" width="4.109375" style="1" customWidth="1"/>
    <col min="778" max="821" width="4" style="1" customWidth="1"/>
    <col min="822" max="823" width="4.33203125" style="1" customWidth="1"/>
    <col min="824" max="1032" width="9.109375" style="1"/>
    <col min="1033" max="1033" width="4.109375" style="1" customWidth="1"/>
    <col min="1034" max="1077" width="4" style="1" customWidth="1"/>
    <col min="1078" max="1079" width="4.33203125" style="1" customWidth="1"/>
    <col min="1080" max="1288" width="9.109375" style="1"/>
    <col min="1289" max="1289" width="4.109375" style="1" customWidth="1"/>
    <col min="1290" max="1333" width="4" style="1" customWidth="1"/>
    <col min="1334" max="1335" width="4.33203125" style="1" customWidth="1"/>
    <col min="1336" max="1544" width="9.109375" style="1"/>
    <col min="1545" max="1545" width="4.109375" style="1" customWidth="1"/>
    <col min="1546" max="1589" width="4" style="1" customWidth="1"/>
    <col min="1590" max="1591" width="4.33203125" style="1" customWidth="1"/>
    <col min="1592" max="1800" width="9.109375" style="1"/>
    <col min="1801" max="1801" width="4.109375" style="1" customWidth="1"/>
    <col min="1802" max="1845" width="4" style="1" customWidth="1"/>
    <col min="1846" max="1847" width="4.33203125" style="1" customWidth="1"/>
    <col min="1848" max="2056" width="9.109375" style="1"/>
    <col min="2057" max="2057" width="4.109375" style="1" customWidth="1"/>
    <col min="2058" max="2101" width="4" style="1" customWidth="1"/>
    <col min="2102" max="2103" width="4.33203125" style="1" customWidth="1"/>
    <col min="2104" max="2312" width="9.109375" style="1"/>
    <col min="2313" max="2313" width="4.109375" style="1" customWidth="1"/>
    <col min="2314" max="2357" width="4" style="1" customWidth="1"/>
    <col min="2358" max="2359" width="4.33203125" style="1" customWidth="1"/>
    <col min="2360" max="2568" width="9.109375" style="1"/>
    <col min="2569" max="2569" width="4.109375" style="1" customWidth="1"/>
    <col min="2570" max="2613" width="4" style="1" customWidth="1"/>
    <col min="2614" max="2615" width="4.33203125" style="1" customWidth="1"/>
    <col min="2616" max="2824" width="9.109375" style="1"/>
    <col min="2825" max="2825" width="4.109375" style="1" customWidth="1"/>
    <col min="2826" max="2869" width="4" style="1" customWidth="1"/>
    <col min="2870" max="2871" width="4.33203125" style="1" customWidth="1"/>
    <col min="2872" max="3080" width="9.109375" style="1"/>
    <col min="3081" max="3081" width="4.109375" style="1" customWidth="1"/>
    <col min="3082" max="3125" width="4" style="1" customWidth="1"/>
    <col min="3126" max="3127" width="4.33203125" style="1" customWidth="1"/>
    <col min="3128" max="3336" width="9.109375" style="1"/>
    <col min="3337" max="3337" width="4.109375" style="1" customWidth="1"/>
    <col min="3338" max="3381" width="4" style="1" customWidth="1"/>
    <col min="3382" max="3383" width="4.33203125" style="1" customWidth="1"/>
    <col min="3384" max="3592" width="9.109375" style="1"/>
    <col min="3593" max="3593" width="4.109375" style="1" customWidth="1"/>
    <col min="3594" max="3637" width="4" style="1" customWidth="1"/>
    <col min="3638" max="3639" width="4.33203125" style="1" customWidth="1"/>
    <col min="3640" max="3848" width="9.109375" style="1"/>
    <col min="3849" max="3849" width="4.109375" style="1" customWidth="1"/>
    <col min="3850" max="3893" width="4" style="1" customWidth="1"/>
    <col min="3894" max="3895" width="4.33203125" style="1" customWidth="1"/>
    <col min="3896" max="4104" width="9.109375" style="1"/>
    <col min="4105" max="4105" width="4.109375" style="1" customWidth="1"/>
    <col min="4106" max="4149" width="4" style="1" customWidth="1"/>
    <col min="4150" max="4151" width="4.33203125" style="1" customWidth="1"/>
    <col min="4152" max="4360" width="9.109375" style="1"/>
    <col min="4361" max="4361" width="4.109375" style="1" customWidth="1"/>
    <col min="4362" max="4405" width="4" style="1" customWidth="1"/>
    <col min="4406" max="4407" width="4.33203125" style="1" customWidth="1"/>
    <col min="4408" max="4616" width="9.109375" style="1"/>
    <col min="4617" max="4617" width="4.109375" style="1" customWidth="1"/>
    <col min="4618" max="4661" width="4" style="1" customWidth="1"/>
    <col min="4662" max="4663" width="4.33203125" style="1" customWidth="1"/>
    <col min="4664" max="4872" width="9.109375" style="1"/>
    <col min="4873" max="4873" width="4.109375" style="1" customWidth="1"/>
    <col min="4874" max="4917" width="4" style="1" customWidth="1"/>
    <col min="4918" max="4919" width="4.33203125" style="1" customWidth="1"/>
    <col min="4920" max="5128" width="9.109375" style="1"/>
    <col min="5129" max="5129" width="4.109375" style="1" customWidth="1"/>
    <col min="5130" max="5173" width="4" style="1" customWidth="1"/>
    <col min="5174" max="5175" width="4.33203125" style="1" customWidth="1"/>
    <col min="5176" max="5384" width="9.109375" style="1"/>
    <col min="5385" max="5385" width="4.109375" style="1" customWidth="1"/>
    <col min="5386" max="5429" width="4" style="1" customWidth="1"/>
    <col min="5430" max="5431" width="4.33203125" style="1" customWidth="1"/>
    <col min="5432" max="5640" width="9.109375" style="1"/>
    <col min="5641" max="5641" width="4.109375" style="1" customWidth="1"/>
    <col min="5642" max="5685" width="4" style="1" customWidth="1"/>
    <col min="5686" max="5687" width="4.33203125" style="1" customWidth="1"/>
    <col min="5688" max="5896" width="9.109375" style="1"/>
    <col min="5897" max="5897" width="4.109375" style="1" customWidth="1"/>
    <col min="5898" max="5941" width="4" style="1" customWidth="1"/>
    <col min="5942" max="5943" width="4.33203125" style="1" customWidth="1"/>
    <col min="5944" max="6152" width="9.109375" style="1"/>
    <col min="6153" max="6153" width="4.109375" style="1" customWidth="1"/>
    <col min="6154" max="6197" width="4" style="1" customWidth="1"/>
    <col min="6198" max="6199" width="4.33203125" style="1" customWidth="1"/>
    <col min="6200" max="6408" width="9.109375" style="1"/>
    <col min="6409" max="6409" width="4.109375" style="1" customWidth="1"/>
    <col min="6410" max="6453" width="4" style="1" customWidth="1"/>
    <col min="6454" max="6455" width="4.33203125" style="1" customWidth="1"/>
    <col min="6456" max="6664" width="9.109375" style="1"/>
    <col min="6665" max="6665" width="4.109375" style="1" customWidth="1"/>
    <col min="6666" max="6709" width="4" style="1" customWidth="1"/>
    <col min="6710" max="6711" width="4.33203125" style="1" customWidth="1"/>
    <col min="6712" max="6920" width="9.109375" style="1"/>
    <col min="6921" max="6921" width="4.109375" style="1" customWidth="1"/>
    <col min="6922" max="6965" width="4" style="1" customWidth="1"/>
    <col min="6966" max="6967" width="4.33203125" style="1" customWidth="1"/>
    <col min="6968" max="7176" width="9.109375" style="1"/>
    <col min="7177" max="7177" width="4.109375" style="1" customWidth="1"/>
    <col min="7178" max="7221" width="4" style="1" customWidth="1"/>
    <col min="7222" max="7223" width="4.33203125" style="1" customWidth="1"/>
    <col min="7224" max="7432" width="9.109375" style="1"/>
    <col min="7433" max="7433" width="4.109375" style="1" customWidth="1"/>
    <col min="7434" max="7477" width="4" style="1" customWidth="1"/>
    <col min="7478" max="7479" width="4.33203125" style="1" customWidth="1"/>
    <col min="7480" max="7688" width="9.109375" style="1"/>
    <col min="7689" max="7689" width="4.109375" style="1" customWidth="1"/>
    <col min="7690" max="7733" width="4" style="1" customWidth="1"/>
    <col min="7734" max="7735" width="4.33203125" style="1" customWidth="1"/>
    <col min="7736" max="7944" width="9.109375" style="1"/>
    <col min="7945" max="7945" width="4.109375" style="1" customWidth="1"/>
    <col min="7946" max="7989" width="4" style="1" customWidth="1"/>
    <col min="7990" max="7991" width="4.33203125" style="1" customWidth="1"/>
    <col min="7992" max="8200" width="9.109375" style="1"/>
    <col min="8201" max="8201" width="4.109375" style="1" customWidth="1"/>
    <col min="8202" max="8245" width="4" style="1" customWidth="1"/>
    <col min="8246" max="8247" width="4.33203125" style="1" customWidth="1"/>
    <col min="8248" max="8456" width="9.109375" style="1"/>
    <col min="8457" max="8457" width="4.109375" style="1" customWidth="1"/>
    <col min="8458" max="8501" width="4" style="1" customWidth="1"/>
    <col min="8502" max="8503" width="4.33203125" style="1" customWidth="1"/>
    <col min="8504" max="8712" width="9.109375" style="1"/>
    <col min="8713" max="8713" width="4.109375" style="1" customWidth="1"/>
    <col min="8714" max="8757" width="4" style="1" customWidth="1"/>
    <col min="8758" max="8759" width="4.33203125" style="1" customWidth="1"/>
    <col min="8760" max="8968" width="9.109375" style="1"/>
    <col min="8969" max="8969" width="4.109375" style="1" customWidth="1"/>
    <col min="8970" max="9013" width="4" style="1" customWidth="1"/>
    <col min="9014" max="9015" width="4.33203125" style="1" customWidth="1"/>
    <col min="9016" max="9224" width="9.109375" style="1"/>
    <col min="9225" max="9225" width="4.109375" style="1" customWidth="1"/>
    <col min="9226" max="9269" width="4" style="1" customWidth="1"/>
    <col min="9270" max="9271" width="4.33203125" style="1" customWidth="1"/>
    <col min="9272" max="9480" width="9.109375" style="1"/>
    <col min="9481" max="9481" width="4.109375" style="1" customWidth="1"/>
    <col min="9482" max="9525" width="4" style="1" customWidth="1"/>
    <col min="9526" max="9527" width="4.33203125" style="1" customWidth="1"/>
    <col min="9528" max="9736" width="9.109375" style="1"/>
    <col min="9737" max="9737" width="4.109375" style="1" customWidth="1"/>
    <col min="9738" max="9781" width="4" style="1" customWidth="1"/>
    <col min="9782" max="9783" width="4.33203125" style="1" customWidth="1"/>
    <col min="9784" max="9992" width="9.109375" style="1"/>
    <col min="9993" max="9993" width="4.109375" style="1" customWidth="1"/>
    <col min="9994" max="10037" width="4" style="1" customWidth="1"/>
    <col min="10038" max="10039" width="4.33203125" style="1" customWidth="1"/>
    <col min="10040" max="10248" width="9.109375" style="1"/>
    <col min="10249" max="10249" width="4.109375" style="1" customWidth="1"/>
    <col min="10250" max="10293" width="4" style="1" customWidth="1"/>
    <col min="10294" max="10295" width="4.33203125" style="1" customWidth="1"/>
    <col min="10296" max="10504" width="9.109375" style="1"/>
    <col min="10505" max="10505" width="4.109375" style="1" customWidth="1"/>
    <col min="10506" max="10549" width="4" style="1" customWidth="1"/>
    <col min="10550" max="10551" width="4.33203125" style="1" customWidth="1"/>
    <col min="10552" max="10760" width="9.109375" style="1"/>
    <col min="10761" max="10761" width="4.109375" style="1" customWidth="1"/>
    <col min="10762" max="10805" width="4" style="1" customWidth="1"/>
    <col min="10806" max="10807" width="4.33203125" style="1" customWidth="1"/>
    <col min="10808" max="11016" width="9.109375" style="1"/>
    <col min="11017" max="11017" width="4.109375" style="1" customWidth="1"/>
    <col min="11018" max="11061" width="4" style="1" customWidth="1"/>
    <col min="11062" max="11063" width="4.33203125" style="1" customWidth="1"/>
    <col min="11064" max="11272" width="9.109375" style="1"/>
    <col min="11273" max="11273" width="4.109375" style="1" customWidth="1"/>
    <col min="11274" max="11317" width="4" style="1" customWidth="1"/>
    <col min="11318" max="11319" width="4.33203125" style="1" customWidth="1"/>
    <col min="11320" max="11528" width="9.109375" style="1"/>
    <col min="11529" max="11529" width="4.109375" style="1" customWidth="1"/>
    <col min="11530" max="11573" width="4" style="1" customWidth="1"/>
    <col min="11574" max="11575" width="4.33203125" style="1" customWidth="1"/>
    <col min="11576" max="11784" width="9.109375" style="1"/>
    <col min="11785" max="11785" width="4.109375" style="1" customWidth="1"/>
    <col min="11786" max="11829" width="4" style="1" customWidth="1"/>
    <col min="11830" max="11831" width="4.33203125" style="1" customWidth="1"/>
    <col min="11832" max="12040" width="9.109375" style="1"/>
    <col min="12041" max="12041" width="4.109375" style="1" customWidth="1"/>
    <col min="12042" max="12085" width="4" style="1" customWidth="1"/>
    <col min="12086" max="12087" width="4.33203125" style="1" customWidth="1"/>
    <col min="12088" max="12296" width="9.109375" style="1"/>
    <col min="12297" max="12297" width="4.109375" style="1" customWidth="1"/>
    <col min="12298" max="12341" width="4" style="1" customWidth="1"/>
    <col min="12342" max="12343" width="4.33203125" style="1" customWidth="1"/>
    <col min="12344" max="12552" width="9.109375" style="1"/>
    <col min="12553" max="12553" width="4.109375" style="1" customWidth="1"/>
    <col min="12554" max="12597" width="4" style="1" customWidth="1"/>
    <col min="12598" max="12599" width="4.33203125" style="1" customWidth="1"/>
    <col min="12600" max="12808" width="9.109375" style="1"/>
    <col min="12809" max="12809" width="4.109375" style="1" customWidth="1"/>
    <col min="12810" max="12853" width="4" style="1" customWidth="1"/>
    <col min="12854" max="12855" width="4.33203125" style="1" customWidth="1"/>
    <col min="12856" max="13064" width="9.109375" style="1"/>
    <col min="13065" max="13065" width="4.109375" style="1" customWidth="1"/>
    <col min="13066" max="13109" width="4" style="1" customWidth="1"/>
    <col min="13110" max="13111" width="4.33203125" style="1" customWidth="1"/>
    <col min="13112" max="13320" width="9.109375" style="1"/>
    <col min="13321" max="13321" width="4.109375" style="1" customWidth="1"/>
    <col min="13322" max="13365" width="4" style="1" customWidth="1"/>
    <col min="13366" max="13367" width="4.33203125" style="1" customWidth="1"/>
    <col min="13368" max="13576" width="9.109375" style="1"/>
    <col min="13577" max="13577" width="4.109375" style="1" customWidth="1"/>
    <col min="13578" max="13621" width="4" style="1" customWidth="1"/>
    <col min="13622" max="13623" width="4.33203125" style="1" customWidth="1"/>
    <col min="13624" max="13832" width="9.109375" style="1"/>
    <col min="13833" max="13833" width="4.109375" style="1" customWidth="1"/>
    <col min="13834" max="13877" width="4" style="1" customWidth="1"/>
    <col min="13878" max="13879" width="4.33203125" style="1" customWidth="1"/>
    <col min="13880" max="14088" width="9.109375" style="1"/>
    <col min="14089" max="14089" width="4.109375" style="1" customWidth="1"/>
    <col min="14090" max="14133" width="4" style="1" customWidth="1"/>
    <col min="14134" max="14135" width="4.33203125" style="1" customWidth="1"/>
    <col min="14136" max="14344" width="9.109375" style="1"/>
    <col min="14345" max="14345" width="4.109375" style="1" customWidth="1"/>
    <col min="14346" max="14389" width="4" style="1" customWidth="1"/>
    <col min="14390" max="14391" width="4.33203125" style="1" customWidth="1"/>
    <col min="14392" max="14600" width="9.109375" style="1"/>
    <col min="14601" max="14601" width="4.109375" style="1" customWidth="1"/>
    <col min="14602" max="14645" width="4" style="1" customWidth="1"/>
    <col min="14646" max="14647" width="4.33203125" style="1" customWidth="1"/>
    <col min="14648" max="14856" width="9.109375" style="1"/>
    <col min="14857" max="14857" width="4.109375" style="1" customWidth="1"/>
    <col min="14858" max="14901" width="4" style="1" customWidth="1"/>
    <col min="14902" max="14903" width="4.33203125" style="1" customWidth="1"/>
    <col min="14904" max="15112" width="9.109375" style="1"/>
    <col min="15113" max="15113" width="4.109375" style="1" customWidth="1"/>
    <col min="15114" max="15157" width="4" style="1" customWidth="1"/>
    <col min="15158" max="15159" width="4.33203125" style="1" customWidth="1"/>
    <col min="15160" max="15368" width="9.109375" style="1"/>
    <col min="15369" max="15369" width="4.109375" style="1" customWidth="1"/>
    <col min="15370" max="15413" width="4" style="1" customWidth="1"/>
    <col min="15414" max="15415" width="4.33203125" style="1" customWidth="1"/>
    <col min="15416" max="15624" width="9.109375" style="1"/>
    <col min="15625" max="15625" width="4.109375" style="1" customWidth="1"/>
    <col min="15626" max="15669" width="4" style="1" customWidth="1"/>
    <col min="15670" max="15671" width="4.33203125" style="1" customWidth="1"/>
    <col min="15672" max="15880" width="9.109375" style="1"/>
    <col min="15881" max="15881" width="4.109375" style="1" customWidth="1"/>
    <col min="15882" max="15925" width="4" style="1" customWidth="1"/>
    <col min="15926" max="15927" width="4.33203125" style="1" customWidth="1"/>
    <col min="15928" max="16136" width="9.109375" style="1"/>
    <col min="16137" max="16137" width="4.109375" style="1" customWidth="1"/>
    <col min="16138" max="16181" width="4" style="1" customWidth="1"/>
    <col min="16182" max="16183" width="4.33203125" style="1" customWidth="1"/>
    <col min="16184" max="16384" width="9.109375" style="1"/>
  </cols>
  <sheetData>
    <row r="1" spans="1:56" x14ac:dyDescent="0.3">
      <c r="A1" s="71" t="s">
        <v>50</v>
      </c>
      <c r="Q1" s="5" t="s">
        <v>3</v>
      </c>
      <c r="W1" s="6"/>
    </row>
    <row r="2" spans="1:56" x14ac:dyDescent="0.3">
      <c r="A2" s="6" t="s">
        <v>51</v>
      </c>
      <c r="B2" s="6"/>
      <c r="W2" s="6"/>
    </row>
    <row r="3" spans="1:56" x14ac:dyDescent="0.3">
      <c r="A3" s="6" t="s">
        <v>52</v>
      </c>
      <c r="B3" s="6" t="s">
        <v>20</v>
      </c>
      <c r="W3" s="6"/>
    </row>
    <row r="4" spans="1:56" x14ac:dyDescent="0.3">
      <c r="A4" s="6" t="s">
        <v>53</v>
      </c>
    </row>
    <row r="5" spans="1:56" x14ac:dyDescent="0.3">
      <c r="A5" s="6"/>
    </row>
    <row r="6" spans="1:56" x14ac:dyDescent="0.3">
      <c r="D6" s="8" t="s">
        <v>9</v>
      </c>
      <c r="E6" s="1">
        <v>1</v>
      </c>
      <c r="F6" s="1">
        <v>2</v>
      </c>
      <c r="G6" s="1">
        <v>3</v>
      </c>
      <c r="H6" s="1">
        <v>4</v>
      </c>
      <c r="I6" s="1">
        <v>5</v>
      </c>
      <c r="J6" s="1">
        <v>6</v>
      </c>
      <c r="K6" s="1">
        <v>7</v>
      </c>
      <c r="L6" s="1">
        <v>8</v>
      </c>
      <c r="M6" s="1">
        <v>9</v>
      </c>
      <c r="N6" s="1">
        <v>10</v>
      </c>
      <c r="O6" s="1">
        <v>11</v>
      </c>
      <c r="P6" s="1">
        <v>12</v>
      </c>
      <c r="Q6" s="1">
        <v>13</v>
      </c>
      <c r="R6" s="1">
        <v>14</v>
      </c>
      <c r="S6" s="1">
        <v>15</v>
      </c>
      <c r="T6" s="1">
        <v>16</v>
      </c>
      <c r="U6" s="1">
        <v>17</v>
      </c>
      <c r="V6" s="1">
        <v>18</v>
      </c>
      <c r="W6" s="1">
        <v>19</v>
      </c>
      <c r="X6" s="1">
        <v>20</v>
      </c>
      <c r="Y6" s="1">
        <v>21</v>
      </c>
      <c r="Z6" s="1">
        <v>22</v>
      </c>
      <c r="AA6" s="1">
        <v>23</v>
      </c>
      <c r="AB6" s="1">
        <v>24</v>
      </c>
      <c r="AC6" s="1">
        <v>25</v>
      </c>
      <c r="AD6" s="1">
        <v>26</v>
      </c>
      <c r="AE6" s="1">
        <v>27</v>
      </c>
      <c r="AF6" s="1">
        <v>28</v>
      </c>
      <c r="AG6" s="1">
        <v>29</v>
      </c>
      <c r="AH6" s="1">
        <v>30</v>
      </c>
      <c r="AI6" s="1">
        <v>31</v>
      </c>
      <c r="AJ6" s="1">
        <v>32</v>
      </c>
      <c r="AK6" s="1">
        <v>33</v>
      </c>
      <c r="AL6" s="1">
        <v>34</v>
      </c>
      <c r="AM6" s="1">
        <v>35</v>
      </c>
      <c r="AN6" s="1">
        <v>36</v>
      </c>
      <c r="AO6" s="1">
        <v>37</v>
      </c>
      <c r="AP6" s="1">
        <v>38</v>
      </c>
      <c r="AQ6" s="1">
        <v>39</v>
      </c>
      <c r="AR6" s="1">
        <v>40</v>
      </c>
      <c r="AS6" s="1">
        <v>41</v>
      </c>
      <c r="AT6" s="1">
        <v>42</v>
      </c>
      <c r="AU6" s="1">
        <v>43</v>
      </c>
      <c r="AV6" s="1">
        <v>44</v>
      </c>
      <c r="AW6" s="1">
        <v>45</v>
      </c>
      <c r="AX6" s="1">
        <v>46</v>
      </c>
      <c r="AY6" s="1">
        <v>47</v>
      </c>
      <c r="AZ6" s="1">
        <v>48</v>
      </c>
      <c r="BA6" s="1">
        <v>49</v>
      </c>
    </row>
    <row r="7" spans="1:56" x14ac:dyDescent="0.3">
      <c r="C7" s="72" t="s">
        <v>0</v>
      </c>
      <c r="D7" s="72" t="s">
        <v>0</v>
      </c>
      <c r="E7" s="72" t="s">
        <v>0</v>
      </c>
      <c r="F7" s="72" t="s">
        <v>0</v>
      </c>
      <c r="G7" s="72" t="s">
        <v>0</v>
      </c>
      <c r="H7" s="72" t="s">
        <v>0</v>
      </c>
      <c r="I7" s="72" t="s">
        <v>0</v>
      </c>
      <c r="J7" s="72" t="s">
        <v>0</v>
      </c>
      <c r="K7" s="72" t="s">
        <v>0</v>
      </c>
      <c r="L7" s="72" t="s">
        <v>0</v>
      </c>
      <c r="M7" s="72" t="s">
        <v>0</v>
      </c>
      <c r="N7" s="72" t="s">
        <v>0</v>
      </c>
      <c r="O7" s="72" t="s">
        <v>0</v>
      </c>
      <c r="P7" s="72" t="s">
        <v>0</v>
      </c>
      <c r="Q7" s="72" t="s">
        <v>0</v>
      </c>
      <c r="R7" s="72" t="s">
        <v>0</v>
      </c>
      <c r="S7" s="72" t="s">
        <v>0</v>
      </c>
      <c r="T7" s="72" t="s">
        <v>0</v>
      </c>
      <c r="U7" s="72" t="s">
        <v>0</v>
      </c>
      <c r="V7" s="72" t="s">
        <v>0</v>
      </c>
      <c r="W7" s="72" t="s">
        <v>0</v>
      </c>
      <c r="X7" s="72" t="s">
        <v>0</v>
      </c>
      <c r="Y7" s="72" t="s">
        <v>0</v>
      </c>
      <c r="Z7" s="72" t="s">
        <v>0</v>
      </c>
      <c r="AA7" s="72" t="s">
        <v>0</v>
      </c>
      <c r="AB7" s="72" t="s">
        <v>0</v>
      </c>
      <c r="AC7" s="72" t="s">
        <v>0</v>
      </c>
      <c r="AD7" s="72" t="s">
        <v>0</v>
      </c>
      <c r="AE7" s="72" t="s">
        <v>0</v>
      </c>
      <c r="AF7" s="72" t="s">
        <v>0</v>
      </c>
      <c r="AG7" s="72" t="s">
        <v>0</v>
      </c>
      <c r="AH7" s="72" t="s">
        <v>0</v>
      </c>
      <c r="AI7" s="72" t="s">
        <v>0</v>
      </c>
      <c r="AJ7" s="72" t="s">
        <v>0</v>
      </c>
      <c r="AK7" s="72" t="s">
        <v>0</v>
      </c>
      <c r="AL7" s="72" t="s">
        <v>0</v>
      </c>
      <c r="AM7" s="72" t="s">
        <v>0</v>
      </c>
      <c r="AN7" s="72" t="s">
        <v>0</v>
      </c>
      <c r="AO7" s="72" t="s">
        <v>0</v>
      </c>
      <c r="AP7" s="72" t="s">
        <v>0</v>
      </c>
      <c r="AQ7" s="72" t="s">
        <v>0</v>
      </c>
      <c r="AR7" s="72" t="s">
        <v>0</v>
      </c>
      <c r="AS7" s="72" t="s">
        <v>0</v>
      </c>
      <c r="AT7" s="72" t="s">
        <v>0</v>
      </c>
      <c r="AU7" s="72" t="s">
        <v>0</v>
      </c>
      <c r="AV7" s="72" t="s">
        <v>0</v>
      </c>
      <c r="AW7" s="72" t="s">
        <v>0</v>
      </c>
      <c r="AX7" s="72" t="s">
        <v>0</v>
      </c>
      <c r="AY7" s="72" t="s">
        <v>0</v>
      </c>
      <c r="AZ7" s="72" t="s">
        <v>0</v>
      </c>
      <c r="BA7" s="72" t="s">
        <v>0</v>
      </c>
      <c r="BB7" s="72" t="s">
        <v>0</v>
      </c>
      <c r="BC7" s="72" t="s">
        <v>0</v>
      </c>
    </row>
    <row r="8" spans="1:56" ht="16.2" thickBot="1" x14ac:dyDescent="0.35">
      <c r="B8" s="1" t="s">
        <v>1</v>
      </c>
      <c r="C8" s="72" t="s">
        <v>0</v>
      </c>
      <c r="D8" s="72" t="s">
        <v>0</v>
      </c>
      <c r="E8" s="72" t="s">
        <v>0</v>
      </c>
      <c r="F8" s="72" t="s">
        <v>0</v>
      </c>
      <c r="G8" s="72" t="s">
        <v>0</v>
      </c>
      <c r="H8" s="72" t="s">
        <v>0</v>
      </c>
      <c r="I8" s="72" t="s">
        <v>0</v>
      </c>
      <c r="J8" s="72" t="s">
        <v>0</v>
      </c>
      <c r="K8" s="72" t="s">
        <v>0</v>
      </c>
      <c r="L8" s="72" t="s">
        <v>0</v>
      </c>
      <c r="M8" s="72" t="s">
        <v>0</v>
      </c>
      <c r="N8" s="72" t="s">
        <v>0</v>
      </c>
      <c r="O8" s="72" t="s">
        <v>0</v>
      </c>
      <c r="P8" s="72" t="s">
        <v>0</v>
      </c>
      <c r="Q8" s="72" t="s">
        <v>0</v>
      </c>
      <c r="R8" s="72" t="s">
        <v>0</v>
      </c>
      <c r="S8" s="72" t="s">
        <v>0</v>
      </c>
      <c r="T8" s="72" t="s">
        <v>0</v>
      </c>
      <c r="U8" s="72" t="s">
        <v>0</v>
      </c>
      <c r="V8" s="72" t="s">
        <v>0</v>
      </c>
      <c r="W8" s="72" t="s">
        <v>0</v>
      </c>
      <c r="X8" s="72" t="s">
        <v>0</v>
      </c>
      <c r="Y8" s="72" t="s">
        <v>0</v>
      </c>
      <c r="Z8" s="72" t="s">
        <v>0</v>
      </c>
      <c r="AA8" s="72" t="s">
        <v>0</v>
      </c>
      <c r="AB8" s="72" t="s">
        <v>0</v>
      </c>
      <c r="AC8" s="72" t="s">
        <v>0</v>
      </c>
      <c r="AD8" s="72" t="s">
        <v>0</v>
      </c>
      <c r="AE8" s="72" t="s">
        <v>0</v>
      </c>
      <c r="AF8" s="72" t="s">
        <v>0</v>
      </c>
      <c r="AG8" s="72" t="s">
        <v>0</v>
      </c>
      <c r="AH8" s="72" t="s">
        <v>0</v>
      </c>
      <c r="AI8" s="72" t="s">
        <v>0</v>
      </c>
      <c r="AJ8" s="72" t="s">
        <v>0</v>
      </c>
      <c r="AK8" s="72" t="s">
        <v>0</v>
      </c>
      <c r="AL8" s="72" t="s">
        <v>0</v>
      </c>
      <c r="AM8" s="72" t="s">
        <v>0</v>
      </c>
      <c r="AN8" s="72" t="s">
        <v>0</v>
      </c>
      <c r="AO8" s="72" t="s">
        <v>0</v>
      </c>
      <c r="AP8" s="72" t="s">
        <v>0</v>
      </c>
      <c r="AQ8" s="72" t="s">
        <v>0</v>
      </c>
      <c r="AR8" s="72" t="s">
        <v>0</v>
      </c>
      <c r="AS8" s="72" t="s">
        <v>0</v>
      </c>
      <c r="AT8" s="72" t="s">
        <v>0</v>
      </c>
      <c r="AU8" s="72" t="s">
        <v>0</v>
      </c>
      <c r="AV8" s="72" t="s">
        <v>0</v>
      </c>
      <c r="AW8" s="72" t="s">
        <v>0</v>
      </c>
      <c r="AX8" s="72" t="s">
        <v>0</v>
      </c>
      <c r="AY8" s="72" t="s">
        <v>0</v>
      </c>
      <c r="AZ8" s="72" t="s">
        <v>0</v>
      </c>
      <c r="BA8" s="72" t="s">
        <v>0</v>
      </c>
      <c r="BB8" s="72" t="s">
        <v>0</v>
      </c>
      <c r="BC8" s="72" t="s">
        <v>0</v>
      </c>
    </row>
    <row r="9" spans="1:56" ht="79.5" customHeight="1" thickBot="1" x14ac:dyDescent="0.3">
      <c r="A9" s="73" t="s">
        <v>10</v>
      </c>
      <c r="B9" s="74" t="s">
        <v>22</v>
      </c>
      <c r="C9" s="75" t="s">
        <v>54</v>
      </c>
      <c r="D9" s="75" t="s">
        <v>54</v>
      </c>
      <c r="E9" s="76">
        <v>1</v>
      </c>
      <c r="F9" s="77">
        <v>2</v>
      </c>
      <c r="G9" s="77">
        <v>3</v>
      </c>
      <c r="H9" s="77">
        <v>4</v>
      </c>
      <c r="I9" s="78">
        <v>5</v>
      </c>
      <c r="J9" s="78">
        <v>6</v>
      </c>
      <c r="K9" s="78">
        <v>7</v>
      </c>
      <c r="L9" s="78">
        <v>8</v>
      </c>
      <c r="M9" s="78">
        <v>9</v>
      </c>
      <c r="N9" s="78">
        <v>10</v>
      </c>
      <c r="O9" s="78">
        <v>11</v>
      </c>
      <c r="P9" s="78">
        <v>12</v>
      </c>
      <c r="Q9" s="78">
        <v>13</v>
      </c>
      <c r="R9" s="78">
        <v>14</v>
      </c>
      <c r="S9" s="78">
        <v>15</v>
      </c>
      <c r="T9" s="78">
        <v>16</v>
      </c>
      <c r="U9" s="78">
        <v>17</v>
      </c>
      <c r="V9" s="78">
        <v>18</v>
      </c>
      <c r="W9" s="78">
        <v>19</v>
      </c>
      <c r="X9" s="78">
        <v>20</v>
      </c>
      <c r="Y9" s="78">
        <v>21</v>
      </c>
      <c r="Z9" s="78">
        <v>22</v>
      </c>
      <c r="AA9" s="78">
        <v>23</v>
      </c>
      <c r="AB9" s="78">
        <v>24</v>
      </c>
      <c r="AC9" s="78">
        <v>25</v>
      </c>
      <c r="AD9" s="78">
        <v>26</v>
      </c>
      <c r="AE9" s="78">
        <v>27</v>
      </c>
      <c r="AF9" s="78">
        <v>28</v>
      </c>
      <c r="AG9" s="78">
        <v>29</v>
      </c>
      <c r="AH9" s="78">
        <v>30</v>
      </c>
      <c r="AI9" s="78">
        <v>31</v>
      </c>
      <c r="AJ9" s="78">
        <v>32</v>
      </c>
      <c r="AK9" s="78">
        <v>33</v>
      </c>
      <c r="AL9" s="78">
        <v>34</v>
      </c>
      <c r="AM9" s="78">
        <v>35</v>
      </c>
      <c r="AN9" s="78">
        <v>36</v>
      </c>
      <c r="AO9" s="78">
        <v>37</v>
      </c>
      <c r="AP9" s="78">
        <v>38</v>
      </c>
      <c r="AQ9" s="78">
        <v>39</v>
      </c>
      <c r="AR9" s="78">
        <v>40</v>
      </c>
      <c r="AS9" s="78">
        <v>41</v>
      </c>
      <c r="AT9" s="78">
        <v>42</v>
      </c>
      <c r="AU9" s="78">
        <v>43</v>
      </c>
      <c r="AV9" s="78">
        <v>44</v>
      </c>
      <c r="AW9" s="78">
        <v>45</v>
      </c>
      <c r="AX9" s="78">
        <v>46</v>
      </c>
      <c r="AY9" s="78">
        <v>47</v>
      </c>
      <c r="AZ9" s="78">
        <v>48</v>
      </c>
      <c r="BA9" s="79">
        <v>49</v>
      </c>
      <c r="BB9" s="80" t="s">
        <v>54</v>
      </c>
      <c r="BC9" s="80" t="s">
        <v>54</v>
      </c>
      <c r="BD9" s="73" t="s">
        <v>10</v>
      </c>
    </row>
    <row r="10" spans="1:56" ht="79.5" customHeight="1" thickBot="1" x14ac:dyDescent="0.3">
      <c r="A10" s="73" t="s">
        <v>11</v>
      </c>
      <c r="B10" s="74" t="s">
        <v>23</v>
      </c>
      <c r="C10" s="80" t="s">
        <v>54</v>
      </c>
      <c r="D10" s="80" t="s">
        <v>54</v>
      </c>
      <c r="E10" s="76">
        <v>98</v>
      </c>
      <c r="F10" s="77">
        <v>97</v>
      </c>
      <c r="G10" s="77">
        <v>96</v>
      </c>
      <c r="H10" s="77">
        <v>95</v>
      </c>
      <c r="I10" s="78">
        <v>94</v>
      </c>
      <c r="J10" s="78">
        <v>93</v>
      </c>
      <c r="K10" s="78">
        <v>92</v>
      </c>
      <c r="L10" s="78">
        <v>91</v>
      </c>
      <c r="M10" s="78">
        <v>90</v>
      </c>
      <c r="N10" s="78">
        <v>89</v>
      </c>
      <c r="O10" s="78">
        <v>88</v>
      </c>
      <c r="P10" s="78">
        <v>87</v>
      </c>
      <c r="Q10" s="78">
        <v>86</v>
      </c>
      <c r="R10" s="78">
        <v>85</v>
      </c>
      <c r="S10" s="78">
        <v>84</v>
      </c>
      <c r="T10" s="78">
        <v>83</v>
      </c>
      <c r="U10" s="78">
        <v>82</v>
      </c>
      <c r="V10" s="78">
        <v>81</v>
      </c>
      <c r="W10" s="78">
        <v>80</v>
      </c>
      <c r="X10" s="78">
        <v>79</v>
      </c>
      <c r="Y10" s="78">
        <v>78</v>
      </c>
      <c r="Z10" s="78">
        <v>77</v>
      </c>
      <c r="AA10" s="78">
        <v>76</v>
      </c>
      <c r="AB10" s="78">
        <v>75</v>
      </c>
      <c r="AC10" s="78">
        <v>74</v>
      </c>
      <c r="AD10" s="78">
        <v>73</v>
      </c>
      <c r="AE10" s="78">
        <v>72</v>
      </c>
      <c r="AF10" s="78">
        <v>71</v>
      </c>
      <c r="AG10" s="78">
        <v>70</v>
      </c>
      <c r="AH10" s="78">
        <v>69</v>
      </c>
      <c r="AI10" s="78">
        <v>68</v>
      </c>
      <c r="AJ10" s="78">
        <v>67</v>
      </c>
      <c r="AK10" s="78">
        <v>66</v>
      </c>
      <c r="AL10" s="78">
        <v>65</v>
      </c>
      <c r="AM10" s="78">
        <v>64</v>
      </c>
      <c r="AN10" s="78">
        <v>63</v>
      </c>
      <c r="AO10" s="78">
        <v>62</v>
      </c>
      <c r="AP10" s="78">
        <v>61</v>
      </c>
      <c r="AQ10" s="78">
        <v>60</v>
      </c>
      <c r="AR10" s="78">
        <v>59</v>
      </c>
      <c r="AS10" s="78">
        <v>58</v>
      </c>
      <c r="AT10" s="78">
        <v>57</v>
      </c>
      <c r="AU10" s="78">
        <v>56</v>
      </c>
      <c r="AV10" s="78">
        <v>55</v>
      </c>
      <c r="AW10" s="78">
        <v>54</v>
      </c>
      <c r="AX10" s="78">
        <v>53</v>
      </c>
      <c r="AY10" s="78">
        <v>52</v>
      </c>
      <c r="AZ10" s="78">
        <v>51</v>
      </c>
      <c r="BA10" s="79">
        <v>50</v>
      </c>
      <c r="BB10" s="80" t="s">
        <v>54</v>
      </c>
      <c r="BC10" s="80" t="s">
        <v>54</v>
      </c>
      <c r="BD10" s="73" t="s">
        <v>11</v>
      </c>
    </row>
    <row r="11" spans="1:56" ht="79.5" customHeight="1" thickBot="1" x14ac:dyDescent="0.3">
      <c r="A11" s="73" t="s">
        <v>12</v>
      </c>
      <c r="B11" s="74" t="s">
        <v>24</v>
      </c>
      <c r="C11" s="80" t="s">
        <v>54</v>
      </c>
      <c r="D11" s="80" t="s">
        <v>54</v>
      </c>
      <c r="E11" s="76">
        <v>99</v>
      </c>
      <c r="F11" s="77">
        <v>100</v>
      </c>
      <c r="G11" s="77">
        <v>101</v>
      </c>
      <c r="H11" s="77">
        <v>102</v>
      </c>
      <c r="I11" s="78">
        <v>103</v>
      </c>
      <c r="J11" s="78">
        <v>104</v>
      </c>
      <c r="K11" s="78">
        <v>105</v>
      </c>
      <c r="L11" s="78">
        <v>106</v>
      </c>
      <c r="M11" s="78">
        <v>107</v>
      </c>
      <c r="N11" s="78">
        <v>108</v>
      </c>
      <c r="O11" s="78">
        <v>109</v>
      </c>
      <c r="P11" s="78">
        <v>110</v>
      </c>
      <c r="Q11" s="78">
        <v>111</v>
      </c>
      <c r="R11" s="78">
        <v>112</v>
      </c>
      <c r="S11" s="78">
        <v>113</v>
      </c>
      <c r="T11" s="78">
        <v>114</v>
      </c>
      <c r="U11" s="78">
        <v>115</v>
      </c>
      <c r="V11" s="78">
        <v>116</v>
      </c>
      <c r="W11" s="78">
        <v>117</v>
      </c>
      <c r="X11" s="78">
        <v>118</v>
      </c>
      <c r="Y11" s="78">
        <v>119</v>
      </c>
      <c r="Z11" s="78">
        <v>120</v>
      </c>
      <c r="AA11" s="78">
        <v>121</v>
      </c>
      <c r="AB11" s="78">
        <v>122</v>
      </c>
      <c r="AC11" s="78">
        <v>123</v>
      </c>
      <c r="AD11" s="78">
        <v>124</v>
      </c>
      <c r="AE11" s="78">
        <v>125</v>
      </c>
      <c r="AF11" s="78">
        <v>126</v>
      </c>
      <c r="AG11" s="78">
        <v>127</v>
      </c>
      <c r="AH11" s="78">
        <v>128</v>
      </c>
      <c r="AI11" s="78">
        <v>129</v>
      </c>
      <c r="AJ11" s="78">
        <v>130</v>
      </c>
      <c r="AK11" s="78">
        <v>131</v>
      </c>
      <c r="AL11" s="78">
        <v>132</v>
      </c>
      <c r="AM11" s="78">
        <v>133</v>
      </c>
      <c r="AN11" s="78">
        <v>134</v>
      </c>
      <c r="AO11" s="78">
        <v>135</v>
      </c>
      <c r="AP11" s="78">
        <v>136</v>
      </c>
      <c r="AQ11" s="78">
        <v>137</v>
      </c>
      <c r="AR11" s="78">
        <v>138</v>
      </c>
      <c r="AS11" s="78">
        <v>139</v>
      </c>
      <c r="AT11" s="78">
        <v>140</v>
      </c>
      <c r="AU11" s="78">
        <v>141</v>
      </c>
      <c r="AV11" s="78">
        <v>142</v>
      </c>
      <c r="AW11" s="78">
        <v>143</v>
      </c>
      <c r="AX11" s="78">
        <v>144</v>
      </c>
      <c r="AY11" s="78">
        <v>145</v>
      </c>
      <c r="AZ11" s="78">
        <v>146</v>
      </c>
      <c r="BA11" s="79">
        <v>147</v>
      </c>
      <c r="BB11" s="80" t="s">
        <v>54</v>
      </c>
      <c r="BC11" s="80" t="s">
        <v>54</v>
      </c>
      <c r="BD11" s="73" t="s">
        <v>12</v>
      </c>
    </row>
    <row r="12" spans="1:56" ht="79.5" customHeight="1" thickBot="1" x14ac:dyDescent="0.3">
      <c r="A12" s="73" t="s">
        <v>13</v>
      </c>
      <c r="B12" s="74" t="s">
        <v>25</v>
      </c>
      <c r="C12" s="80" t="s">
        <v>54</v>
      </c>
      <c r="D12" s="80" t="s">
        <v>54</v>
      </c>
      <c r="E12" s="76">
        <v>196</v>
      </c>
      <c r="F12" s="77">
        <v>195</v>
      </c>
      <c r="G12" s="77">
        <v>194</v>
      </c>
      <c r="H12" s="77">
        <v>193</v>
      </c>
      <c r="I12" s="78">
        <v>192</v>
      </c>
      <c r="J12" s="78">
        <v>191</v>
      </c>
      <c r="K12" s="78">
        <v>190</v>
      </c>
      <c r="L12" s="78">
        <v>189</v>
      </c>
      <c r="M12" s="78">
        <v>188</v>
      </c>
      <c r="N12" s="78">
        <v>187</v>
      </c>
      <c r="O12" s="78">
        <v>186</v>
      </c>
      <c r="P12" s="78">
        <v>185</v>
      </c>
      <c r="Q12" s="78">
        <v>184</v>
      </c>
      <c r="R12" s="78">
        <v>183</v>
      </c>
      <c r="S12" s="78">
        <v>182</v>
      </c>
      <c r="T12" s="78">
        <v>181</v>
      </c>
      <c r="U12" s="78">
        <v>180</v>
      </c>
      <c r="V12" s="78">
        <v>179</v>
      </c>
      <c r="W12" s="78">
        <v>178</v>
      </c>
      <c r="X12" s="78">
        <v>177</v>
      </c>
      <c r="Y12" s="78">
        <v>176</v>
      </c>
      <c r="Z12" s="78">
        <v>175</v>
      </c>
      <c r="AA12" s="78">
        <v>174</v>
      </c>
      <c r="AB12" s="78">
        <v>173</v>
      </c>
      <c r="AC12" s="78">
        <v>172</v>
      </c>
      <c r="AD12" s="78">
        <v>171</v>
      </c>
      <c r="AE12" s="78">
        <v>170</v>
      </c>
      <c r="AF12" s="78">
        <v>169</v>
      </c>
      <c r="AG12" s="78">
        <v>168</v>
      </c>
      <c r="AH12" s="78">
        <v>167</v>
      </c>
      <c r="AI12" s="78">
        <v>166</v>
      </c>
      <c r="AJ12" s="78">
        <v>165</v>
      </c>
      <c r="AK12" s="78">
        <v>164</v>
      </c>
      <c r="AL12" s="78">
        <v>163</v>
      </c>
      <c r="AM12" s="78">
        <v>162</v>
      </c>
      <c r="AN12" s="78">
        <v>161</v>
      </c>
      <c r="AO12" s="78">
        <v>160</v>
      </c>
      <c r="AP12" s="78">
        <v>159</v>
      </c>
      <c r="AQ12" s="78">
        <v>158</v>
      </c>
      <c r="AR12" s="78">
        <v>157</v>
      </c>
      <c r="AS12" s="78">
        <v>156</v>
      </c>
      <c r="AT12" s="78">
        <v>155</v>
      </c>
      <c r="AU12" s="78">
        <v>154</v>
      </c>
      <c r="AV12" s="78">
        <v>153</v>
      </c>
      <c r="AW12" s="78">
        <v>152</v>
      </c>
      <c r="AX12" s="78">
        <v>151</v>
      </c>
      <c r="AY12" s="78">
        <v>150</v>
      </c>
      <c r="AZ12" s="78">
        <v>149</v>
      </c>
      <c r="BA12" s="79">
        <v>148</v>
      </c>
      <c r="BB12" s="80" t="s">
        <v>54</v>
      </c>
      <c r="BC12" s="80" t="s">
        <v>54</v>
      </c>
      <c r="BD12" s="73" t="s">
        <v>13</v>
      </c>
    </row>
    <row r="13" spans="1:56" x14ac:dyDescent="0.3">
      <c r="C13" s="72" t="s">
        <v>0</v>
      </c>
      <c r="D13" s="72" t="s">
        <v>0</v>
      </c>
      <c r="E13" s="72" t="s">
        <v>0</v>
      </c>
      <c r="F13" s="72" t="s">
        <v>0</v>
      </c>
      <c r="G13" s="72" t="s">
        <v>0</v>
      </c>
      <c r="H13" s="72" t="s">
        <v>0</v>
      </c>
      <c r="I13" s="72" t="s">
        <v>0</v>
      </c>
      <c r="J13" s="72" t="s">
        <v>0</v>
      </c>
      <c r="K13" s="72" t="s">
        <v>0</v>
      </c>
      <c r="L13" s="72" t="s">
        <v>0</v>
      </c>
      <c r="M13" s="72" t="s">
        <v>0</v>
      </c>
      <c r="N13" s="72" t="s">
        <v>0</v>
      </c>
      <c r="O13" s="72" t="s">
        <v>0</v>
      </c>
      <c r="P13" s="72" t="s">
        <v>0</v>
      </c>
      <c r="Q13" s="72" t="s">
        <v>0</v>
      </c>
      <c r="R13" s="72" t="s">
        <v>0</v>
      </c>
      <c r="S13" s="72" t="s">
        <v>0</v>
      </c>
      <c r="T13" s="72" t="s">
        <v>0</v>
      </c>
      <c r="U13" s="72" t="s">
        <v>0</v>
      </c>
      <c r="V13" s="72" t="s">
        <v>0</v>
      </c>
      <c r="W13" s="72" t="s">
        <v>0</v>
      </c>
      <c r="X13" s="72" t="s">
        <v>0</v>
      </c>
      <c r="Y13" s="72" t="s">
        <v>0</v>
      </c>
      <c r="Z13" s="72" t="s">
        <v>0</v>
      </c>
      <c r="AA13" s="72" t="s">
        <v>0</v>
      </c>
      <c r="AB13" s="72" t="s">
        <v>0</v>
      </c>
      <c r="AC13" s="72" t="s">
        <v>0</v>
      </c>
      <c r="AD13" s="72" t="s">
        <v>0</v>
      </c>
      <c r="AE13" s="72" t="s">
        <v>0</v>
      </c>
      <c r="AF13" s="72" t="s">
        <v>0</v>
      </c>
      <c r="AG13" s="72" t="s">
        <v>0</v>
      </c>
      <c r="AH13" s="72" t="s">
        <v>0</v>
      </c>
      <c r="AI13" s="72" t="s">
        <v>0</v>
      </c>
      <c r="AJ13" s="72" t="s">
        <v>0</v>
      </c>
      <c r="AK13" s="72" t="s">
        <v>0</v>
      </c>
      <c r="AL13" s="72" t="s">
        <v>0</v>
      </c>
      <c r="AM13" s="72" t="s">
        <v>0</v>
      </c>
      <c r="AN13" s="72" t="s">
        <v>0</v>
      </c>
      <c r="AO13" s="72" t="s">
        <v>0</v>
      </c>
      <c r="AP13" s="72" t="s">
        <v>0</v>
      </c>
      <c r="AQ13" s="72" t="s">
        <v>0</v>
      </c>
      <c r="AR13" s="72" t="s">
        <v>0</v>
      </c>
      <c r="AS13" s="72" t="s">
        <v>0</v>
      </c>
      <c r="AT13" s="72" t="s">
        <v>0</v>
      </c>
      <c r="AU13" s="72" t="s">
        <v>0</v>
      </c>
      <c r="AV13" s="72" t="s">
        <v>0</v>
      </c>
      <c r="AW13" s="72" t="s">
        <v>0</v>
      </c>
      <c r="AX13" s="72" t="s">
        <v>0</v>
      </c>
      <c r="AY13" s="72" t="s">
        <v>0</v>
      </c>
      <c r="AZ13" s="72" t="s">
        <v>0</v>
      </c>
      <c r="BA13" s="72" t="s">
        <v>0</v>
      </c>
      <c r="BB13" s="72" t="s">
        <v>0</v>
      </c>
      <c r="BC13" s="72" t="s">
        <v>0</v>
      </c>
    </row>
    <row r="14" spans="1:56" x14ac:dyDescent="0.3">
      <c r="C14" s="72" t="s">
        <v>0</v>
      </c>
      <c r="D14" s="72" t="s">
        <v>0</v>
      </c>
      <c r="E14" s="72" t="s">
        <v>0</v>
      </c>
      <c r="F14" s="72" t="s">
        <v>0</v>
      </c>
      <c r="G14" s="72" t="s">
        <v>0</v>
      </c>
      <c r="H14" s="72" t="s">
        <v>0</v>
      </c>
      <c r="I14" s="72" t="s">
        <v>0</v>
      </c>
      <c r="J14" s="72" t="s">
        <v>0</v>
      </c>
      <c r="K14" s="72" t="s">
        <v>0</v>
      </c>
      <c r="L14" s="72" t="s">
        <v>0</v>
      </c>
      <c r="M14" s="72" t="s">
        <v>0</v>
      </c>
      <c r="N14" s="72" t="s">
        <v>0</v>
      </c>
      <c r="O14" s="72" t="s">
        <v>0</v>
      </c>
      <c r="P14" s="72" t="s">
        <v>0</v>
      </c>
      <c r="Q14" s="72" t="s">
        <v>0</v>
      </c>
      <c r="R14" s="72" t="s">
        <v>0</v>
      </c>
      <c r="S14" s="72" t="s">
        <v>0</v>
      </c>
      <c r="T14" s="72" t="s">
        <v>0</v>
      </c>
      <c r="U14" s="72" t="s">
        <v>0</v>
      </c>
      <c r="V14" s="72" t="s">
        <v>0</v>
      </c>
      <c r="W14" s="72" t="s">
        <v>0</v>
      </c>
      <c r="X14" s="72" t="s">
        <v>0</v>
      </c>
      <c r="Y14" s="72" t="s">
        <v>0</v>
      </c>
      <c r="Z14" s="72" t="s">
        <v>0</v>
      </c>
      <c r="AA14" s="72" t="s">
        <v>0</v>
      </c>
      <c r="AB14" s="72" t="s">
        <v>0</v>
      </c>
      <c r="AC14" s="72" t="s">
        <v>0</v>
      </c>
      <c r="AD14" s="72" t="s">
        <v>0</v>
      </c>
      <c r="AE14" s="72" t="s">
        <v>0</v>
      </c>
      <c r="AF14" s="72" t="s">
        <v>0</v>
      </c>
      <c r="AG14" s="72" t="s">
        <v>0</v>
      </c>
      <c r="AH14" s="72" t="s">
        <v>0</v>
      </c>
      <c r="AI14" s="72" t="s">
        <v>0</v>
      </c>
      <c r="AJ14" s="72" t="s">
        <v>0</v>
      </c>
      <c r="AK14" s="72" t="s">
        <v>0</v>
      </c>
      <c r="AL14" s="72" t="s">
        <v>0</v>
      </c>
      <c r="AM14" s="72" t="s">
        <v>0</v>
      </c>
      <c r="AN14" s="72" t="s">
        <v>0</v>
      </c>
      <c r="AO14" s="72" t="s">
        <v>0</v>
      </c>
      <c r="AP14" s="72" t="s">
        <v>0</v>
      </c>
      <c r="AQ14" s="72" t="s">
        <v>0</v>
      </c>
      <c r="AR14" s="72" t="s">
        <v>0</v>
      </c>
      <c r="AS14" s="72" t="s">
        <v>0</v>
      </c>
      <c r="AT14" s="72" t="s">
        <v>0</v>
      </c>
      <c r="AU14" s="72" t="s">
        <v>0</v>
      </c>
      <c r="AV14" s="72" t="s">
        <v>0</v>
      </c>
      <c r="AW14" s="72" t="s">
        <v>0</v>
      </c>
      <c r="AX14" s="72" t="s">
        <v>0</v>
      </c>
      <c r="AY14" s="72" t="s">
        <v>0</v>
      </c>
      <c r="AZ14" s="72" t="s">
        <v>0</v>
      </c>
      <c r="BA14" s="72" t="s">
        <v>0</v>
      </c>
      <c r="BB14" s="72" t="s">
        <v>0</v>
      </c>
      <c r="BC14" s="72" t="s">
        <v>0</v>
      </c>
    </row>
  </sheetData>
  <pageMargins left="0.7" right="0.7" top="0.75" bottom="0.75" header="0.3" footer="0.3"/>
  <pageSetup scale="64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26"/>
  <sheetViews>
    <sheetView zoomScale="70" zoomScaleNormal="70" workbookViewId="0">
      <selection activeCell="C9" sqref="C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2" width="4" style="15" customWidth="1"/>
    <col min="33" max="34" width="4.33203125" style="15" customWidth="1"/>
    <col min="35" max="35" width="9.109375" style="17"/>
    <col min="36" max="36" width="9.109375" style="1"/>
    <col min="37" max="37" width="4.6640625" customWidth="1"/>
    <col min="38" max="237" width="9.109375" style="1"/>
    <col min="238" max="238" width="4.109375" style="1" customWidth="1"/>
    <col min="239" max="288" width="4" style="1" customWidth="1"/>
    <col min="289" max="290" width="4.33203125" style="1" customWidth="1"/>
    <col min="291" max="493" width="9.109375" style="1"/>
    <col min="494" max="494" width="4.109375" style="1" customWidth="1"/>
    <col min="495" max="544" width="4" style="1" customWidth="1"/>
    <col min="545" max="546" width="4.33203125" style="1" customWidth="1"/>
    <col min="547" max="749" width="9.109375" style="1"/>
    <col min="750" max="750" width="4.109375" style="1" customWidth="1"/>
    <col min="751" max="800" width="4" style="1" customWidth="1"/>
    <col min="801" max="802" width="4.33203125" style="1" customWidth="1"/>
    <col min="803" max="1005" width="9.109375" style="1"/>
    <col min="1006" max="1006" width="4.109375" style="1" customWidth="1"/>
    <col min="1007" max="1056" width="4" style="1" customWidth="1"/>
    <col min="1057" max="1058" width="4.33203125" style="1" customWidth="1"/>
    <col min="1059" max="1261" width="9.109375" style="1"/>
    <col min="1262" max="1262" width="4.109375" style="1" customWidth="1"/>
    <col min="1263" max="1312" width="4" style="1" customWidth="1"/>
    <col min="1313" max="1314" width="4.33203125" style="1" customWidth="1"/>
    <col min="1315" max="1517" width="9.109375" style="1"/>
    <col min="1518" max="1518" width="4.109375" style="1" customWidth="1"/>
    <col min="1519" max="1568" width="4" style="1" customWidth="1"/>
    <col min="1569" max="1570" width="4.33203125" style="1" customWidth="1"/>
    <col min="1571" max="1773" width="9.109375" style="1"/>
    <col min="1774" max="1774" width="4.109375" style="1" customWidth="1"/>
    <col min="1775" max="1824" width="4" style="1" customWidth="1"/>
    <col min="1825" max="1826" width="4.33203125" style="1" customWidth="1"/>
    <col min="1827" max="2029" width="9.109375" style="1"/>
    <col min="2030" max="2030" width="4.109375" style="1" customWidth="1"/>
    <col min="2031" max="2080" width="4" style="1" customWidth="1"/>
    <col min="2081" max="2082" width="4.33203125" style="1" customWidth="1"/>
    <col min="2083" max="2285" width="9.109375" style="1"/>
    <col min="2286" max="2286" width="4.109375" style="1" customWidth="1"/>
    <col min="2287" max="2336" width="4" style="1" customWidth="1"/>
    <col min="2337" max="2338" width="4.33203125" style="1" customWidth="1"/>
    <col min="2339" max="2541" width="9.109375" style="1"/>
    <col min="2542" max="2542" width="4.109375" style="1" customWidth="1"/>
    <col min="2543" max="2592" width="4" style="1" customWidth="1"/>
    <col min="2593" max="2594" width="4.33203125" style="1" customWidth="1"/>
    <col min="2595" max="2797" width="9.109375" style="1"/>
    <col min="2798" max="2798" width="4.109375" style="1" customWidth="1"/>
    <col min="2799" max="2848" width="4" style="1" customWidth="1"/>
    <col min="2849" max="2850" width="4.33203125" style="1" customWidth="1"/>
    <col min="2851" max="3053" width="9.109375" style="1"/>
    <col min="3054" max="3054" width="4.109375" style="1" customWidth="1"/>
    <col min="3055" max="3104" width="4" style="1" customWidth="1"/>
    <col min="3105" max="3106" width="4.33203125" style="1" customWidth="1"/>
    <col min="3107" max="3309" width="9.109375" style="1"/>
    <col min="3310" max="3310" width="4.109375" style="1" customWidth="1"/>
    <col min="3311" max="3360" width="4" style="1" customWidth="1"/>
    <col min="3361" max="3362" width="4.33203125" style="1" customWidth="1"/>
    <col min="3363" max="3565" width="9.109375" style="1"/>
    <col min="3566" max="3566" width="4.109375" style="1" customWidth="1"/>
    <col min="3567" max="3616" width="4" style="1" customWidth="1"/>
    <col min="3617" max="3618" width="4.33203125" style="1" customWidth="1"/>
    <col min="3619" max="3821" width="9.109375" style="1"/>
    <col min="3822" max="3822" width="4.109375" style="1" customWidth="1"/>
    <col min="3823" max="3872" width="4" style="1" customWidth="1"/>
    <col min="3873" max="3874" width="4.33203125" style="1" customWidth="1"/>
    <col min="3875" max="4077" width="9.109375" style="1"/>
    <col min="4078" max="4078" width="4.109375" style="1" customWidth="1"/>
    <col min="4079" max="4128" width="4" style="1" customWidth="1"/>
    <col min="4129" max="4130" width="4.33203125" style="1" customWidth="1"/>
    <col min="4131" max="4333" width="9.109375" style="1"/>
    <col min="4334" max="4334" width="4.109375" style="1" customWidth="1"/>
    <col min="4335" max="4384" width="4" style="1" customWidth="1"/>
    <col min="4385" max="4386" width="4.33203125" style="1" customWidth="1"/>
    <col min="4387" max="4589" width="9.109375" style="1"/>
    <col min="4590" max="4590" width="4.109375" style="1" customWidth="1"/>
    <col min="4591" max="4640" width="4" style="1" customWidth="1"/>
    <col min="4641" max="4642" width="4.33203125" style="1" customWidth="1"/>
    <col min="4643" max="4845" width="9.109375" style="1"/>
    <col min="4846" max="4846" width="4.109375" style="1" customWidth="1"/>
    <col min="4847" max="4896" width="4" style="1" customWidth="1"/>
    <col min="4897" max="4898" width="4.33203125" style="1" customWidth="1"/>
    <col min="4899" max="5101" width="9.109375" style="1"/>
    <col min="5102" max="5102" width="4.109375" style="1" customWidth="1"/>
    <col min="5103" max="5152" width="4" style="1" customWidth="1"/>
    <col min="5153" max="5154" width="4.33203125" style="1" customWidth="1"/>
    <col min="5155" max="5357" width="9.109375" style="1"/>
    <col min="5358" max="5358" width="4.109375" style="1" customWidth="1"/>
    <col min="5359" max="5408" width="4" style="1" customWidth="1"/>
    <col min="5409" max="5410" width="4.33203125" style="1" customWidth="1"/>
    <col min="5411" max="5613" width="9.109375" style="1"/>
    <col min="5614" max="5614" width="4.109375" style="1" customWidth="1"/>
    <col min="5615" max="5664" width="4" style="1" customWidth="1"/>
    <col min="5665" max="5666" width="4.33203125" style="1" customWidth="1"/>
    <col min="5667" max="5869" width="9.109375" style="1"/>
    <col min="5870" max="5870" width="4.109375" style="1" customWidth="1"/>
    <col min="5871" max="5920" width="4" style="1" customWidth="1"/>
    <col min="5921" max="5922" width="4.33203125" style="1" customWidth="1"/>
    <col min="5923" max="6125" width="9.109375" style="1"/>
    <col min="6126" max="6126" width="4.109375" style="1" customWidth="1"/>
    <col min="6127" max="6176" width="4" style="1" customWidth="1"/>
    <col min="6177" max="6178" width="4.33203125" style="1" customWidth="1"/>
    <col min="6179" max="6381" width="9.109375" style="1"/>
    <col min="6382" max="6382" width="4.109375" style="1" customWidth="1"/>
    <col min="6383" max="6432" width="4" style="1" customWidth="1"/>
    <col min="6433" max="6434" width="4.33203125" style="1" customWidth="1"/>
    <col min="6435" max="6637" width="9.109375" style="1"/>
    <col min="6638" max="6638" width="4.109375" style="1" customWidth="1"/>
    <col min="6639" max="6688" width="4" style="1" customWidth="1"/>
    <col min="6689" max="6690" width="4.33203125" style="1" customWidth="1"/>
    <col min="6691" max="6893" width="9.109375" style="1"/>
    <col min="6894" max="6894" width="4.109375" style="1" customWidth="1"/>
    <col min="6895" max="6944" width="4" style="1" customWidth="1"/>
    <col min="6945" max="6946" width="4.33203125" style="1" customWidth="1"/>
    <col min="6947" max="7149" width="9.109375" style="1"/>
    <col min="7150" max="7150" width="4.109375" style="1" customWidth="1"/>
    <col min="7151" max="7200" width="4" style="1" customWidth="1"/>
    <col min="7201" max="7202" width="4.33203125" style="1" customWidth="1"/>
    <col min="7203" max="7405" width="9.109375" style="1"/>
    <col min="7406" max="7406" width="4.109375" style="1" customWidth="1"/>
    <col min="7407" max="7456" width="4" style="1" customWidth="1"/>
    <col min="7457" max="7458" width="4.33203125" style="1" customWidth="1"/>
    <col min="7459" max="7661" width="9.109375" style="1"/>
    <col min="7662" max="7662" width="4.109375" style="1" customWidth="1"/>
    <col min="7663" max="7712" width="4" style="1" customWidth="1"/>
    <col min="7713" max="7714" width="4.33203125" style="1" customWidth="1"/>
    <col min="7715" max="7917" width="9.109375" style="1"/>
    <col min="7918" max="7918" width="4.109375" style="1" customWidth="1"/>
    <col min="7919" max="7968" width="4" style="1" customWidth="1"/>
    <col min="7969" max="7970" width="4.33203125" style="1" customWidth="1"/>
    <col min="7971" max="8173" width="9.109375" style="1"/>
    <col min="8174" max="8174" width="4.109375" style="1" customWidth="1"/>
    <col min="8175" max="8224" width="4" style="1" customWidth="1"/>
    <col min="8225" max="8226" width="4.33203125" style="1" customWidth="1"/>
    <col min="8227" max="8429" width="9.109375" style="1"/>
    <col min="8430" max="8430" width="4.109375" style="1" customWidth="1"/>
    <col min="8431" max="8480" width="4" style="1" customWidth="1"/>
    <col min="8481" max="8482" width="4.33203125" style="1" customWidth="1"/>
    <col min="8483" max="8685" width="9.109375" style="1"/>
    <col min="8686" max="8686" width="4.109375" style="1" customWidth="1"/>
    <col min="8687" max="8736" width="4" style="1" customWidth="1"/>
    <col min="8737" max="8738" width="4.33203125" style="1" customWidth="1"/>
    <col min="8739" max="8941" width="9.109375" style="1"/>
    <col min="8942" max="8942" width="4.109375" style="1" customWidth="1"/>
    <col min="8943" max="8992" width="4" style="1" customWidth="1"/>
    <col min="8993" max="8994" width="4.33203125" style="1" customWidth="1"/>
    <col min="8995" max="9197" width="9.109375" style="1"/>
    <col min="9198" max="9198" width="4.109375" style="1" customWidth="1"/>
    <col min="9199" max="9248" width="4" style="1" customWidth="1"/>
    <col min="9249" max="9250" width="4.33203125" style="1" customWidth="1"/>
    <col min="9251" max="9453" width="9.109375" style="1"/>
    <col min="9454" max="9454" width="4.109375" style="1" customWidth="1"/>
    <col min="9455" max="9504" width="4" style="1" customWidth="1"/>
    <col min="9505" max="9506" width="4.33203125" style="1" customWidth="1"/>
    <col min="9507" max="9709" width="9.109375" style="1"/>
    <col min="9710" max="9710" width="4.109375" style="1" customWidth="1"/>
    <col min="9711" max="9760" width="4" style="1" customWidth="1"/>
    <col min="9761" max="9762" width="4.33203125" style="1" customWidth="1"/>
    <col min="9763" max="9965" width="9.109375" style="1"/>
    <col min="9966" max="9966" width="4.109375" style="1" customWidth="1"/>
    <col min="9967" max="10016" width="4" style="1" customWidth="1"/>
    <col min="10017" max="10018" width="4.33203125" style="1" customWidth="1"/>
    <col min="10019" max="10221" width="9.109375" style="1"/>
    <col min="10222" max="10222" width="4.109375" style="1" customWidth="1"/>
    <col min="10223" max="10272" width="4" style="1" customWidth="1"/>
    <col min="10273" max="10274" width="4.33203125" style="1" customWidth="1"/>
    <col min="10275" max="10477" width="9.109375" style="1"/>
    <col min="10478" max="10478" width="4.109375" style="1" customWidth="1"/>
    <col min="10479" max="10528" width="4" style="1" customWidth="1"/>
    <col min="10529" max="10530" width="4.33203125" style="1" customWidth="1"/>
    <col min="10531" max="10733" width="9.109375" style="1"/>
    <col min="10734" max="10734" width="4.109375" style="1" customWidth="1"/>
    <col min="10735" max="10784" width="4" style="1" customWidth="1"/>
    <col min="10785" max="10786" width="4.33203125" style="1" customWidth="1"/>
    <col min="10787" max="10989" width="9.109375" style="1"/>
    <col min="10990" max="10990" width="4.109375" style="1" customWidth="1"/>
    <col min="10991" max="11040" width="4" style="1" customWidth="1"/>
    <col min="11041" max="11042" width="4.33203125" style="1" customWidth="1"/>
    <col min="11043" max="11245" width="9.109375" style="1"/>
    <col min="11246" max="11246" width="4.109375" style="1" customWidth="1"/>
    <col min="11247" max="11296" width="4" style="1" customWidth="1"/>
    <col min="11297" max="11298" width="4.33203125" style="1" customWidth="1"/>
    <col min="11299" max="11501" width="9.109375" style="1"/>
    <col min="11502" max="11502" width="4.109375" style="1" customWidth="1"/>
    <col min="11503" max="11552" width="4" style="1" customWidth="1"/>
    <col min="11553" max="11554" width="4.33203125" style="1" customWidth="1"/>
    <col min="11555" max="11757" width="9.109375" style="1"/>
    <col min="11758" max="11758" width="4.109375" style="1" customWidth="1"/>
    <col min="11759" max="11808" width="4" style="1" customWidth="1"/>
    <col min="11809" max="11810" width="4.33203125" style="1" customWidth="1"/>
    <col min="11811" max="12013" width="9.109375" style="1"/>
    <col min="12014" max="12014" width="4.109375" style="1" customWidth="1"/>
    <col min="12015" max="12064" width="4" style="1" customWidth="1"/>
    <col min="12065" max="12066" width="4.33203125" style="1" customWidth="1"/>
    <col min="12067" max="12269" width="9.109375" style="1"/>
    <col min="12270" max="12270" width="4.109375" style="1" customWidth="1"/>
    <col min="12271" max="12320" width="4" style="1" customWidth="1"/>
    <col min="12321" max="12322" width="4.33203125" style="1" customWidth="1"/>
    <col min="12323" max="12525" width="9.109375" style="1"/>
    <col min="12526" max="12526" width="4.109375" style="1" customWidth="1"/>
    <col min="12527" max="12576" width="4" style="1" customWidth="1"/>
    <col min="12577" max="12578" width="4.33203125" style="1" customWidth="1"/>
    <col min="12579" max="12781" width="9.109375" style="1"/>
    <col min="12782" max="12782" width="4.109375" style="1" customWidth="1"/>
    <col min="12783" max="12832" width="4" style="1" customWidth="1"/>
    <col min="12833" max="12834" width="4.33203125" style="1" customWidth="1"/>
    <col min="12835" max="13037" width="9.109375" style="1"/>
    <col min="13038" max="13038" width="4.109375" style="1" customWidth="1"/>
    <col min="13039" max="13088" width="4" style="1" customWidth="1"/>
    <col min="13089" max="13090" width="4.33203125" style="1" customWidth="1"/>
    <col min="13091" max="13293" width="9.109375" style="1"/>
    <col min="13294" max="13294" width="4.109375" style="1" customWidth="1"/>
    <col min="13295" max="13344" width="4" style="1" customWidth="1"/>
    <col min="13345" max="13346" width="4.33203125" style="1" customWidth="1"/>
    <col min="13347" max="13549" width="9.109375" style="1"/>
    <col min="13550" max="13550" width="4.109375" style="1" customWidth="1"/>
    <col min="13551" max="13600" width="4" style="1" customWidth="1"/>
    <col min="13601" max="13602" width="4.33203125" style="1" customWidth="1"/>
    <col min="13603" max="13805" width="9.109375" style="1"/>
    <col min="13806" max="13806" width="4.109375" style="1" customWidth="1"/>
    <col min="13807" max="13856" width="4" style="1" customWidth="1"/>
    <col min="13857" max="13858" width="4.33203125" style="1" customWidth="1"/>
    <col min="13859" max="14061" width="9.109375" style="1"/>
    <col min="14062" max="14062" width="4.109375" style="1" customWidth="1"/>
    <col min="14063" max="14112" width="4" style="1" customWidth="1"/>
    <col min="14113" max="14114" width="4.33203125" style="1" customWidth="1"/>
    <col min="14115" max="14317" width="9.109375" style="1"/>
    <col min="14318" max="14318" width="4.109375" style="1" customWidth="1"/>
    <col min="14319" max="14368" width="4" style="1" customWidth="1"/>
    <col min="14369" max="14370" width="4.33203125" style="1" customWidth="1"/>
    <col min="14371" max="14573" width="9.109375" style="1"/>
    <col min="14574" max="14574" width="4.109375" style="1" customWidth="1"/>
    <col min="14575" max="14624" width="4" style="1" customWidth="1"/>
    <col min="14625" max="14626" width="4.33203125" style="1" customWidth="1"/>
    <col min="14627" max="14829" width="9.109375" style="1"/>
    <col min="14830" max="14830" width="4.109375" style="1" customWidth="1"/>
    <col min="14831" max="14880" width="4" style="1" customWidth="1"/>
    <col min="14881" max="14882" width="4.33203125" style="1" customWidth="1"/>
    <col min="14883" max="15085" width="9.109375" style="1"/>
    <col min="15086" max="15086" width="4.109375" style="1" customWidth="1"/>
    <col min="15087" max="15136" width="4" style="1" customWidth="1"/>
    <col min="15137" max="15138" width="4.33203125" style="1" customWidth="1"/>
    <col min="15139" max="15341" width="9.109375" style="1"/>
    <col min="15342" max="15342" width="4.109375" style="1" customWidth="1"/>
    <col min="15343" max="15392" width="4" style="1" customWidth="1"/>
    <col min="15393" max="15394" width="4.33203125" style="1" customWidth="1"/>
    <col min="15395" max="15597" width="9.109375" style="1"/>
    <col min="15598" max="15598" width="4.109375" style="1" customWidth="1"/>
    <col min="15599" max="15648" width="4" style="1" customWidth="1"/>
    <col min="15649" max="15650" width="4.33203125" style="1" customWidth="1"/>
    <col min="15651" max="15853" width="9.109375" style="1"/>
    <col min="15854" max="15854" width="4.109375" style="1" customWidth="1"/>
    <col min="15855" max="15904" width="4" style="1" customWidth="1"/>
    <col min="15905" max="15906" width="4.33203125" style="1" customWidth="1"/>
    <col min="15907" max="16109" width="9.109375" style="1"/>
    <col min="16110" max="16110" width="4.109375" style="1" customWidth="1"/>
    <col min="16111" max="16160" width="4" style="1" customWidth="1"/>
    <col min="16161" max="16162" width="4.33203125" style="1" customWidth="1"/>
    <col min="16163" max="16384" width="9.109375" style="1"/>
  </cols>
  <sheetData>
    <row r="1" spans="1:37" x14ac:dyDescent="0.3">
      <c r="A1" s="14" t="s">
        <v>255</v>
      </c>
      <c r="H1" s="16" t="s">
        <v>256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</row>
    <row r="2" spans="1:37" x14ac:dyDescent="0.3">
      <c r="A2" s="18" t="s">
        <v>51</v>
      </c>
    </row>
    <row r="3" spans="1:37" x14ac:dyDescent="0.3">
      <c r="A3" s="18" t="s">
        <v>220</v>
      </c>
    </row>
    <row r="4" spans="1:37" x14ac:dyDescent="0.3">
      <c r="A4" s="18" t="s">
        <v>257</v>
      </c>
    </row>
    <row r="5" spans="1:37" x14ac:dyDescent="0.3">
      <c r="A5" s="18" t="s">
        <v>20</v>
      </c>
    </row>
    <row r="6" spans="1:37" x14ac:dyDescent="0.3">
      <c r="A6" s="18" t="s">
        <v>258</v>
      </c>
      <c r="C6" s="18"/>
      <c r="E6" s="15" t="s">
        <v>259</v>
      </c>
    </row>
    <row r="7" spans="1:37" x14ac:dyDescent="0.3">
      <c r="A7" s="15"/>
    </row>
    <row r="8" spans="1:37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/>
      <c r="AH8" s="20"/>
      <c r="AI8" s="19"/>
      <c r="AK8" s="320" t="s">
        <v>240</v>
      </c>
    </row>
    <row r="9" spans="1:37" x14ac:dyDescent="0.3">
      <c r="A9" s="19"/>
      <c r="B9" s="20"/>
      <c r="C9" s="283" t="s">
        <v>204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19"/>
    </row>
    <row r="10" spans="1:37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19"/>
    </row>
    <row r="11" spans="1:37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8">
        <v>28</v>
      </c>
      <c r="AG11" s="22"/>
      <c r="AH11" s="22"/>
      <c r="AI11" s="24" t="s">
        <v>27</v>
      </c>
      <c r="AK11" s="321">
        <v>123456</v>
      </c>
    </row>
    <row r="12" spans="1:37" x14ac:dyDescent="0.25">
      <c r="A12" s="24"/>
      <c r="B12" s="25"/>
      <c r="C12" s="22"/>
      <c r="D12" s="22"/>
      <c r="E12" s="284">
        <f t="shared" ref="E12:AF12" si="0">E11</f>
        <v>1</v>
      </c>
      <c r="F12" s="285">
        <f t="shared" si="0"/>
        <v>2</v>
      </c>
      <c r="G12" s="285">
        <f t="shared" si="0"/>
        <v>3</v>
      </c>
      <c r="H12" s="285">
        <f t="shared" si="0"/>
        <v>4</v>
      </c>
      <c r="I12" s="285">
        <f t="shared" si="0"/>
        <v>5</v>
      </c>
      <c r="J12" s="285">
        <f t="shared" si="0"/>
        <v>6</v>
      </c>
      <c r="K12" s="285">
        <f t="shared" si="0"/>
        <v>7</v>
      </c>
      <c r="L12" s="285">
        <f t="shared" si="0"/>
        <v>8</v>
      </c>
      <c r="M12" s="285">
        <f t="shared" si="0"/>
        <v>9</v>
      </c>
      <c r="N12" s="285">
        <f t="shared" si="0"/>
        <v>10</v>
      </c>
      <c r="O12" s="285">
        <f t="shared" si="0"/>
        <v>11</v>
      </c>
      <c r="P12" s="285">
        <f t="shared" si="0"/>
        <v>12</v>
      </c>
      <c r="Q12" s="285">
        <f t="shared" si="0"/>
        <v>13</v>
      </c>
      <c r="R12" s="285">
        <f t="shared" si="0"/>
        <v>14</v>
      </c>
      <c r="S12" s="285">
        <f t="shared" si="0"/>
        <v>15</v>
      </c>
      <c r="T12" s="285">
        <f t="shared" si="0"/>
        <v>16</v>
      </c>
      <c r="U12" s="285">
        <f t="shared" si="0"/>
        <v>17</v>
      </c>
      <c r="V12" s="285">
        <f t="shared" si="0"/>
        <v>18</v>
      </c>
      <c r="W12" s="285">
        <f t="shared" si="0"/>
        <v>19</v>
      </c>
      <c r="X12" s="285">
        <f t="shared" si="0"/>
        <v>20</v>
      </c>
      <c r="Y12" s="285">
        <f t="shared" si="0"/>
        <v>21</v>
      </c>
      <c r="Z12" s="285">
        <f t="shared" si="0"/>
        <v>22</v>
      </c>
      <c r="AA12" s="285">
        <f t="shared" si="0"/>
        <v>23</v>
      </c>
      <c r="AB12" s="285">
        <f t="shared" si="0"/>
        <v>24</v>
      </c>
      <c r="AC12" s="285">
        <f t="shared" si="0"/>
        <v>25</v>
      </c>
      <c r="AD12" s="285">
        <f t="shared" si="0"/>
        <v>26</v>
      </c>
      <c r="AE12" s="285">
        <f t="shared" si="0"/>
        <v>27</v>
      </c>
      <c r="AF12" s="286">
        <f t="shared" si="0"/>
        <v>28</v>
      </c>
      <c r="AG12" s="22"/>
      <c r="AH12" s="22"/>
      <c r="AI12" s="24"/>
      <c r="AK12" s="322"/>
    </row>
    <row r="13" spans="1:37" ht="80.400000000000006" x14ac:dyDescent="0.25">
      <c r="A13" s="24" t="s">
        <v>10</v>
      </c>
      <c r="B13" s="25" t="s">
        <v>23</v>
      </c>
      <c r="C13" s="22"/>
      <c r="D13" s="22"/>
      <c r="E13" s="42">
        <v>56</v>
      </c>
      <c r="F13" s="43">
        <v>55</v>
      </c>
      <c r="G13" s="43">
        <v>54</v>
      </c>
      <c r="H13" s="43">
        <v>53</v>
      </c>
      <c r="I13" s="43">
        <v>52</v>
      </c>
      <c r="J13" s="43">
        <v>51</v>
      </c>
      <c r="K13" s="43">
        <v>50</v>
      </c>
      <c r="L13" s="43">
        <v>49</v>
      </c>
      <c r="M13" s="43">
        <v>48</v>
      </c>
      <c r="N13" s="43">
        <v>47</v>
      </c>
      <c r="O13" s="43">
        <v>46</v>
      </c>
      <c r="P13" s="43">
        <v>45</v>
      </c>
      <c r="Q13" s="43">
        <v>44</v>
      </c>
      <c r="R13" s="43">
        <v>43</v>
      </c>
      <c r="S13" s="43">
        <v>42</v>
      </c>
      <c r="T13" s="43">
        <v>41</v>
      </c>
      <c r="U13" s="43">
        <v>40</v>
      </c>
      <c r="V13" s="43">
        <v>39</v>
      </c>
      <c r="W13" s="43">
        <v>38</v>
      </c>
      <c r="X13" s="43">
        <v>37</v>
      </c>
      <c r="Y13" s="43">
        <v>36</v>
      </c>
      <c r="Z13" s="43">
        <v>35</v>
      </c>
      <c r="AA13" s="43">
        <v>34</v>
      </c>
      <c r="AB13" s="43">
        <v>33</v>
      </c>
      <c r="AC13" s="43">
        <v>32</v>
      </c>
      <c r="AD13" s="43">
        <v>31</v>
      </c>
      <c r="AE13" s="43">
        <v>30</v>
      </c>
      <c r="AF13" s="279">
        <v>29</v>
      </c>
      <c r="AG13" s="22"/>
      <c r="AH13" s="22"/>
      <c r="AI13" s="24" t="s">
        <v>27</v>
      </c>
      <c r="AK13" s="323">
        <v>123456</v>
      </c>
    </row>
    <row r="14" spans="1:37" ht="16.2" thickBot="1" x14ac:dyDescent="0.3">
      <c r="A14" s="24"/>
      <c r="B14" s="25"/>
      <c r="C14" s="22"/>
      <c r="D14" s="22"/>
      <c r="E14" s="39">
        <f>E13</f>
        <v>56</v>
      </c>
      <c r="F14" s="40">
        <f t="shared" ref="F14:AF14" si="1">F13</f>
        <v>55</v>
      </c>
      <c r="G14" s="40">
        <f t="shared" si="1"/>
        <v>54</v>
      </c>
      <c r="H14" s="40">
        <f t="shared" si="1"/>
        <v>53</v>
      </c>
      <c r="I14" s="40">
        <f t="shared" si="1"/>
        <v>52</v>
      </c>
      <c r="J14" s="40">
        <f t="shared" si="1"/>
        <v>51</v>
      </c>
      <c r="K14" s="40">
        <f t="shared" si="1"/>
        <v>50</v>
      </c>
      <c r="L14" s="40">
        <f t="shared" si="1"/>
        <v>49</v>
      </c>
      <c r="M14" s="40">
        <f t="shared" si="1"/>
        <v>48</v>
      </c>
      <c r="N14" s="40">
        <f t="shared" si="1"/>
        <v>47</v>
      </c>
      <c r="O14" s="40">
        <f t="shared" si="1"/>
        <v>46</v>
      </c>
      <c r="P14" s="40">
        <f t="shared" si="1"/>
        <v>45</v>
      </c>
      <c r="Q14" s="40">
        <f t="shared" si="1"/>
        <v>44</v>
      </c>
      <c r="R14" s="40">
        <f t="shared" si="1"/>
        <v>43</v>
      </c>
      <c r="S14" s="40">
        <f t="shared" si="1"/>
        <v>42</v>
      </c>
      <c r="T14" s="40">
        <f t="shared" si="1"/>
        <v>41</v>
      </c>
      <c r="U14" s="40">
        <f t="shared" si="1"/>
        <v>40</v>
      </c>
      <c r="V14" s="40">
        <f t="shared" si="1"/>
        <v>39</v>
      </c>
      <c r="W14" s="40">
        <f t="shared" si="1"/>
        <v>38</v>
      </c>
      <c r="X14" s="40">
        <f t="shared" si="1"/>
        <v>37</v>
      </c>
      <c r="Y14" s="40">
        <f t="shared" si="1"/>
        <v>36</v>
      </c>
      <c r="Z14" s="40">
        <f t="shared" si="1"/>
        <v>35</v>
      </c>
      <c r="AA14" s="40">
        <f t="shared" si="1"/>
        <v>34</v>
      </c>
      <c r="AB14" s="40">
        <f t="shared" si="1"/>
        <v>33</v>
      </c>
      <c r="AC14" s="40">
        <f t="shared" si="1"/>
        <v>32</v>
      </c>
      <c r="AD14" s="40">
        <f t="shared" si="1"/>
        <v>31</v>
      </c>
      <c r="AE14" s="40">
        <f t="shared" si="1"/>
        <v>30</v>
      </c>
      <c r="AF14" s="41">
        <f t="shared" si="1"/>
        <v>29</v>
      </c>
      <c r="AG14" s="22"/>
      <c r="AH14" s="22"/>
      <c r="AI14" s="24"/>
      <c r="AK14" s="322"/>
    </row>
    <row r="15" spans="1:37" ht="80.400000000000006" x14ac:dyDescent="0.25">
      <c r="A15" s="24" t="s">
        <v>11</v>
      </c>
      <c r="B15" s="32" t="s">
        <v>24</v>
      </c>
      <c r="C15" s="22"/>
      <c r="D15" s="22"/>
      <c r="E15" s="36">
        <f t="shared" ref="E15:AF22" si="2">56+E11</f>
        <v>57</v>
      </c>
      <c r="F15" s="37">
        <f t="shared" si="2"/>
        <v>58</v>
      </c>
      <c r="G15" s="37">
        <f t="shared" si="2"/>
        <v>59</v>
      </c>
      <c r="H15" s="37">
        <f t="shared" si="2"/>
        <v>60</v>
      </c>
      <c r="I15" s="37">
        <f t="shared" si="2"/>
        <v>61</v>
      </c>
      <c r="J15" s="37">
        <f t="shared" si="2"/>
        <v>62</v>
      </c>
      <c r="K15" s="37">
        <f t="shared" si="2"/>
        <v>63</v>
      </c>
      <c r="L15" s="37">
        <f t="shared" si="2"/>
        <v>64</v>
      </c>
      <c r="M15" s="37">
        <f t="shared" si="2"/>
        <v>65</v>
      </c>
      <c r="N15" s="37">
        <f t="shared" si="2"/>
        <v>66</v>
      </c>
      <c r="O15" s="37">
        <f t="shared" si="2"/>
        <v>67</v>
      </c>
      <c r="P15" s="37">
        <f t="shared" si="2"/>
        <v>68</v>
      </c>
      <c r="Q15" s="37">
        <f t="shared" si="2"/>
        <v>69</v>
      </c>
      <c r="R15" s="37">
        <f t="shared" si="2"/>
        <v>70</v>
      </c>
      <c r="S15" s="37">
        <f t="shared" si="2"/>
        <v>71</v>
      </c>
      <c r="T15" s="37">
        <f t="shared" si="2"/>
        <v>72</v>
      </c>
      <c r="U15" s="37">
        <f t="shared" si="2"/>
        <v>73</v>
      </c>
      <c r="V15" s="37">
        <f t="shared" si="2"/>
        <v>74</v>
      </c>
      <c r="W15" s="37">
        <f t="shared" si="2"/>
        <v>75</v>
      </c>
      <c r="X15" s="37">
        <f t="shared" si="2"/>
        <v>76</v>
      </c>
      <c r="Y15" s="37">
        <f t="shared" si="2"/>
        <v>77</v>
      </c>
      <c r="Z15" s="37">
        <f t="shared" si="2"/>
        <v>78</v>
      </c>
      <c r="AA15" s="37">
        <f t="shared" si="2"/>
        <v>79</v>
      </c>
      <c r="AB15" s="37">
        <f t="shared" si="2"/>
        <v>80</v>
      </c>
      <c r="AC15" s="37">
        <f t="shared" si="2"/>
        <v>81</v>
      </c>
      <c r="AD15" s="37">
        <f t="shared" si="2"/>
        <v>82</v>
      </c>
      <c r="AE15" s="37">
        <f t="shared" si="2"/>
        <v>83</v>
      </c>
      <c r="AF15" s="38">
        <f t="shared" si="2"/>
        <v>84</v>
      </c>
      <c r="AG15" s="22"/>
      <c r="AH15" s="22"/>
      <c r="AI15" s="24" t="s">
        <v>14</v>
      </c>
      <c r="AK15" s="321">
        <v>123456</v>
      </c>
    </row>
    <row r="16" spans="1:37" x14ac:dyDescent="0.25">
      <c r="A16" s="24"/>
      <c r="B16" s="32"/>
      <c r="C16" s="22"/>
      <c r="D16" s="22"/>
      <c r="E16" s="284">
        <f t="shared" si="2"/>
        <v>57</v>
      </c>
      <c r="F16" s="285">
        <f t="shared" si="2"/>
        <v>58</v>
      </c>
      <c r="G16" s="285">
        <f t="shared" si="2"/>
        <v>59</v>
      </c>
      <c r="H16" s="285">
        <f t="shared" si="2"/>
        <v>60</v>
      </c>
      <c r="I16" s="285">
        <f t="shared" si="2"/>
        <v>61</v>
      </c>
      <c r="J16" s="285">
        <f t="shared" si="2"/>
        <v>62</v>
      </c>
      <c r="K16" s="285">
        <f t="shared" si="2"/>
        <v>63</v>
      </c>
      <c r="L16" s="285">
        <f t="shared" si="2"/>
        <v>64</v>
      </c>
      <c r="M16" s="285">
        <f t="shared" si="2"/>
        <v>65</v>
      </c>
      <c r="N16" s="285">
        <f t="shared" si="2"/>
        <v>66</v>
      </c>
      <c r="O16" s="285">
        <f t="shared" si="2"/>
        <v>67</v>
      </c>
      <c r="P16" s="285">
        <f t="shared" si="2"/>
        <v>68</v>
      </c>
      <c r="Q16" s="285">
        <f t="shared" si="2"/>
        <v>69</v>
      </c>
      <c r="R16" s="285">
        <f t="shared" si="2"/>
        <v>70</v>
      </c>
      <c r="S16" s="285">
        <f t="shared" si="2"/>
        <v>71</v>
      </c>
      <c r="T16" s="285">
        <f t="shared" si="2"/>
        <v>72</v>
      </c>
      <c r="U16" s="285">
        <f t="shared" si="2"/>
        <v>73</v>
      </c>
      <c r="V16" s="285">
        <f t="shared" si="2"/>
        <v>74</v>
      </c>
      <c r="W16" s="285">
        <f t="shared" si="2"/>
        <v>75</v>
      </c>
      <c r="X16" s="285">
        <f t="shared" si="2"/>
        <v>76</v>
      </c>
      <c r="Y16" s="285">
        <f t="shared" si="2"/>
        <v>77</v>
      </c>
      <c r="Z16" s="285">
        <f t="shared" si="2"/>
        <v>78</v>
      </c>
      <c r="AA16" s="285">
        <f t="shared" si="2"/>
        <v>79</v>
      </c>
      <c r="AB16" s="285">
        <f t="shared" si="2"/>
        <v>80</v>
      </c>
      <c r="AC16" s="285">
        <f t="shared" si="2"/>
        <v>81</v>
      </c>
      <c r="AD16" s="285">
        <f t="shared" si="2"/>
        <v>82</v>
      </c>
      <c r="AE16" s="285">
        <f t="shared" si="2"/>
        <v>83</v>
      </c>
      <c r="AF16" s="286">
        <f t="shared" si="2"/>
        <v>84</v>
      </c>
      <c r="AG16" s="22"/>
      <c r="AH16" s="22"/>
      <c r="AI16" s="24"/>
      <c r="AK16" s="322"/>
    </row>
    <row r="17" spans="1:37" ht="80.400000000000006" x14ac:dyDescent="0.25">
      <c r="A17" s="24" t="s">
        <v>11</v>
      </c>
      <c r="B17" s="25" t="s">
        <v>25</v>
      </c>
      <c r="C17" s="22"/>
      <c r="D17" s="22"/>
      <c r="E17" s="42">
        <f t="shared" si="2"/>
        <v>112</v>
      </c>
      <c r="F17" s="43">
        <f t="shared" si="2"/>
        <v>111</v>
      </c>
      <c r="G17" s="43">
        <f t="shared" si="2"/>
        <v>110</v>
      </c>
      <c r="H17" s="43">
        <f t="shared" si="2"/>
        <v>109</v>
      </c>
      <c r="I17" s="43">
        <f t="shared" si="2"/>
        <v>108</v>
      </c>
      <c r="J17" s="43">
        <f t="shared" si="2"/>
        <v>107</v>
      </c>
      <c r="K17" s="43">
        <f t="shared" si="2"/>
        <v>106</v>
      </c>
      <c r="L17" s="43">
        <f t="shared" si="2"/>
        <v>105</v>
      </c>
      <c r="M17" s="43">
        <f t="shared" si="2"/>
        <v>104</v>
      </c>
      <c r="N17" s="43">
        <f t="shared" si="2"/>
        <v>103</v>
      </c>
      <c r="O17" s="43">
        <f t="shared" si="2"/>
        <v>102</v>
      </c>
      <c r="P17" s="43">
        <f t="shared" si="2"/>
        <v>101</v>
      </c>
      <c r="Q17" s="43">
        <f t="shared" si="2"/>
        <v>100</v>
      </c>
      <c r="R17" s="43">
        <f t="shared" si="2"/>
        <v>99</v>
      </c>
      <c r="S17" s="43">
        <f t="shared" si="2"/>
        <v>98</v>
      </c>
      <c r="T17" s="43">
        <f t="shared" si="2"/>
        <v>97</v>
      </c>
      <c r="U17" s="43">
        <f t="shared" si="2"/>
        <v>96</v>
      </c>
      <c r="V17" s="43">
        <f t="shared" si="2"/>
        <v>95</v>
      </c>
      <c r="W17" s="43">
        <f t="shared" si="2"/>
        <v>94</v>
      </c>
      <c r="X17" s="43">
        <f t="shared" si="2"/>
        <v>93</v>
      </c>
      <c r="Y17" s="43">
        <f t="shared" si="2"/>
        <v>92</v>
      </c>
      <c r="Z17" s="43">
        <f t="shared" si="2"/>
        <v>91</v>
      </c>
      <c r="AA17" s="43">
        <f t="shared" si="2"/>
        <v>90</v>
      </c>
      <c r="AB17" s="43">
        <f t="shared" si="2"/>
        <v>89</v>
      </c>
      <c r="AC17" s="43">
        <f t="shared" si="2"/>
        <v>88</v>
      </c>
      <c r="AD17" s="43">
        <f t="shared" si="2"/>
        <v>87</v>
      </c>
      <c r="AE17" s="43">
        <f t="shared" si="2"/>
        <v>86</v>
      </c>
      <c r="AF17" s="279">
        <f t="shared" si="2"/>
        <v>85</v>
      </c>
      <c r="AG17" s="22"/>
      <c r="AH17" s="22"/>
      <c r="AI17" s="24" t="s">
        <v>14</v>
      </c>
      <c r="AK17" s="323">
        <v>123456</v>
      </c>
    </row>
    <row r="18" spans="1:37" ht="16.2" thickBot="1" x14ac:dyDescent="0.3">
      <c r="A18" s="24"/>
      <c r="B18" s="25"/>
      <c r="C18" s="22"/>
      <c r="D18" s="22"/>
      <c r="E18" s="39">
        <f t="shared" si="2"/>
        <v>112</v>
      </c>
      <c r="F18" s="40">
        <f t="shared" si="2"/>
        <v>111</v>
      </c>
      <c r="G18" s="40">
        <f t="shared" si="2"/>
        <v>110</v>
      </c>
      <c r="H18" s="40">
        <f t="shared" si="2"/>
        <v>109</v>
      </c>
      <c r="I18" s="40">
        <f t="shared" si="2"/>
        <v>108</v>
      </c>
      <c r="J18" s="40">
        <f t="shared" si="2"/>
        <v>107</v>
      </c>
      <c r="K18" s="40">
        <f t="shared" si="2"/>
        <v>106</v>
      </c>
      <c r="L18" s="40">
        <f t="shared" si="2"/>
        <v>105</v>
      </c>
      <c r="M18" s="40">
        <f t="shared" si="2"/>
        <v>104</v>
      </c>
      <c r="N18" s="40">
        <f t="shared" si="2"/>
        <v>103</v>
      </c>
      <c r="O18" s="40">
        <f t="shared" si="2"/>
        <v>102</v>
      </c>
      <c r="P18" s="40">
        <f t="shared" si="2"/>
        <v>101</v>
      </c>
      <c r="Q18" s="40">
        <f t="shared" si="2"/>
        <v>100</v>
      </c>
      <c r="R18" s="40">
        <f t="shared" si="2"/>
        <v>99</v>
      </c>
      <c r="S18" s="40">
        <f t="shared" si="2"/>
        <v>98</v>
      </c>
      <c r="T18" s="40">
        <f t="shared" si="2"/>
        <v>97</v>
      </c>
      <c r="U18" s="40">
        <f t="shared" si="2"/>
        <v>96</v>
      </c>
      <c r="V18" s="40">
        <f t="shared" si="2"/>
        <v>95</v>
      </c>
      <c r="W18" s="40">
        <f t="shared" si="2"/>
        <v>94</v>
      </c>
      <c r="X18" s="40">
        <f t="shared" si="2"/>
        <v>93</v>
      </c>
      <c r="Y18" s="40">
        <f t="shared" si="2"/>
        <v>92</v>
      </c>
      <c r="Z18" s="40">
        <f t="shared" si="2"/>
        <v>91</v>
      </c>
      <c r="AA18" s="40">
        <f t="shared" si="2"/>
        <v>90</v>
      </c>
      <c r="AB18" s="40">
        <f t="shared" si="2"/>
        <v>89</v>
      </c>
      <c r="AC18" s="40">
        <f t="shared" si="2"/>
        <v>88</v>
      </c>
      <c r="AD18" s="40">
        <f t="shared" si="2"/>
        <v>87</v>
      </c>
      <c r="AE18" s="40">
        <f t="shared" si="2"/>
        <v>86</v>
      </c>
      <c r="AF18" s="41">
        <f t="shared" si="2"/>
        <v>85</v>
      </c>
      <c r="AG18" s="22"/>
      <c r="AH18" s="22"/>
      <c r="AI18" s="24"/>
      <c r="AK18" s="324"/>
    </row>
    <row r="19" spans="1:37" ht="80.400000000000006" x14ac:dyDescent="0.25">
      <c r="A19" s="24" t="s">
        <v>12</v>
      </c>
      <c r="B19" s="25" t="s">
        <v>26</v>
      </c>
      <c r="C19" s="22"/>
      <c r="D19" s="22"/>
      <c r="E19" s="36">
        <f t="shared" si="2"/>
        <v>113</v>
      </c>
      <c r="F19" s="37">
        <f t="shared" si="2"/>
        <v>114</v>
      </c>
      <c r="G19" s="37">
        <f t="shared" si="2"/>
        <v>115</v>
      </c>
      <c r="H19" s="37">
        <f t="shared" si="2"/>
        <v>116</v>
      </c>
      <c r="I19" s="37">
        <f t="shared" si="2"/>
        <v>117</v>
      </c>
      <c r="J19" s="37">
        <f t="shared" si="2"/>
        <v>118</v>
      </c>
      <c r="K19" s="37">
        <f t="shared" si="2"/>
        <v>119</v>
      </c>
      <c r="L19" s="37">
        <f t="shared" si="2"/>
        <v>120</v>
      </c>
      <c r="M19" s="37">
        <f t="shared" si="2"/>
        <v>121</v>
      </c>
      <c r="N19" s="37">
        <f t="shared" si="2"/>
        <v>122</v>
      </c>
      <c r="O19" s="37">
        <f t="shared" si="2"/>
        <v>123</v>
      </c>
      <c r="P19" s="37">
        <f t="shared" si="2"/>
        <v>124</v>
      </c>
      <c r="Q19" s="37">
        <f t="shared" si="2"/>
        <v>125</v>
      </c>
      <c r="R19" s="37">
        <f t="shared" si="2"/>
        <v>126</v>
      </c>
      <c r="S19" s="37">
        <f t="shared" si="2"/>
        <v>127</v>
      </c>
      <c r="T19" s="37">
        <f t="shared" si="2"/>
        <v>128</v>
      </c>
      <c r="U19" s="37">
        <f t="shared" si="2"/>
        <v>129</v>
      </c>
      <c r="V19" s="37">
        <f t="shared" si="2"/>
        <v>130</v>
      </c>
      <c r="W19" s="37">
        <f t="shared" si="2"/>
        <v>131</v>
      </c>
      <c r="X19" s="37">
        <f t="shared" si="2"/>
        <v>132</v>
      </c>
      <c r="Y19" s="37">
        <f t="shared" si="2"/>
        <v>133</v>
      </c>
      <c r="Z19" s="37">
        <f t="shared" si="2"/>
        <v>134</v>
      </c>
      <c r="AA19" s="37">
        <f t="shared" si="2"/>
        <v>135</v>
      </c>
      <c r="AB19" s="37">
        <f t="shared" si="2"/>
        <v>136</v>
      </c>
      <c r="AC19" s="37">
        <f t="shared" si="2"/>
        <v>137</v>
      </c>
      <c r="AD19" s="37">
        <f t="shared" si="2"/>
        <v>138</v>
      </c>
      <c r="AE19" s="37">
        <f t="shared" si="2"/>
        <v>139</v>
      </c>
      <c r="AF19" s="38">
        <f t="shared" si="2"/>
        <v>140</v>
      </c>
      <c r="AG19" s="22"/>
      <c r="AH19" s="22"/>
      <c r="AI19" s="24" t="s">
        <v>13</v>
      </c>
      <c r="AK19" s="321">
        <v>123456</v>
      </c>
    </row>
    <row r="20" spans="1:37" x14ac:dyDescent="0.25">
      <c r="A20" s="24"/>
      <c r="B20" s="25"/>
      <c r="C20" s="22"/>
      <c r="D20" s="22"/>
      <c r="E20" s="284">
        <f t="shared" si="2"/>
        <v>113</v>
      </c>
      <c r="F20" s="285">
        <f t="shared" si="2"/>
        <v>114</v>
      </c>
      <c r="G20" s="285">
        <f t="shared" si="2"/>
        <v>115</v>
      </c>
      <c r="H20" s="285">
        <f t="shared" si="2"/>
        <v>116</v>
      </c>
      <c r="I20" s="285">
        <f t="shared" si="2"/>
        <v>117</v>
      </c>
      <c r="J20" s="285">
        <f t="shared" si="2"/>
        <v>118</v>
      </c>
      <c r="K20" s="285">
        <f t="shared" si="2"/>
        <v>119</v>
      </c>
      <c r="L20" s="285">
        <f t="shared" si="2"/>
        <v>120</v>
      </c>
      <c r="M20" s="285">
        <f t="shared" si="2"/>
        <v>121</v>
      </c>
      <c r="N20" s="285">
        <f t="shared" si="2"/>
        <v>122</v>
      </c>
      <c r="O20" s="285">
        <f t="shared" si="2"/>
        <v>123</v>
      </c>
      <c r="P20" s="285">
        <f t="shared" si="2"/>
        <v>124</v>
      </c>
      <c r="Q20" s="285">
        <f t="shared" si="2"/>
        <v>125</v>
      </c>
      <c r="R20" s="285">
        <f t="shared" si="2"/>
        <v>126</v>
      </c>
      <c r="S20" s="285">
        <f t="shared" si="2"/>
        <v>127</v>
      </c>
      <c r="T20" s="285">
        <f t="shared" si="2"/>
        <v>128</v>
      </c>
      <c r="U20" s="285">
        <f t="shared" si="2"/>
        <v>129</v>
      </c>
      <c r="V20" s="285">
        <f t="shared" si="2"/>
        <v>130</v>
      </c>
      <c r="W20" s="285">
        <f t="shared" si="2"/>
        <v>131</v>
      </c>
      <c r="X20" s="285">
        <f t="shared" si="2"/>
        <v>132</v>
      </c>
      <c r="Y20" s="285">
        <f t="shared" si="2"/>
        <v>133</v>
      </c>
      <c r="Z20" s="285">
        <f t="shared" si="2"/>
        <v>134</v>
      </c>
      <c r="AA20" s="285">
        <f t="shared" si="2"/>
        <v>135</v>
      </c>
      <c r="AB20" s="285">
        <f t="shared" si="2"/>
        <v>136</v>
      </c>
      <c r="AC20" s="285">
        <f t="shared" si="2"/>
        <v>137</v>
      </c>
      <c r="AD20" s="285">
        <f t="shared" si="2"/>
        <v>138</v>
      </c>
      <c r="AE20" s="285">
        <f t="shared" si="2"/>
        <v>139</v>
      </c>
      <c r="AF20" s="286">
        <f t="shared" si="2"/>
        <v>140</v>
      </c>
      <c r="AG20" s="22"/>
      <c r="AH20" s="22"/>
      <c r="AI20" s="24"/>
      <c r="AK20" s="322"/>
    </row>
    <row r="21" spans="1:37" ht="80.400000000000006" x14ac:dyDescent="0.25">
      <c r="A21" s="24" t="s">
        <v>12</v>
      </c>
      <c r="B21" s="25" t="s">
        <v>28</v>
      </c>
      <c r="C21" s="22"/>
      <c r="D21" s="22"/>
      <c r="E21" s="42">
        <f t="shared" si="2"/>
        <v>168</v>
      </c>
      <c r="F21" s="43">
        <f t="shared" si="2"/>
        <v>167</v>
      </c>
      <c r="G21" s="43">
        <f t="shared" si="2"/>
        <v>166</v>
      </c>
      <c r="H21" s="43">
        <f t="shared" si="2"/>
        <v>165</v>
      </c>
      <c r="I21" s="43">
        <f t="shared" si="2"/>
        <v>164</v>
      </c>
      <c r="J21" s="43">
        <f t="shared" si="2"/>
        <v>163</v>
      </c>
      <c r="K21" s="43">
        <f t="shared" si="2"/>
        <v>162</v>
      </c>
      <c r="L21" s="43">
        <f t="shared" si="2"/>
        <v>161</v>
      </c>
      <c r="M21" s="43">
        <f t="shared" si="2"/>
        <v>160</v>
      </c>
      <c r="N21" s="46">
        <f t="shared" si="2"/>
        <v>159</v>
      </c>
      <c r="O21" s="46">
        <f t="shared" si="2"/>
        <v>158</v>
      </c>
      <c r="P21" s="46">
        <f t="shared" si="2"/>
        <v>157</v>
      </c>
      <c r="Q21" s="46">
        <f t="shared" si="2"/>
        <v>156</v>
      </c>
      <c r="R21" s="46">
        <f t="shared" si="2"/>
        <v>155</v>
      </c>
      <c r="S21" s="46">
        <f t="shared" si="2"/>
        <v>154</v>
      </c>
      <c r="T21" s="46">
        <f t="shared" si="2"/>
        <v>153</v>
      </c>
      <c r="U21" s="46">
        <f t="shared" si="2"/>
        <v>152</v>
      </c>
      <c r="V21" s="46">
        <f t="shared" si="2"/>
        <v>151</v>
      </c>
      <c r="W21" s="46">
        <f t="shared" si="2"/>
        <v>150</v>
      </c>
      <c r="X21" s="46">
        <f t="shared" si="2"/>
        <v>149</v>
      </c>
      <c r="Y21" s="46">
        <f t="shared" si="2"/>
        <v>148</v>
      </c>
      <c r="Z21" s="46">
        <f t="shared" si="2"/>
        <v>147</v>
      </c>
      <c r="AA21" s="46">
        <f t="shared" si="2"/>
        <v>146</v>
      </c>
      <c r="AB21" s="46">
        <f t="shared" si="2"/>
        <v>145</v>
      </c>
      <c r="AC21" s="46">
        <f t="shared" si="2"/>
        <v>144</v>
      </c>
      <c r="AD21" s="46">
        <f t="shared" si="2"/>
        <v>143</v>
      </c>
      <c r="AE21" s="46">
        <f t="shared" si="2"/>
        <v>142</v>
      </c>
      <c r="AF21" s="44">
        <f t="shared" si="2"/>
        <v>141</v>
      </c>
      <c r="AG21" s="22"/>
      <c r="AH21" s="22"/>
      <c r="AI21" s="24" t="s">
        <v>13</v>
      </c>
      <c r="AK21" s="323">
        <v>123456</v>
      </c>
    </row>
    <row r="22" spans="1:37" ht="16.2" thickBot="1" x14ac:dyDescent="0.35">
      <c r="A22" s="24"/>
      <c r="B22" s="25"/>
      <c r="C22" s="22"/>
      <c r="D22" s="22"/>
      <c r="E22" s="39">
        <f t="shared" si="2"/>
        <v>168</v>
      </c>
      <c r="F22" s="40">
        <f t="shared" si="2"/>
        <v>167</v>
      </c>
      <c r="G22" s="40">
        <f t="shared" si="2"/>
        <v>166</v>
      </c>
      <c r="H22" s="40">
        <f t="shared" si="2"/>
        <v>165</v>
      </c>
      <c r="I22" s="40">
        <f t="shared" si="2"/>
        <v>164</v>
      </c>
      <c r="J22" s="40">
        <f t="shared" si="2"/>
        <v>163</v>
      </c>
      <c r="K22" s="40">
        <f t="shared" si="2"/>
        <v>162</v>
      </c>
      <c r="L22" s="40">
        <f t="shared" si="2"/>
        <v>161</v>
      </c>
      <c r="M22" s="40">
        <f t="shared" si="2"/>
        <v>160</v>
      </c>
      <c r="N22" s="47">
        <f t="shared" si="2"/>
        <v>159</v>
      </c>
      <c r="O22" s="47">
        <f t="shared" si="2"/>
        <v>158</v>
      </c>
      <c r="P22" s="47">
        <f t="shared" si="2"/>
        <v>157</v>
      </c>
      <c r="Q22" s="47">
        <f t="shared" si="2"/>
        <v>156</v>
      </c>
      <c r="R22" s="47">
        <f t="shared" si="2"/>
        <v>155</v>
      </c>
      <c r="S22" s="47">
        <f t="shared" si="2"/>
        <v>154</v>
      </c>
      <c r="T22" s="47">
        <f t="shared" si="2"/>
        <v>153</v>
      </c>
      <c r="U22" s="47">
        <f t="shared" si="2"/>
        <v>152</v>
      </c>
      <c r="V22" s="47">
        <f t="shared" si="2"/>
        <v>151</v>
      </c>
      <c r="W22" s="47">
        <f t="shared" si="2"/>
        <v>150</v>
      </c>
      <c r="X22" s="47">
        <f t="shared" si="2"/>
        <v>149</v>
      </c>
      <c r="Y22" s="47">
        <f t="shared" si="2"/>
        <v>148</v>
      </c>
      <c r="Z22" s="47">
        <f t="shared" si="2"/>
        <v>147</v>
      </c>
      <c r="AA22" s="47">
        <f t="shared" si="2"/>
        <v>146</v>
      </c>
      <c r="AB22" s="47">
        <f t="shared" si="2"/>
        <v>145</v>
      </c>
      <c r="AC22" s="47">
        <f t="shared" si="2"/>
        <v>144</v>
      </c>
      <c r="AD22" s="47">
        <f t="shared" si="2"/>
        <v>143</v>
      </c>
      <c r="AE22" s="47">
        <f t="shared" si="2"/>
        <v>142</v>
      </c>
      <c r="AF22" s="45">
        <f t="shared" si="2"/>
        <v>141</v>
      </c>
      <c r="AG22" s="22"/>
      <c r="AH22" s="22"/>
      <c r="AI22" s="24"/>
      <c r="AK22" s="325"/>
    </row>
    <row r="23" spans="1:37" ht="80.400000000000006" x14ac:dyDescent="0.25">
      <c r="A23" s="24" t="s">
        <v>12</v>
      </c>
      <c r="B23" s="25" t="s">
        <v>103</v>
      </c>
      <c r="C23" s="22"/>
      <c r="D23" s="22"/>
      <c r="E23" s="36">
        <f t="shared" ref="E23:AF23" si="3">56+E19</f>
        <v>169</v>
      </c>
      <c r="F23" s="37">
        <f t="shared" si="3"/>
        <v>170</v>
      </c>
      <c r="G23" s="37">
        <f t="shared" si="3"/>
        <v>171</v>
      </c>
      <c r="H23" s="37">
        <f t="shared" si="3"/>
        <v>172</v>
      </c>
      <c r="I23" s="37">
        <f t="shared" si="3"/>
        <v>173</v>
      </c>
      <c r="J23" s="37">
        <f t="shared" si="3"/>
        <v>174</v>
      </c>
      <c r="K23" s="37">
        <f t="shared" si="3"/>
        <v>175</v>
      </c>
      <c r="L23" s="37">
        <f t="shared" si="3"/>
        <v>176</v>
      </c>
      <c r="M23" s="37">
        <f t="shared" si="3"/>
        <v>177</v>
      </c>
      <c r="N23" s="37">
        <f t="shared" si="3"/>
        <v>178</v>
      </c>
      <c r="O23" s="37">
        <f t="shared" si="3"/>
        <v>179</v>
      </c>
      <c r="P23" s="37">
        <f t="shared" si="3"/>
        <v>180</v>
      </c>
      <c r="Q23" s="37">
        <f t="shared" si="3"/>
        <v>181</v>
      </c>
      <c r="R23" s="37">
        <f t="shared" si="3"/>
        <v>182</v>
      </c>
      <c r="S23" s="37">
        <f t="shared" si="3"/>
        <v>183</v>
      </c>
      <c r="T23" s="37">
        <f t="shared" si="3"/>
        <v>184</v>
      </c>
      <c r="U23" s="37">
        <f t="shared" si="3"/>
        <v>185</v>
      </c>
      <c r="V23" s="37">
        <f t="shared" si="3"/>
        <v>186</v>
      </c>
      <c r="W23" s="37">
        <f t="shared" si="3"/>
        <v>187</v>
      </c>
      <c r="X23" s="37">
        <f t="shared" si="3"/>
        <v>188</v>
      </c>
      <c r="Y23" s="37">
        <f t="shared" si="3"/>
        <v>189</v>
      </c>
      <c r="Z23" s="37">
        <f t="shared" si="3"/>
        <v>190</v>
      </c>
      <c r="AA23" s="37">
        <f t="shared" si="3"/>
        <v>191</v>
      </c>
      <c r="AB23" s="37">
        <f t="shared" si="3"/>
        <v>192</v>
      </c>
      <c r="AC23" s="37">
        <f t="shared" si="3"/>
        <v>193</v>
      </c>
      <c r="AD23" s="37">
        <f t="shared" si="3"/>
        <v>194</v>
      </c>
      <c r="AE23" s="37">
        <f t="shared" si="3"/>
        <v>195</v>
      </c>
      <c r="AF23" s="38">
        <f t="shared" si="3"/>
        <v>196</v>
      </c>
      <c r="AG23" s="22"/>
      <c r="AH23" s="22"/>
      <c r="AI23" s="24" t="s">
        <v>13</v>
      </c>
      <c r="AK23" s="321">
        <v>123456</v>
      </c>
    </row>
    <row r="24" spans="1:37" x14ac:dyDescent="0.25">
      <c r="A24" s="24"/>
      <c r="B24" s="25"/>
      <c r="C24" s="22"/>
      <c r="D24" s="22"/>
      <c r="E24" s="284">
        <f t="shared" ref="E24:AF24" si="4">56+E20</f>
        <v>169</v>
      </c>
      <c r="F24" s="285">
        <f t="shared" si="4"/>
        <v>170</v>
      </c>
      <c r="G24" s="285">
        <f t="shared" si="4"/>
        <v>171</v>
      </c>
      <c r="H24" s="285">
        <f t="shared" si="4"/>
        <v>172</v>
      </c>
      <c r="I24" s="285">
        <f t="shared" si="4"/>
        <v>173</v>
      </c>
      <c r="J24" s="285">
        <f t="shared" si="4"/>
        <v>174</v>
      </c>
      <c r="K24" s="285">
        <f t="shared" si="4"/>
        <v>175</v>
      </c>
      <c r="L24" s="285">
        <f t="shared" si="4"/>
        <v>176</v>
      </c>
      <c r="M24" s="285">
        <f t="shared" si="4"/>
        <v>177</v>
      </c>
      <c r="N24" s="285">
        <f t="shared" si="4"/>
        <v>178</v>
      </c>
      <c r="O24" s="285">
        <f t="shared" si="4"/>
        <v>179</v>
      </c>
      <c r="P24" s="285">
        <f t="shared" si="4"/>
        <v>180</v>
      </c>
      <c r="Q24" s="285">
        <f t="shared" si="4"/>
        <v>181</v>
      </c>
      <c r="R24" s="285">
        <f t="shared" si="4"/>
        <v>182</v>
      </c>
      <c r="S24" s="285">
        <f t="shared" si="4"/>
        <v>183</v>
      </c>
      <c r="T24" s="285">
        <f t="shared" si="4"/>
        <v>184</v>
      </c>
      <c r="U24" s="285">
        <f t="shared" si="4"/>
        <v>185</v>
      </c>
      <c r="V24" s="285">
        <f t="shared" si="4"/>
        <v>186</v>
      </c>
      <c r="W24" s="285">
        <f t="shared" si="4"/>
        <v>187</v>
      </c>
      <c r="X24" s="285">
        <f t="shared" si="4"/>
        <v>188</v>
      </c>
      <c r="Y24" s="285">
        <f t="shared" si="4"/>
        <v>189</v>
      </c>
      <c r="Z24" s="285">
        <f t="shared" si="4"/>
        <v>190</v>
      </c>
      <c r="AA24" s="285">
        <f t="shared" si="4"/>
        <v>191</v>
      </c>
      <c r="AB24" s="285">
        <f t="shared" si="4"/>
        <v>192</v>
      </c>
      <c r="AC24" s="285">
        <f t="shared" si="4"/>
        <v>193</v>
      </c>
      <c r="AD24" s="285">
        <f t="shared" si="4"/>
        <v>194</v>
      </c>
      <c r="AE24" s="285">
        <f t="shared" si="4"/>
        <v>195</v>
      </c>
      <c r="AF24" s="286">
        <f t="shared" si="4"/>
        <v>196</v>
      </c>
      <c r="AG24" s="22"/>
      <c r="AH24" s="22"/>
      <c r="AI24" s="24"/>
      <c r="AK24" s="322"/>
    </row>
    <row r="25" spans="1:37" ht="80.400000000000006" x14ac:dyDescent="0.25">
      <c r="A25" s="24" t="s">
        <v>12</v>
      </c>
      <c r="B25" s="25" t="s">
        <v>104</v>
      </c>
      <c r="C25" s="22"/>
      <c r="D25" s="22"/>
      <c r="E25" s="42">
        <f t="shared" ref="E25:AF25" si="5">56+E21</f>
        <v>224</v>
      </c>
      <c r="F25" s="43">
        <f t="shared" si="5"/>
        <v>223</v>
      </c>
      <c r="G25" s="43">
        <f t="shared" si="5"/>
        <v>222</v>
      </c>
      <c r="H25" s="43">
        <f t="shared" si="5"/>
        <v>221</v>
      </c>
      <c r="I25" s="43">
        <f t="shared" si="5"/>
        <v>220</v>
      </c>
      <c r="J25" s="43">
        <f t="shared" si="5"/>
        <v>219</v>
      </c>
      <c r="K25" s="43">
        <f t="shared" si="5"/>
        <v>218</v>
      </c>
      <c r="L25" s="43">
        <f t="shared" si="5"/>
        <v>217</v>
      </c>
      <c r="M25" s="43">
        <f t="shared" si="5"/>
        <v>216</v>
      </c>
      <c r="N25" s="46">
        <f t="shared" si="5"/>
        <v>215</v>
      </c>
      <c r="O25" s="46">
        <f t="shared" si="5"/>
        <v>214</v>
      </c>
      <c r="P25" s="46">
        <f t="shared" si="5"/>
        <v>213</v>
      </c>
      <c r="Q25" s="46">
        <f t="shared" si="5"/>
        <v>212</v>
      </c>
      <c r="R25" s="46">
        <f t="shared" si="5"/>
        <v>211</v>
      </c>
      <c r="S25" s="46">
        <f t="shared" si="5"/>
        <v>210</v>
      </c>
      <c r="T25" s="46">
        <f t="shared" si="5"/>
        <v>209</v>
      </c>
      <c r="U25" s="46">
        <f t="shared" si="5"/>
        <v>208</v>
      </c>
      <c r="V25" s="46">
        <f t="shared" si="5"/>
        <v>207</v>
      </c>
      <c r="W25" s="46">
        <f t="shared" si="5"/>
        <v>206</v>
      </c>
      <c r="X25" s="46">
        <f t="shared" si="5"/>
        <v>205</v>
      </c>
      <c r="Y25" s="46">
        <f t="shared" si="5"/>
        <v>204</v>
      </c>
      <c r="Z25" s="46">
        <f t="shared" si="5"/>
        <v>203</v>
      </c>
      <c r="AA25" s="46">
        <f t="shared" si="5"/>
        <v>202</v>
      </c>
      <c r="AB25" s="46">
        <f t="shared" si="5"/>
        <v>201</v>
      </c>
      <c r="AC25" s="46">
        <f t="shared" si="5"/>
        <v>200</v>
      </c>
      <c r="AD25" s="46">
        <f t="shared" si="5"/>
        <v>199</v>
      </c>
      <c r="AE25" s="46">
        <f t="shared" si="5"/>
        <v>198</v>
      </c>
      <c r="AF25" s="44">
        <f t="shared" si="5"/>
        <v>197</v>
      </c>
      <c r="AG25" s="22"/>
      <c r="AH25" s="22"/>
      <c r="AI25" s="24" t="s">
        <v>13</v>
      </c>
      <c r="AK25" s="323">
        <v>123456</v>
      </c>
    </row>
    <row r="26" spans="1:37" ht="16.2" thickBot="1" x14ac:dyDescent="0.35">
      <c r="A26" s="24"/>
      <c r="B26" s="25"/>
      <c r="C26" s="22"/>
      <c r="D26" s="22"/>
      <c r="E26" s="39">
        <f t="shared" ref="E26:AF26" si="6">56+E22</f>
        <v>224</v>
      </c>
      <c r="F26" s="40">
        <f t="shared" si="6"/>
        <v>223</v>
      </c>
      <c r="G26" s="40">
        <f t="shared" si="6"/>
        <v>222</v>
      </c>
      <c r="H26" s="40">
        <f t="shared" si="6"/>
        <v>221</v>
      </c>
      <c r="I26" s="40">
        <f t="shared" si="6"/>
        <v>220</v>
      </c>
      <c r="J26" s="40">
        <f t="shared" si="6"/>
        <v>219</v>
      </c>
      <c r="K26" s="40">
        <f t="shared" si="6"/>
        <v>218</v>
      </c>
      <c r="L26" s="40">
        <f t="shared" si="6"/>
        <v>217</v>
      </c>
      <c r="M26" s="40">
        <f t="shared" si="6"/>
        <v>216</v>
      </c>
      <c r="N26" s="47">
        <f t="shared" si="6"/>
        <v>215</v>
      </c>
      <c r="O26" s="47">
        <f t="shared" si="6"/>
        <v>214</v>
      </c>
      <c r="P26" s="47">
        <f t="shared" si="6"/>
        <v>213</v>
      </c>
      <c r="Q26" s="47">
        <f t="shared" si="6"/>
        <v>212</v>
      </c>
      <c r="R26" s="47">
        <f t="shared" si="6"/>
        <v>211</v>
      </c>
      <c r="S26" s="47">
        <f t="shared" si="6"/>
        <v>210</v>
      </c>
      <c r="T26" s="47">
        <f t="shared" si="6"/>
        <v>209</v>
      </c>
      <c r="U26" s="47">
        <f t="shared" si="6"/>
        <v>208</v>
      </c>
      <c r="V26" s="47">
        <f t="shared" si="6"/>
        <v>207</v>
      </c>
      <c r="W26" s="47">
        <f t="shared" si="6"/>
        <v>206</v>
      </c>
      <c r="X26" s="47">
        <f t="shared" si="6"/>
        <v>205</v>
      </c>
      <c r="Y26" s="47">
        <f t="shared" si="6"/>
        <v>204</v>
      </c>
      <c r="Z26" s="47">
        <f t="shared" si="6"/>
        <v>203</v>
      </c>
      <c r="AA26" s="47">
        <f t="shared" si="6"/>
        <v>202</v>
      </c>
      <c r="AB26" s="47">
        <f t="shared" si="6"/>
        <v>201</v>
      </c>
      <c r="AC26" s="47">
        <f t="shared" si="6"/>
        <v>200</v>
      </c>
      <c r="AD26" s="47">
        <f t="shared" si="6"/>
        <v>199</v>
      </c>
      <c r="AE26" s="47">
        <f t="shared" si="6"/>
        <v>198</v>
      </c>
      <c r="AF26" s="45">
        <f t="shared" si="6"/>
        <v>197</v>
      </c>
      <c r="AG26" s="22"/>
      <c r="AH26" s="22"/>
      <c r="AI26" s="24"/>
      <c r="AK26" s="325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R21"/>
  <sheetViews>
    <sheetView zoomScale="90" zoomScaleNormal="90" workbookViewId="0">
      <pane xSplit="2" ySplit="7" topLeftCell="C13" activePane="bottomRight" state="frozen"/>
      <selection activeCell="G2" sqref="G2"/>
      <selection pane="topRight" activeCell="G2" sqref="G2"/>
      <selection pane="bottomLeft" activeCell="G2" sqref="G2"/>
      <selection pane="bottomRight" activeCell="C24" sqref="C24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4" width="4" style="15" customWidth="1"/>
    <col min="35" max="36" width="4.33203125" style="15" customWidth="1"/>
    <col min="37" max="37" width="9.109375" style="17"/>
    <col min="38" max="268" width="9.109375" style="15"/>
    <col min="269" max="269" width="4.109375" style="15" customWidth="1"/>
    <col min="270" max="290" width="4" style="15" customWidth="1"/>
    <col min="291" max="292" width="4.33203125" style="15" customWidth="1"/>
    <col min="293" max="524" width="9.109375" style="15"/>
    <col min="525" max="525" width="4.109375" style="15" customWidth="1"/>
    <col min="526" max="546" width="4" style="15" customWidth="1"/>
    <col min="547" max="548" width="4.33203125" style="15" customWidth="1"/>
    <col min="549" max="780" width="9.109375" style="15"/>
    <col min="781" max="781" width="4.109375" style="15" customWidth="1"/>
    <col min="782" max="802" width="4" style="15" customWidth="1"/>
    <col min="803" max="804" width="4.33203125" style="15" customWidth="1"/>
    <col min="805" max="1036" width="9.109375" style="15"/>
    <col min="1037" max="1037" width="4.109375" style="15" customWidth="1"/>
    <col min="1038" max="1058" width="4" style="15" customWidth="1"/>
    <col min="1059" max="1060" width="4.33203125" style="15" customWidth="1"/>
    <col min="1061" max="1292" width="9.109375" style="15"/>
    <col min="1293" max="1293" width="4.109375" style="15" customWidth="1"/>
    <col min="1294" max="1314" width="4" style="15" customWidth="1"/>
    <col min="1315" max="1316" width="4.33203125" style="15" customWidth="1"/>
    <col min="1317" max="1548" width="9.109375" style="15"/>
    <col min="1549" max="1549" width="4.109375" style="15" customWidth="1"/>
    <col min="1550" max="1570" width="4" style="15" customWidth="1"/>
    <col min="1571" max="1572" width="4.33203125" style="15" customWidth="1"/>
    <col min="1573" max="1804" width="9.109375" style="15"/>
    <col min="1805" max="1805" width="4.109375" style="15" customWidth="1"/>
    <col min="1806" max="1826" width="4" style="15" customWidth="1"/>
    <col min="1827" max="1828" width="4.33203125" style="15" customWidth="1"/>
    <col min="1829" max="2060" width="9.109375" style="15"/>
    <col min="2061" max="2061" width="4.109375" style="15" customWidth="1"/>
    <col min="2062" max="2082" width="4" style="15" customWidth="1"/>
    <col min="2083" max="2084" width="4.33203125" style="15" customWidth="1"/>
    <col min="2085" max="2316" width="9.109375" style="15"/>
    <col min="2317" max="2317" width="4.109375" style="15" customWidth="1"/>
    <col min="2318" max="2338" width="4" style="15" customWidth="1"/>
    <col min="2339" max="2340" width="4.33203125" style="15" customWidth="1"/>
    <col min="2341" max="2572" width="9.109375" style="15"/>
    <col min="2573" max="2573" width="4.109375" style="15" customWidth="1"/>
    <col min="2574" max="2594" width="4" style="15" customWidth="1"/>
    <col min="2595" max="2596" width="4.33203125" style="15" customWidth="1"/>
    <col min="2597" max="2828" width="9.109375" style="15"/>
    <col min="2829" max="2829" width="4.109375" style="15" customWidth="1"/>
    <col min="2830" max="2850" width="4" style="15" customWidth="1"/>
    <col min="2851" max="2852" width="4.33203125" style="15" customWidth="1"/>
    <col min="2853" max="3084" width="9.109375" style="15"/>
    <col min="3085" max="3085" width="4.109375" style="15" customWidth="1"/>
    <col min="3086" max="3106" width="4" style="15" customWidth="1"/>
    <col min="3107" max="3108" width="4.33203125" style="15" customWidth="1"/>
    <col min="3109" max="3340" width="9.109375" style="15"/>
    <col min="3341" max="3341" width="4.109375" style="15" customWidth="1"/>
    <col min="3342" max="3362" width="4" style="15" customWidth="1"/>
    <col min="3363" max="3364" width="4.33203125" style="15" customWidth="1"/>
    <col min="3365" max="3596" width="9.109375" style="15"/>
    <col min="3597" max="3597" width="4.109375" style="15" customWidth="1"/>
    <col min="3598" max="3618" width="4" style="15" customWidth="1"/>
    <col min="3619" max="3620" width="4.33203125" style="15" customWidth="1"/>
    <col min="3621" max="3852" width="9.109375" style="15"/>
    <col min="3853" max="3853" width="4.109375" style="15" customWidth="1"/>
    <col min="3854" max="3874" width="4" style="15" customWidth="1"/>
    <col min="3875" max="3876" width="4.33203125" style="15" customWidth="1"/>
    <col min="3877" max="4108" width="9.109375" style="15"/>
    <col min="4109" max="4109" width="4.109375" style="15" customWidth="1"/>
    <col min="4110" max="4130" width="4" style="15" customWidth="1"/>
    <col min="4131" max="4132" width="4.33203125" style="15" customWidth="1"/>
    <col min="4133" max="4364" width="9.109375" style="15"/>
    <col min="4365" max="4365" width="4.109375" style="15" customWidth="1"/>
    <col min="4366" max="4386" width="4" style="15" customWidth="1"/>
    <col min="4387" max="4388" width="4.33203125" style="15" customWidth="1"/>
    <col min="4389" max="4620" width="9.109375" style="15"/>
    <col min="4621" max="4621" width="4.109375" style="15" customWidth="1"/>
    <col min="4622" max="4642" width="4" style="15" customWidth="1"/>
    <col min="4643" max="4644" width="4.33203125" style="15" customWidth="1"/>
    <col min="4645" max="4876" width="9.109375" style="15"/>
    <col min="4877" max="4877" width="4.109375" style="15" customWidth="1"/>
    <col min="4878" max="4898" width="4" style="15" customWidth="1"/>
    <col min="4899" max="4900" width="4.33203125" style="15" customWidth="1"/>
    <col min="4901" max="5132" width="9.109375" style="15"/>
    <col min="5133" max="5133" width="4.109375" style="15" customWidth="1"/>
    <col min="5134" max="5154" width="4" style="15" customWidth="1"/>
    <col min="5155" max="5156" width="4.33203125" style="15" customWidth="1"/>
    <col min="5157" max="5388" width="9.109375" style="15"/>
    <col min="5389" max="5389" width="4.109375" style="15" customWidth="1"/>
    <col min="5390" max="5410" width="4" style="15" customWidth="1"/>
    <col min="5411" max="5412" width="4.33203125" style="15" customWidth="1"/>
    <col min="5413" max="5644" width="9.109375" style="15"/>
    <col min="5645" max="5645" width="4.109375" style="15" customWidth="1"/>
    <col min="5646" max="5666" width="4" style="15" customWidth="1"/>
    <col min="5667" max="5668" width="4.33203125" style="15" customWidth="1"/>
    <col min="5669" max="5900" width="9.109375" style="15"/>
    <col min="5901" max="5901" width="4.109375" style="15" customWidth="1"/>
    <col min="5902" max="5922" width="4" style="15" customWidth="1"/>
    <col min="5923" max="5924" width="4.33203125" style="15" customWidth="1"/>
    <col min="5925" max="6156" width="9.109375" style="15"/>
    <col min="6157" max="6157" width="4.109375" style="15" customWidth="1"/>
    <col min="6158" max="6178" width="4" style="15" customWidth="1"/>
    <col min="6179" max="6180" width="4.33203125" style="15" customWidth="1"/>
    <col min="6181" max="6412" width="9.109375" style="15"/>
    <col min="6413" max="6413" width="4.109375" style="15" customWidth="1"/>
    <col min="6414" max="6434" width="4" style="15" customWidth="1"/>
    <col min="6435" max="6436" width="4.33203125" style="15" customWidth="1"/>
    <col min="6437" max="6668" width="9.109375" style="15"/>
    <col min="6669" max="6669" width="4.109375" style="15" customWidth="1"/>
    <col min="6670" max="6690" width="4" style="15" customWidth="1"/>
    <col min="6691" max="6692" width="4.33203125" style="15" customWidth="1"/>
    <col min="6693" max="6924" width="9.109375" style="15"/>
    <col min="6925" max="6925" width="4.109375" style="15" customWidth="1"/>
    <col min="6926" max="6946" width="4" style="15" customWidth="1"/>
    <col min="6947" max="6948" width="4.33203125" style="15" customWidth="1"/>
    <col min="6949" max="7180" width="9.109375" style="15"/>
    <col min="7181" max="7181" width="4.109375" style="15" customWidth="1"/>
    <col min="7182" max="7202" width="4" style="15" customWidth="1"/>
    <col min="7203" max="7204" width="4.33203125" style="15" customWidth="1"/>
    <col min="7205" max="7436" width="9.109375" style="15"/>
    <col min="7437" max="7437" width="4.109375" style="15" customWidth="1"/>
    <col min="7438" max="7458" width="4" style="15" customWidth="1"/>
    <col min="7459" max="7460" width="4.33203125" style="15" customWidth="1"/>
    <col min="7461" max="7692" width="9.109375" style="15"/>
    <col min="7693" max="7693" width="4.109375" style="15" customWidth="1"/>
    <col min="7694" max="7714" width="4" style="15" customWidth="1"/>
    <col min="7715" max="7716" width="4.33203125" style="15" customWidth="1"/>
    <col min="7717" max="7948" width="9.109375" style="15"/>
    <col min="7949" max="7949" width="4.109375" style="15" customWidth="1"/>
    <col min="7950" max="7970" width="4" style="15" customWidth="1"/>
    <col min="7971" max="7972" width="4.33203125" style="15" customWidth="1"/>
    <col min="7973" max="8204" width="9.109375" style="15"/>
    <col min="8205" max="8205" width="4.109375" style="15" customWidth="1"/>
    <col min="8206" max="8226" width="4" style="15" customWidth="1"/>
    <col min="8227" max="8228" width="4.33203125" style="15" customWidth="1"/>
    <col min="8229" max="8460" width="9.109375" style="15"/>
    <col min="8461" max="8461" width="4.109375" style="15" customWidth="1"/>
    <col min="8462" max="8482" width="4" style="15" customWidth="1"/>
    <col min="8483" max="8484" width="4.33203125" style="15" customWidth="1"/>
    <col min="8485" max="8716" width="9.109375" style="15"/>
    <col min="8717" max="8717" width="4.109375" style="15" customWidth="1"/>
    <col min="8718" max="8738" width="4" style="15" customWidth="1"/>
    <col min="8739" max="8740" width="4.33203125" style="15" customWidth="1"/>
    <col min="8741" max="8972" width="9.109375" style="15"/>
    <col min="8973" max="8973" width="4.109375" style="15" customWidth="1"/>
    <col min="8974" max="8994" width="4" style="15" customWidth="1"/>
    <col min="8995" max="8996" width="4.33203125" style="15" customWidth="1"/>
    <col min="8997" max="9228" width="9.109375" style="15"/>
    <col min="9229" max="9229" width="4.109375" style="15" customWidth="1"/>
    <col min="9230" max="9250" width="4" style="15" customWidth="1"/>
    <col min="9251" max="9252" width="4.33203125" style="15" customWidth="1"/>
    <col min="9253" max="9484" width="9.109375" style="15"/>
    <col min="9485" max="9485" width="4.109375" style="15" customWidth="1"/>
    <col min="9486" max="9506" width="4" style="15" customWidth="1"/>
    <col min="9507" max="9508" width="4.33203125" style="15" customWidth="1"/>
    <col min="9509" max="9740" width="9.109375" style="15"/>
    <col min="9741" max="9741" width="4.109375" style="15" customWidth="1"/>
    <col min="9742" max="9762" width="4" style="15" customWidth="1"/>
    <col min="9763" max="9764" width="4.33203125" style="15" customWidth="1"/>
    <col min="9765" max="9996" width="9.109375" style="15"/>
    <col min="9997" max="9997" width="4.109375" style="15" customWidth="1"/>
    <col min="9998" max="10018" width="4" style="15" customWidth="1"/>
    <col min="10019" max="10020" width="4.33203125" style="15" customWidth="1"/>
    <col min="10021" max="10252" width="9.109375" style="15"/>
    <col min="10253" max="10253" width="4.109375" style="15" customWidth="1"/>
    <col min="10254" max="10274" width="4" style="15" customWidth="1"/>
    <col min="10275" max="10276" width="4.33203125" style="15" customWidth="1"/>
    <col min="10277" max="10508" width="9.109375" style="15"/>
    <col min="10509" max="10509" width="4.109375" style="15" customWidth="1"/>
    <col min="10510" max="10530" width="4" style="15" customWidth="1"/>
    <col min="10531" max="10532" width="4.33203125" style="15" customWidth="1"/>
    <col min="10533" max="10764" width="9.109375" style="15"/>
    <col min="10765" max="10765" width="4.109375" style="15" customWidth="1"/>
    <col min="10766" max="10786" width="4" style="15" customWidth="1"/>
    <col min="10787" max="10788" width="4.33203125" style="15" customWidth="1"/>
    <col min="10789" max="11020" width="9.109375" style="15"/>
    <col min="11021" max="11021" width="4.109375" style="15" customWidth="1"/>
    <col min="11022" max="11042" width="4" style="15" customWidth="1"/>
    <col min="11043" max="11044" width="4.33203125" style="15" customWidth="1"/>
    <col min="11045" max="11276" width="9.109375" style="15"/>
    <col min="11277" max="11277" width="4.109375" style="15" customWidth="1"/>
    <col min="11278" max="11298" width="4" style="15" customWidth="1"/>
    <col min="11299" max="11300" width="4.33203125" style="15" customWidth="1"/>
    <col min="11301" max="11532" width="9.109375" style="15"/>
    <col min="11533" max="11533" width="4.109375" style="15" customWidth="1"/>
    <col min="11534" max="11554" width="4" style="15" customWidth="1"/>
    <col min="11555" max="11556" width="4.33203125" style="15" customWidth="1"/>
    <col min="11557" max="11788" width="9.109375" style="15"/>
    <col min="11789" max="11789" width="4.109375" style="15" customWidth="1"/>
    <col min="11790" max="11810" width="4" style="15" customWidth="1"/>
    <col min="11811" max="11812" width="4.33203125" style="15" customWidth="1"/>
    <col min="11813" max="12044" width="9.109375" style="15"/>
    <col min="12045" max="12045" width="4.109375" style="15" customWidth="1"/>
    <col min="12046" max="12066" width="4" style="15" customWidth="1"/>
    <col min="12067" max="12068" width="4.33203125" style="15" customWidth="1"/>
    <col min="12069" max="12300" width="9.109375" style="15"/>
    <col min="12301" max="12301" width="4.109375" style="15" customWidth="1"/>
    <col min="12302" max="12322" width="4" style="15" customWidth="1"/>
    <col min="12323" max="12324" width="4.33203125" style="15" customWidth="1"/>
    <col min="12325" max="12556" width="9.109375" style="15"/>
    <col min="12557" max="12557" width="4.109375" style="15" customWidth="1"/>
    <col min="12558" max="12578" width="4" style="15" customWidth="1"/>
    <col min="12579" max="12580" width="4.33203125" style="15" customWidth="1"/>
    <col min="12581" max="12812" width="9.109375" style="15"/>
    <col min="12813" max="12813" width="4.109375" style="15" customWidth="1"/>
    <col min="12814" max="12834" width="4" style="15" customWidth="1"/>
    <col min="12835" max="12836" width="4.33203125" style="15" customWidth="1"/>
    <col min="12837" max="13068" width="9.109375" style="15"/>
    <col min="13069" max="13069" width="4.109375" style="15" customWidth="1"/>
    <col min="13070" max="13090" width="4" style="15" customWidth="1"/>
    <col min="13091" max="13092" width="4.33203125" style="15" customWidth="1"/>
    <col min="13093" max="13324" width="9.109375" style="15"/>
    <col min="13325" max="13325" width="4.109375" style="15" customWidth="1"/>
    <col min="13326" max="13346" width="4" style="15" customWidth="1"/>
    <col min="13347" max="13348" width="4.33203125" style="15" customWidth="1"/>
    <col min="13349" max="13580" width="9.109375" style="15"/>
    <col min="13581" max="13581" width="4.109375" style="15" customWidth="1"/>
    <col min="13582" max="13602" width="4" style="15" customWidth="1"/>
    <col min="13603" max="13604" width="4.33203125" style="15" customWidth="1"/>
    <col min="13605" max="13836" width="9.109375" style="15"/>
    <col min="13837" max="13837" width="4.109375" style="15" customWidth="1"/>
    <col min="13838" max="13858" width="4" style="15" customWidth="1"/>
    <col min="13859" max="13860" width="4.33203125" style="15" customWidth="1"/>
    <col min="13861" max="14092" width="9.109375" style="15"/>
    <col min="14093" max="14093" width="4.109375" style="15" customWidth="1"/>
    <col min="14094" max="14114" width="4" style="15" customWidth="1"/>
    <col min="14115" max="14116" width="4.33203125" style="15" customWidth="1"/>
    <col min="14117" max="14348" width="9.109375" style="15"/>
    <col min="14349" max="14349" width="4.109375" style="15" customWidth="1"/>
    <col min="14350" max="14370" width="4" style="15" customWidth="1"/>
    <col min="14371" max="14372" width="4.33203125" style="15" customWidth="1"/>
    <col min="14373" max="14604" width="9.109375" style="15"/>
    <col min="14605" max="14605" width="4.109375" style="15" customWidth="1"/>
    <col min="14606" max="14626" width="4" style="15" customWidth="1"/>
    <col min="14627" max="14628" width="4.33203125" style="15" customWidth="1"/>
    <col min="14629" max="14860" width="9.109375" style="15"/>
    <col min="14861" max="14861" width="4.109375" style="15" customWidth="1"/>
    <col min="14862" max="14882" width="4" style="15" customWidth="1"/>
    <col min="14883" max="14884" width="4.33203125" style="15" customWidth="1"/>
    <col min="14885" max="15116" width="9.109375" style="15"/>
    <col min="15117" max="15117" width="4.109375" style="15" customWidth="1"/>
    <col min="15118" max="15138" width="4" style="15" customWidth="1"/>
    <col min="15139" max="15140" width="4.33203125" style="15" customWidth="1"/>
    <col min="15141" max="15372" width="9.109375" style="15"/>
    <col min="15373" max="15373" width="4.109375" style="15" customWidth="1"/>
    <col min="15374" max="15394" width="4" style="15" customWidth="1"/>
    <col min="15395" max="15396" width="4.33203125" style="15" customWidth="1"/>
    <col min="15397" max="15628" width="9.109375" style="15"/>
    <col min="15629" max="15629" width="4.109375" style="15" customWidth="1"/>
    <col min="15630" max="15650" width="4" style="15" customWidth="1"/>
    <col min="15651" max="15652" width="4.33203125" style="15" customWidth="1"/>
    <col min="15653" max="15884" width="9.109375" style="15"/>
    <col min="15885" max="15885" width="4.109375" style="15" customWidth="1"/>
    <col min="15886" max="15906" width="4" style="15" customWidth="1"/>
    <col min="15907" max="15908" width="4.33203125" style="15" customWidth="1"/>
    <col min="15909" max="16140" width="9.109375" style="15"/>
    <col min="16141" max="16141" width="4.109375" style="15" customWidth="1"/>
    <col min="16142" max="16162" width="4" style="15" customWidth="1"/>
    <col min="16163" max="16164" width="4.33203125" style="15" customWidth="1"/>
    <col min="16165" max="16384" width="9.109375" style="15"/>
  </cols>
  <sheetData>
    <row r="1" spans="1:37" x14ac:dyDescent="0.3">
      <c r="A1" s="14" t="s">
        <v>141</v>
      </c>
      <c r="H1" s="16" t="s">
        <v>29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7" x14ac:dyDescent="0.3">
      <c r="A2" s="6" t="s">
        <v>143</v>
      </c>
      <c r="B2" s="6" t="s">
        <v>144</v>
      </c>
    </row>
    <row r="3" spans="1:37" x14ac:dyDescent="0.3">
      <c r="A3" s="6" t="s">
        <v>138</v>
      </c>
      <c r="B3" s="6" t="s">
        <v>20</v>
      </c>
    </row>
    <row r="4" spans="1:37" x14ac:dyDescent="0.3">
      <c r="A4" s="18" t="s">
        <v>140</v>
      </c>
    </row>
    <row r="5" spans="1:37" x14ac:dyDescent="0.3">
      <c r="A5" s="18" t="s">
        <v>139</v>
      </c>
    </row>
    <row r="7" spans="1:37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Y7" s="20">
        <v>21</v>
      </c>
      <c r="Z7" s="20">
        <v>22</v>
      </c>
      <c r="AA7" s="20">
        <v>23</v>
      </c>
      <c r="AB7" s="20">
        <v>24</v>
      </c>
      <c r="AC7" s="20">
        <v>25</v>
      </c>
      <c r="AD7" s="20">
        <v>26</v>
      </c>
      <c r="AE7" s="20">
        <v>27</v>
      </c>
      <c r="AF7" s="20">
        <v>28</v>
      </c>
      <c r="AG7" s="20">
        <v>29</v>
      </c>
      <c r="AH7" s="20">
        <v>30</v>
      </c>
      <c r="AK7" s="19"/>
    </row>
    <row r="8" spans="1:37" s="20" customFormat="1" x14ac:dyDescent="0.3">
      <c r="A8" s="19"/>
      <c r="C8" s="72" t="s">
        <v>0</v>
      </c>
      <c r="D8" s="72" t="s">
        <v>0</v>
      </c>
      <c r="E8" s="72" t="s">
        <v>0</v>
      </c>
      <c r="F8" s="72" t="s">
        <v>0</v>
      </c>
      <c r="G8" s="72" t="s">
        <v>0</v>
      </c>
      <c r="H8" s="72" t="s">
        <v>0</v>
      </c>
      <c r="I8" s="72" t="s">
        <v>0</v>
      </c>
      <c r="J8" s="72" t="s">
        <v>0</v>
      </c>
      <c r="K8" s="72" t="s">
        <v>0</v>
      </c>
      <c r="L8" s="72" t="s">
        <v>0</v>
      </c>
      <c r="M8" s="72" t="s">
        <v>0</v>
      </c>
      <c r="N8" s="72" t="s">
        <v>0</v>
      </c>
      <c r="O8" s="72" t="s">
        <v>0</v>
      </c>
      <c r="P8" s="72" t="s">
        <v>0</v>
      </c>
      <c r="Q8" s="72" t="s">
        <v>0</v>
      </c>
      <c r="R8" s="72" t="s">
        <v>0</v>
      </c>
      <c r="S8" s="72" t="s">
        <v>0</v>
      </c>
      <c r="T8" s="72" t="s">
        <v>0</v>
      </c>
      <c r="U8" s="72" t="s">
        <v>0</v>
      </c>
      <c r="V8" s="72" t="s">
        <v>0</v>
      </c>
      <c r="W8" s="72" t="s">
        <v>0</v>
      </c>
      <c r="X8" s="72" t="s">
        <v>0</v>
      </c>
      <c r="Y8" s="72" t="s">
        <v>0</v>
      </c>
      <c r="Z8" s="72" t="s">
        <v>0</v>
      </c>
      <c r="AA8" s="72" t="s">
        <v>0</v>
      </c>
      <c r="AB8" s="72" t="s">
        <v>0</v>
      </c>
      <c r="AC8" s="72" t="s">
        <v>0</v>
      </c>
      <c r="AD8" s="72" t="s">
        <v>0</v>
      </c>
      <c r="AE8" s="72" t="s">
        <v>0</v>
      </c>
      <c r="AF8" s="72" t="s">
        <v>0</v>
      </c>
      <c r="AG8" s="72" t="s">
        <v>0</v>
      </c>
      <c r="AH8" s="72" t="s">
        <v>0</v>
      </c>
      <c r="AI8" s="72" t="s">
        <v>0</v>
      </c>
      <c r="AJ8" s="72" t="s">
        <v>0</v>
      </c>
      <c r="AK8" s="19"/>
    </row>
    <row r="9" spans="1:37" s="20" customFormat="1" ht="16.2" thickBot="1" x14ac:dyDescent="0.35">
      <c r="A9" s="19"/>
      <c r="B9" s="23" t="s">
        <v>1</v>
      </c>
      <c r="C9" s="72" t="s">
        <v>0</v>
      </c>
      <c r="D9" s="72" t="s">
        <v>0</v>
      </c>
      <c r="E9" s="72" t="s">
        <v>0</v>
      </c>
      <c r="F9" s="72" t="s">
        <v>0</v>
      </c>
      <c r="G9" s="72" t="s">
        <v>0</v>
      </c>
      <c r="H9" s="72" t="s">
        <v>0</v>
      </c>
      <c r="I9" s="72" t="s">
        <v>0</v>
      </c>
      <c r="J9" s="72" t="s">
        <v>0</v>
      </c>
      <c r="K9" s="72" t="s">
        <v>0</v>
      </c>
      <c r="L9" s="72" t="s">
        <v>0</v>
      </c>
      <c r="M9" s="72" t="s">
        <v>0</v>
      </c>
      <c r="N9" s="72" t="s">
        <v>0</v>
      </c>
      <c r="O9" s="72" t="s">
        <v>0</v>
      </c>
      <c r="P9" s="72" t="s">
        <v>0</v>
      </c>
      <c r="Q9" s="72" t="s">
        <v>0</v>
      </c>
      <c r="R9" s="72" t="s">
        <v>0</v>
      </c>
      <c r="S9" s="72" t="s">
        <v>0</v>
      </c>
      <c r="T9" s="72" t="s">
        <v>0</v>
      </c>
      <c r="U9" s="72" t="s">
        <v>0</v>
      </c>
      <c r="V9" s="72" t="s">
        <v>0</v>
      </c>
      <c r="W9" s="72" t="s">
        <v>0</v>
      </c>
      <c r="X9" s="72" t="s">
        <v>0</v>
      </c>
      <c r="Y9" s="72" t="s">
        <v>0</v>
      </c>
      <c r="Z9" s="72" t="s">
        <v>0</v>
      </c>
      <c r="AA9" s="72" t="s">
        <v>0</v>
      </c>
      <c r="AB9" s="72" t="s">
        <v>0</v>
      </c>
      <c r="AC9" s="72" t="s">
        <v>0</v>
      </c>
      <c r="AD9" s="72" t="s">
        <v>0</v>
      </c>
      <c r="AE9" s="72" t="s">
        <v>0</v>
      </c>
      <c r="AF9" s="72" t="s">
        <v>0</v>
      </c>
      <c r="AG9" s="72" t="s">
        <v>0</v>
      </c>
      <c r="AH9" s="72" t="s">
        <v>0</v>
      </c>
      <c r="AI9" s="72" t="s">
        <v>0</v>
      </c>
      <c r="AJ9" s="72" t="s">
        <v>0</v>
      </c>
      <c r="AK9" s="19"/>
    </row>
    <row r="10" spans="1:37" s="20" customFormat="1" ht="79.5" customHeight="1" x14ac:dyDescent="0.25">
      <c r="A10" s="24" t="s">
        <v>10</v>
      </c>
      <c r="B10" s="25" t="s">
        <v>22</v>
      </c>
      <c r="C10" s="75" t="s">
        <v>54</v>
      </c>
      <c r="D10" s="75" t="s">
        <v>54</v>
      </c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7">
        <v>13</v>
      </c>
      <c r="R10" s="37">
        <v>14</v>
      </c>
      <c r="S10" s="37">
        <v>15</v>
      </c>
      <c r="T10" s="37">
        <v>16</v>
      </c>
      <c r="U10" s="37">
        <v>17</v>
      </c>
      <c r="V10" s="37">
        <v>18</v>
      </c>
      <c r="W10" s="37">
        <v>19</v>
      </c>
      <c r="X10" s="37">
        <v>20</v>
      </c>
      <c r="Y10" s="37">
        <v>21</v>
      </c>
      <c r="Z10" s="37">
        <v>22</v>
      </c>
      <c r="AA10" s="37">
        <v>23</v>
      </c>
      <c r="AB10" s="37">
        <v>24</v>
      </c>
      <c r="AC10" s="37">
        <v>25</v>
      </c>
      <c r="AD10" s="37">
        <v>26</v>
      </c>
      <c r="AE10" s="37">
        <v>27</v>
      </c>
      <c r="AF10" s="37">
        <v>28</v>
      </c>
      <c r="AG10" s="37">
        <v>31</v>
      </c>
      <c r="AH10" s="38">
        <v>32</v>
      </c>
      <c r="AI10" s="75" t="s">
        <v>54</v>
      </c>
      <c r="AJ10" s="75" t="s">
        <v>54</v>
      </c>
      <c r="AK10" s="24" t="s">
        <v>10</v>
      </c>
    </row>
    <row r="11" spans="1:37" s="20" customFormat="1" ht="12" customHeight="1" thickBot="1" x14ac:dyDescent="0.3">
      <c r="A11" s="24"/>
      <c r="B11" s="25"/>
      <c r="C11" s="22"/>
      <c r="D11" s="22"/>
      <c r="E11" s="39">
        <v>1</v>
      </c>
      <c r="F11" s="40">
        <v>2</v>
      </c>
      <c r="G11" s="40">
        <v>3</v>
      </c>
      <c r="H11" s="40">
        <v>4</v>
      </c>
      <c r="I11" s="40">
        <v>5</v>
      </c>
      <c r="J11" s="40">
        <v>6</v>
      </c>
      <c r="K11" s="40">
        <v>7</v>
      </c>
      <c r="L11" s="40">
        <v>8</v>
      </c>
      <c r="M11" s="40">
        <v>9</v>
      </c>
      <c r="N11" s="40">
        <v>10</v>
      </c>
      <c r="O11" s="40">
        <v>11</v>
      </c>
      <c r="P11" s="40">
        <v>12</v>
      </c>
      <c r="Q11" s="40">
        <v>13</v>
      </c>
      <c r="R11" s="40">
        <v>14</v>
      </c>
      <c r="S11" s="40">
        <v>15</v>
      </c>
      <c r="T11" s="40">
        <v>16</v>
      </c>
      <c r="U11" s="40">
        <v>17</v>
      </c>
      <c r="V11" s="40">
        <v>18</v>
      </c>
      <c r="W11" s="40">
        <v>19</v>
      </c>
      <c r="X11" s="40">
        <v>20</v>
      </c>
      <c r="Y11" s="40">
        <v>21</v>
      </c>
      <c r="Z11" s="40">
        <v>22</v>
      </c>
      <c r="AA11" s="40">
        <v>23</v>
      </c>
      <c r="AB11" s="40">
        <v>24</v>
      </c>
      <c r="AC11" s="40">
        <v>25</v>
      </c>
      <c r="AD11" s="40">
        <v>26</v>
      </c>
      <c r="AE11" s="40">
        <v>27</v>
      </c>
      <c r="AF11" s="40">
        <v>28</v>
      </c>
      <c r="AG11" s="40">
        <v>29</v>
      </c>
      <c r="AH11" s="41">
        <v>30</v>
      </c>
      <c r="AI11" s="22"/>
      <c r="AJ11" s="22"/>
      <c r="AK11" s="24"/>
    </row>
    <row r="12" spans="1:37" s="20" customFormat="1" ht="79.5" customHeight="1" x14ac:dyDescent="0.25">
      <c r="A12" s="24" t="s">
        <v>11</v>
      </c>
      <c r="B12" s="25" t="s">
        <v>23</v>
      </c>
      <c r="C12" s="75" t="s">
        <v>54</v>
      </c>
      <c r="D12" s="75" t="s">
        <v>54</v>
      </c>
      <c r="E12" s="42">
        <v>60</v>
      </c>
      <c r="F12" s="43">
        <v>59</v>
      </c>
      <c r="G12" s="43">
        <v>58</v>
      </c>
      <c r="H12" s="43">
        <v>57</v>
      </c>
      <c r="I12" s="43">
        <v>56</v>
      </c>
      <c r="J12" s="43">
        <v>55</v>
      </c>
      <c r="K12" s="43">
        <v>54</v>
      </c>
      <c r="L12" s="43">
        <v>53</v>
      </c>
      <c r="M12" s="43">
        <v>52</v>
      </c>
      <c r="N12" s="43">
        <v>51</v>
      </c>
      <c r="O12" s="43">
        <v>50</v>
      </c>
      <c r="P12" s="43">
        <v>49</v>
      </c>
      <c r="Q12" s="43">
        <v>48</v>
      </c>
      <c r="R12" s="43">
        <v>47</v>
      </c>
      <c r="S12" s="43">
        <v>46</v>
      </c>
      <c r="T12" s="43">
        <v>45</v>
      </c>
      <c r="U12" s="43">
        <v>44</v>
      </c>
      <c r="V12" s="43">
        <v>43</v>
      </c>
      <c r="W12" s="43">
        <v>42</v>
      </c>
      <c r="X12" s="43">
        <v>41</v>
      </c>
      <c r="Y12" s="43">
        <v>40</v>
      </c>
      <c r="Z12" s="43">
        <v>39</v>
      </c>
      <c r="AA12" s="43">
        <v>38</v>
      </c>
      <c r="AB12" s="43">
        <v>37</v>
      </c>
      <c r="AC12" s="43">
        <v>36</v>
      </c>
      <c r="AD12" s="43">
        <v>35</v>
      </c>
      <c r="AE12" s="43">
        <v>34</v>
      </c>
      <c r="AF12" s="43">
        <v>33</v>
      </c>
      <c r="AG12" s="43">
        <v>32</v>
      </c>
      <c r="AH12" s="44">
        <v>31</v>
      </c>
      <c r="AI12" s="75" t="s">
        <v>54</v>
      </c>
      <c r="AJ12" s="75" t="s">
        <v>54</v>
      </c>
      <c r="AK12" s="24" t="s">
        <v>11</v>
      </c>
    </row>
    <row r="13" spans="1:37" s="20" customFormat="1" ht="12" customHeight="1" thickBot="1" x14ac:dyDescent="0.3">
      <c r="A13" s="24"/>
      <c r="B13" s="25"/>
      <c r="C13" s="22"/>
      <c r="D13" s="22"/>
      <c r="E13" s="39">
        <v>60</v>
      </c>
      <c r="F13" s="40">
        <v>59</v>
      </c>
      <c r="G13" s="40">
        <v>58</v>
      </c>
      <c r="H13" s="40">
        <v>57</v>
      </c>
      <c r="I13" s="40">
        <v>56</v>
      </c>
      <c r="J13" s="40">
        <v>55</v>
      </c>
      <c r="K13" s="40">
        <v>54</v>
      </c>
      <c r="L13" s="40">
        <v>53</v>
      </c>
      <c r="M13" s="40">
        <v>52</v>
      </c>
      <c r="N13" s="40">
        <v>51</v>
      </c>
      <c r="O13" s="40">
        <v>50</v>
      </c>
      <c r="P13" s="40">
        <v>49</v>
      </c>
      <c r="Q13" s="40">
        <v>48</v>
      </c>
      <c r="R13" s="40">
        <v>47</v>
      </c>
      <c r="S13" s="40">
        <v>46</v>
      </c>
      <c r="T13" s="40">
        <v>45</v>
      </c>
      <c r="U13" s="40">
        <v>44</v>
      </c>
      <c r="V13" s="40">
        <v>43</v>
      </c>
      <c r="W13" s="40">
        <v>42</v>
      </c>
      <c r="X13" s="40">
        <v>41</v>
      </c>
      <c r="Y13" s="40">
        <v>40</v>
      </c>
      <c r="Z13" s="40">
        <v>39</v>
      </c>
      <c r="AA13" s="40">
        <v>38</v>
      </c>
      <c r="AB13" s="40">
        <v>37</v>
      </c>
      <c r="AC13" s="40">
        <v>36</v>
      </c>
      <c r="AD13" s="40">
        <v>35</v>
      </c>
      <c r="AE13" s="40">
        <v>34</v>
      </c>
      <c r="AF13" s="40">
        <v>33</v>
      </c>
      <c r="AG13" s="40">
        <v>32</v>
      </c>
      <c r="AH13" s="45">
        <v>31</v>
      </c>
      <c r="AI13" s="22"/>
      <c r="AJ13" s="22"/>
      <c r="AK13" s="24"/>
    </row>
    <row r="14" spans="1:37" s="20" customFormat="1" ht="79.5" customHeight="1" x14ac:dyDescent="0.25">
      <c r="A14" s="24" t="s">
        <v>12</v>
      </c>
      <c r="B14" s="32" t="s">
        <v>24</v>
      </c>
      <c r="C14" s="75" t="s">
        <v>54</v>
      </c>
      <c r="D14" s="75" t="s">
        <v>54</v>
      </c>
      <c r="E14" s="42">
        <v>61</v>
      </c>
      <c r="F14" s="43">
        <v>62</v>
      </c>
      <c r="G14" s="43">
        <v>63</v>
      </c>
      <c r="H14" s="43">
        <v>64</v>
      </c>
      <c r="I14" s="43">
        <v>65</v>
      </c>
      <c r="J14" s="43">
        <v>66</v>
      </c>
      <c r="K14" s="43">
        <v>67</v>
      </c>
      <c r="L14" s="43">
        <v>68</v>
      </c>
      <c r="M14" s="43">
        <v>69</v>
      </c>
      <c r="N14" s="43">
        <v>70</v>
      </c>
      <c r="O14" s="43">
        <v>71</v>
      </c>
      <c r="P14" s="43">
        <v>72</v>
      </c>
      <c r="Q14" s="43">
        <v>73</v>
      </c>
      <c r="R14" s="43">
        <v>74</v>
      </c>
      <c r="S14" s="43">
        <v>75</v>
      </c>
      <c r="T14" s="43">
        <v>76</v>
      </c>
      <c r="U14" s="43">
        <v>77</v>
      </c>
      <c r="V14" s="43">
        <v>78</v>
      </c>
      <c r="W14" s="43">
        <v>79</v>
      </c>
      <c r="X14" s="43">
        <v>80</v>
      </c>
      <c r="Y14" s="43">
        <v>81</v>
      </c>
      <c r="Z14" s="43">
        <v>82</v>
      </c>
      <c r="AA14" s="43">
        <v>83</v>
      </c>
      <c r="AB14" s="43">
        <v>84</v>
      </c>
      <c r="AC14" s="43">
        <v>85</v>
      </c>
      <c r="AD14" s="43">
        <v>86</v>
      </c>
      <c r="AE14" s="43">
        <v>87</v>
      </c>
      <c r="AF14" s="43">
        <v>88</v>
      </c>
      <c r="AG14" s="43">
        <v>89</v>
      </c>
      <c r="AH14" s="44">
        <v>90</v>
      </c>
      <c r="AI14" s="75" t="s">
        <v>54</v>
      </c>
      <c r="AJ14" s="75" t="s">
        <v>54</v>
      </c>
      <c r="AK14" s="24" t="s">
        <v>12</v>
      </c>
    </row>
    <row r="15" spans="1:37" s="20" customFormat="1" ht="12" customHeight="1" thickBot="1" x14ac:dyDescent="0.3">
      <c r="A15" s="24"/>
      <c r="B15" s="32"/>
      <c r="C15" s="22"/>
      <c r="D15" s="22"/>
      <c r="E15" s="39">
        <v>61</v>
      </c>
      <c r="F15" s="40">
        <v>62</v>
      </c>
      <c r="G15" s="40">
        <v>63</v>
      </c>
      <c r="H15" s="40">
        <v>64</v>
      </c>
      <c r="I15" s="40">
        <v>65</v>
      </c>
      <c r="J15" s="40">
        <v>66</v>
      </c>
      <c r="K15" s="40">
        <v>67</v>
      </c>
      <c r="L15" s="40">
        <v>68</v>
      </c>
      <c r="M15" s="40">
        <v>69</v>
      </c>
      <c r="N15" s="40">
        <v>70</v>
      </c>
      <c r="O15" s="40">
        <v>71</v>
      </c>
      <c r="P15" s="40">
        <v>72</v>
      </c>
      <c r="Q15" s="40">
        <v>73</v>
      </c>
      <c r="R15" s="40">
        <v>74</v>
      </c>
      <c r="S15" s="40">
        <v>75</v>
      </c>
      <c r="T15" s="40">
        <v>76</v>
      </c>
      <c r="U15" s="40">
        <v>77</v>
      </c>
      <c r="V15" s="40">
        <v>78</v>
      </c>
      <c r="W15" s="40">
        <v>79</v>
      </c>
      <c r="X15" s="40">
        <v>80</v>
      </c>
      <c r="Y15" s="40">
        <v>81</v>
      </c>
      <c r="Z15" s="40">
        <v>82</v>
      </c>
      <c r="AA15" s="40">
        <v>83</v>
      </c>
      <c r="AB15" s="40">
        <v>84</v>
      </c>
      <c r="AC15" s="40">
        <v>85</v>
      </c>
      <c r="AD15" s="40">
        <v>86</v>
      </c>
      <c r="AE15" s="40">
        <v>87</v>
      </c>
      <c r="AF15" s="40">
        <v>88</v>
      </c>
      <c r="AG15" s="40">
        <v>89</v>
      </c>
      <c r="AH15" s="45">
        <v>90</v>
      </c>
      <c r="AI15" s="22"/>
      <c r="AJ15" s="22"/>
      <c r="AK15" s="24"/>
    </row>
    <row r="16" spans="1:37" s="20" customFormat="1" ht="79.5" customHeight="1" x14ac:dyDescent="0.25">
      <c r="A16" s="24" t="s">
        <v>13</v>
      </c>
      <c r="B16" s="25" t="s">
        <v>25</v>
      </c>
      <c r="C16" s="75" t="s">
        <v>54</v>
      </c>
      <c r="D16" s="75" t="s">
        <v>54</v>
      </c>
      <c r="E16" s="42">
        <v>120</v>
      </c>
      <c r="F16" s="43">
        <v>119</v>
      </c>
      <c r="G16" s="43">
        <v>118</v>
      </c>
      <c r="H16" s="43">
        <v>117</v>
      </c>
      <c r="I16" s="43">
        <v>116</v>
      </c>
      <c r="J16" s="43">
        <v>115</v>
      </c>
      <c r="K16" s="43">
        <v>114</v>
      </c>
      <c r="L16" s="43">
        <v>113</v>
      </c>
      <c r="M16" s="43">
        <v>112</v>
      </c>
      <c r="N16" s="43">
        <v>111</v>
      </c>
      <c r="O16" s="43">
        <v>110</v>
      </c>
      <c r="P16" s="43">
        <v>109</v>
      </c>
      <c r="Q16" s="43">
        <v>108</v>
      </c>
      <c r="R16" s="43">
        <v>107</v>
      </c>
      <c r="S16" s="43">
        <v>106</v>
      </c>
      <c r="T16" s="43">
        <v>105</v>
      </c>
      <c r="U16" s="43">
        <v>104</v>
      </c>
      <c r="V16" s="43">
        <v>103</v>
      </c>
      <c r="W16" s="43">
        <v>102</v>
      </c>
      <c r="X16" s="43">
        <v>101</v>
      </c>
      <c r="Y16" s="43">
        <v>100</v>
      </c>
      <c r="Z16" s="43">
        <v>99</v>
      </c>
      <c r="AA16" s="43">
        <v>98</v>
      </c>
      <c r="AB16" s="43">
        <v>97</v>
      </c>
      <c r="AC16" s="43">
        <v>96</v>
      </c>
      <c r="AD16" s="43">
        <v>95</v>
      </c>
      <c r="AE16" s="43">
        <v>94</v>
      </c>
      <c r="AF16" s="43">
        <v>93</v>
      </c>
      <c r="AG16" s="43">
        <v>92</v>
      </c>
      <c r="AH16" s="44">
        <v>91</v>
      </c>
      <c r="AI16" s="75" t="s">
        <v>54</v>
      </c>
      <c r="AJ16" s="75" t="s">
        <v>54</v>
      </c>
      <c r="AK16" s="24" t="s">
        <v>13</v>
      </c>
    </row>
    <row r="17" spans="1:16164" s="20" customFormat="1" ht="12" customHeight="1" thickBot="1" x14ac:dyDescent="0.3">
      <c r="A17" s="24"/>
      <c r="B17" s="25"/>
      <c r="C17" s="22"/>
      <c r="D17" s="22"/>
      <c r="E17" s="39">
        <v>120</v>
      </c>
      <c r="F17" s="40">
        <v>119</v>
      </c>
      <c r="G17" s="40">
        <v>118</v>
      </c>
      <c r="H17" s="40">
        <v>117</v>
      </c>
      <c r="I17" s="40">
        <v>116</v>
      </c>
      <c r="J17" s="40">
        <v>115</v>
      </c>
      <c r="K17" s="40">
        <v>114</v>
      </c>
      <c r="L17" s="40">
        <v>113</v>
      </c>
      <c r="M17" s="40">
        <v>112</v>
      </c>
      <c r="N17" s="40">
        <v>111</v>
      </c>
      <c r="O17" s="40">
        <v>110</v>
      </c>
      <c r="P17" s="40">
        <v>109</v>
      </c>
      <c r="Q17" s="40">
        <v>108</v>
      </c>
      <c r="R17" s="40">
        <v>107</v>
      </c>
      <c r="S17" s="40">
        <v>106</v>
      </c>
      <c r="T17" s="40">
        <v>105</v>
      </c>
      <c r="U17" s="40">
        <v>104</v>
      </c>
      <c r="V17" s="40">
        <v>103</v>
      </c>
      <c r="W17" s="40">
        <v>102</v>
      </c>
      <c r="X17" s="40">
        <v>101</v>
      </c>
      <c r="Y17" s="40">
        <v>100</v>
      </c>
      <c r="Z17" s="40">
        <v>99</v>
      </c>
      <c r="AA17" s="40">
        <v>98</v>
      </c>
      <c r="AB17" s="40">
        <v>97</v>
      </c>
      <c r="AC17" s="40">
        <v>96</v>
      </c>
      <c r="AD17" s="40">
        <v>95</v>
      </c>
      <c r="AE17" s="40">
        <v>94</v>
      </c>
      <c r="AF17" s="40">
        <v>93</v>
      </c>
      <c r="AG17" s="40">
        <v>92</v>
      </c>
      <c r="AH17" s="45">
        <v>91</v>
      </c>
      <c r="AI17" s="22"/>
      <c r="AJ17" s="22"/>
      <c r="AK17" s="24"/>
    </row>
    <row r="18" spans="1:16164" s="20" customFormat="1" ht="79.5" customHeight="1" x14ac:dyDescent="0.25">
      <c r="A18" s="24" t="s">
        <v>14</v>
      </c>
      <c r="B18" s="25" t="s">
        <v>26</v>
      </c>
      <c r="C18" s="75" t="s">
        <v>54</v>
      </c>
      <c r="D18" s="75" t="s">
        <v>54</v>
      </c>
      <c r="E18" s="42">
        <v>121</v>
      </c>
      <c r="F18" s="43">
        <v>122</v>
      </c>
      <c r="G18" s="43">
        <v>123</v>
      </c>
      <c r="H18" s="43">
        <v>124</v>
      </c>
      <c r="I18" s="43">
        <v>125</v>
      </c>
      <c r="J18" s="43">
        <v>126</v>
      </c>
      <c r="K18" s="43">
        <v>127</v>
      </c>
      <c r="L18" s="43">
        <v>128</v>
      </c>
      <c r="M18" s="43">
        <v>129</v>
      </c>
      <c r="N18" s="43">
        <v>130</v>
      </c>
      <c r="O18" s="43">
        <v>131</v>
      </c>
      <c r="P18" s="43">
        <v>132</v>
      </c>
      <c r="Q18" s="43">
        <v>133</v>
      </c>
      <c r="R18" s="43">
        <v>134</v>
      </c>
      <c r="S18" s="43">
        <v>135</v>
      </c>
      <c r="T18" s="43">
        <v>136</v>
      </c>
      <c r="U18" s="43">
        <v>137</v>
      </c>
      <c r="V18" s="43">
        <v>138</v>
      </c>
      <c r="W18" s="43">
        <v>139</v>
      </c>
      <c r="X18" s="43">
        <v>140</v>
      </c>
      <c r="Y18" s="43">
        <v>141</v>
      </c>
      <c r="Z18" s="43">
        <v>142</v>
      </c>
      <c r="AA18" s="43">
        <v>143</v>
      </c>
      <c r="AB18" s="43">
        <v>144</v>
      </c>
      <c r="AC18" s="43">
        <v>145</v>
      </c>
      <c r="AD18" s="43">
        <v>146</v>
      </c>
      <c r="AE18" s="43">
        <v>147</v>
      </c>
      <c r="AF18" s="43">
        <v>148</v>
      </c>
      <c r="AG18" s="43">
        <v>149</v>
      </c>
      <c r="AH18" s="44">
        <v>150</v>
      </c>
      <c r="AI18" s="75" t="s">
        <v>54</v>
      </c>
      <c r="AJ18" s="75" t="s">
        <v>54</v>
      </c>
      <c r="AK18" s="24" t="s">
        <v>14</v>
      </c>
    </row>
    <row r="19" spans="1:16164" s="20" customFormat="1" ht="12" customHeight="1" thickBot="1" x14ac:dyDescent="0.3">
      <c r="A19" s="24"/>
      <c r="B19" s="25"/>
      <c r="C19" s="22"/>
      <c r="D19" s="22"/>
      <c r="E19" s="39">
        <v>121</v>
      </c>
      <c r="F19" s="40">
        <v>122</v>
      </c>
      <c r="G19" s="40">
        <v>123</v>
      </c>
      <c r="H19" s="40">
        <v>124</v>
      </c>
      <c r="I19" s="40">
        <v>125</v>
      </c>
      <c r="J19" s="40">
        <v>126</v>
      </c>
      <c r="K19" s="40">
        <v>127</v>
      </c>
      <c r="L19" s="40">
        <v>128</v>
      </c>
      <c r="M19" s="40">
        <v>129</v>
      </c>
      <c r="N19" s="40">
        <v>130</v>
      </c>
      <c r="O19" s="40">
        <v>131</v>
      </c>
      <c r="P19" s="40">
        <v>132</v>
      </c>
      <c r="Q19" s="40">
        <v>133</v>
      </c>
      <c r="R19" s="40">
        <v>134</v>
      </c>
      <c r="S19" s="40">
        <v>135</v>
      </c>
      <c r="T19" s="40">
        <v>136</v>
      </c>
      <c r="U19" s="40">
        <v>137</v>
      </c>
      <c r="V19" s="40">
        <v>138</v>
      </c>
      <c r="W19" s="40">
        <v>139</v>
      </c>
      <c r="X19" s="40">
        <v>140</v>
      </c>
      <c r="Y19" s="40">
        <v>141</v>
      </c>
      <c r="Z19" s="40">
        <v>142</v>
      </c>
      <c r="AA19" s="40">
        <v>143</v>
      </c>
      <c r="AB19" s="40">
        <v>144</v>
      </c>
      <c r="AC19" s="40">
        <v>145</v>
      </c>
      <c r="AD19" s="40">
        <v>146</v>
      </c>
      <c r="AE19" s="40">
        <v>147</v>
      </c>
      <c r="AF19" s="40">
        <v>148</v>
      </c>
      <c r="AG19" s="40">
        <v>149</v>
      </c>
      <c r="AH19" s="45">
        <v>150</v>
      </c>
      <c r="AI19" s="22"/>
      <c r="AJ19" s="22"/>
      <c r="AK19" s="24"/>
    </row>
    <row r="20" spans="1:16164" x14ac:dyDescent="0.3">
      <c r="C20" s="72" t="s">
        <v>0</v>
      </c>
      <c r="D20" s="72" t="s">
        <v>0</v>
      </c>
      <c r="E20" s="72" t="s">
        <v>0</v>
      </c>
      <c r="F20" s="72" t="s">
        <v>0</v>
      </c>
      <c r="G20" s="72" t="s">
        <v>0</v>
      </c>
      <c r="H20" s="72" t="s">
        <v>0</v>
      </c>
      <c r="I20" s="72" t="s">
        <v>0</v>
      </c>
      <c r="J20" s="72" t="s">
        <v>0</v>
      </c>
      <c r="K20" s="72" t="s">
        <v>0</v>
      </c>
      <c r="L20" s="72" t="s">
        <v>0</v>
      </c>
      <c r="M20" s="72" t="s">
        <v>0</v>
      </c>
      <c r="N20" s="72" t="s">
        <v>0</v>
      </c>
      <c r="O20" s="72" t="s">
        <v>0</v>
      </c>
      <c r="P20" s="72" t="s">
        <v>0</v>
      </c>
      <c r="Q20" s="72" t="s">
        <v>0</v>
      </c>
      <c r="R20" s="72" t="s">
        <v>0</v>
      </c>
      <c r="S20" s="72" t="s">
        <v>0</v>
      </c>
      <c r="T20" s="72" t="s">
        <v>0</v>
      </c>
      <c r="U20" s="72" t="s">
        <v>0</v>
      </c>
      <c r="V20" s="72" t="s">
        <v>0</v>
      </c>
      <c r="W20" s="72" t="s">
        <v>0</v>
      </c>
      <c r="X20" s="72" t="s">
        <v>0</v>
      </c>
      <c r="Y20" s="72" t="s">
        <v>0</v>
      </c>
      <c r="Z20" s="72" t="s">
        <v>0</v>
      </c>
      <c r="AA20" s="72" t="s">
        <v>0</v>
      </c>
      <c r="AB20" s="72" t="s">
        <v>0</v>
      </c>
      <c r="AC20" s="72" t="s">
        <v>0</v>
      </c>
      <c r="AD20" s="72" t="s">
        <v>0</v>
      </c>
      <c r="AE20" s="72" t="s">
        <v>0</v>
      </c>
      <c r="AF20" s="72" t="s">
        <v>0</v>
      </c>
      <c r="AG20" s="72" t="s">
        <v>0</v>
      </c>
      <c r="AH20" s="72" t="s">
        <v>0</v>
      </c>
      <c r="AI20" s="72" t="s">
        <v>0</v>
      </c>
      <c r="AJ20" s="72" t="s">
        <v>0</v>
      </c>
    </row>
    <row r="21" spans="1:16164" s="17" customFormat="1" x14ac:dyDescent="0.3">
      <c r="B21" s="15"/>
      <c r="C21" s="72" t="s">
        <v>0</v>
      </c>
      <c r="D21" s="72" t="s">
        <v>0</v>
      </c>
      <c r="E21" s="72" t="s">
        <v>0</v>
      </c>
      <c r="F21" s="72" t="s">
        <v>0</v>
      </c>
      <c r="G21" s="72" t="s">
        <v>0</v>
      </c>
      <c r="H21" s="72" t="s">
        <v>0</v>
      </c>
      <c r="I21" s="72" t="s">
        <v>0</v>
      </c>
      <c r="J21" s="72" t="s">
        <v>0</v>
      </c>
      <c r="K21" s="72" t="s">
        <v>0</v>
      </c>
      <c r="L21" s="72" t="s">
        <v>0</v>
      </c>
      <c r="M21" s="72" t="s">
        <v>0</v>
      </c>
      <c r="N21" s="72" t="s">
        <v>0</v>
      </c>
      <c r="O21" s="72" t="s">
        <v>0</v>
      </c>
      <c r="P21" s="72" t="s">
        <v>0</v>
      </c>
      <c r="Q21" s="72" t="s">
        <v>0</v>
      </c>
      <c r="R21" s="72" t="s">
        <v>0</v>
      </c>
      <c r="S21" s="72" t="s">
        <v>0</v>
      </c>
      <c r="T21" s="72" t="s">
        <v>0</v>
      </c>
      <c r="U21" s="72" t="s">
        <v>0</v>
      </c>
      <c r="V21" s="72" t="s">
        <v>0</v>
      </c>
      <c r="W21" s="72" t="s">
        <v>0</v>
      </c>
      <c r="X21" s="72" t="s">
        <v>0</v>
      </c>
      <c r="Y21" s="72" t="s">
        <v>0</v>
      </c>
      <c r="Z21" s="72" t="s">
        <v>0</v>
      </c>
      <c r="AA21" s="72" t="s">
        <v>0</v>
      </c>
      <c r="AB21" s="72" t="s">
        <v>0</v>
      </c>
      <c r="AC21" s="72" t="s">
        <v>0</v>
      </c>
      <c r="AD21" s="72" t="s">
        <v>0</v>
      </c>
      <c r="AE21" s="72" t="s">
        <v>0</v>
      </c>
      <c r="AF21" s="72" t="s">
        <v>0</v>
      </c>
      <c r="AG21" s="72" t="s">
        <v>0</v>
      </c>
      <c r="AH21" s="72" t="s">
        <v>0</v>
      </c>
      <c r="AI21" s="72" t="s">
        <v>0</v>
      </c>
      <c r="AJ21" s="72" t="s">
        <v>0</v>
      </c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  <c r="AVJ21" s="15"/>
      <c r="AVK21" s="15"/>
      <c r="AVL21" s="15"/>
      <c r="AVM21" s="15"/>
      <c r="AVN21" s="15"/>
      <c r="AVO21" s="15"/>
      <c r="AVP21" s="15"/>
      <c r="AVQ21" s="15"/>
      <c r="AVR21" s="15"/>
      <c r="AVS21" s="15"/>
      <c r="AVT21" s="15"/>
      <c r="AVU21" s="15"/>
      <c r="AVV21" s="15"/>
      <c r="AVW21" s="15"/>
      <c r="AVX21" s="15"/>
      <c r="AVY21" s="15"/>
      <c r="AVZ21" s="15"/>
      <c r="AWA21" s="15"/>
      <c r="AWB21" s="15"/>
      <c r="AWC21" s="15"/>
      <c r="AWD21" s="15"/>
      <c r="AWE21" s="15"/>
      <c r="AWF21" s="15"/>
      <c r="AWG21" s="15"/>
      <c r="AWH21" s="15"/>
      <c r="AWI21" s="15"/>
      <c r="AWJ21" s="15"/>
      <c r="AWK21" s="15"/>
      <c r="AWL21" s="15"/>
      <c r="AWM21" s="15"/>
      <c r="AWN21" s="15"/>
      <c r="AWO21" s="15"/>
      <c r="AWP21" s="15"/>
      <c r="AWQ21" s="15"/>
      <c r="AWR21" s="15"/>
      <c r="AWS21" s="15"/>
      <c r="AWT21" s="15"/>
      <c r="AWU21" s="15"/>
      <c r="AWV21" s="15"/>
      <c r="AWW21" s="15"/>
      <c r="AWX21" s="15"/>
      <c r="AWY21" s="15"/>
      <c r="AWZ21" s="15"/>
      <c r="AXA21" s="15"/>
      <c r="AXB21" s="15"/>
      <c r="AXC21" s="15"/>
      <c r="AXD21" s="15"/>
      <c r="AXE21" s="15"/>
      <c r="AXF21" s="15"/>
      <c r="AXG21" s="15"/>
      <c r="AXH21" s="15"/>
      <c r="AXI21" s="15"/>
      <c r="AXJ21" s="15"/>
      <c r="AXK21" s="15"/>
      <c r="AXL21" s="15"/>
      <c r="AXM21" s="15"/>
      <c r="AXN21" s="15"/>
      <c r="AXO21" s="15"/>
      <c r="AXP21" s="15"/>
      <c r="AXQ21" s="15"/>
      <c r="AXR21" s="15"/>
      <c r="AXS21" s="15"/>
      <c r="AXT21" s="15"/>
      <c r="AXU21" s="15"/>
      <c r="AXV21" s="15"/>
      <c r="AXW21" s="15"/>
      <c r="AXX21" s="15"/>
      <c r="AXY21" s="15"/>
      <c r="AXZ21" s="15"/>
      <c r="AYA21" s="15"/>
      <c r="AYB21" s="15"/>
      <c r="AYC21" s="15"/>
      <c r="AYD21" s="15"/>
      <c r="AYE21" s="15"/>
      <c r="AYF21" s="15"/>
      <c r="AYG21" s="15"/>
      <c r="AYH21" s="15"/>
      <c r="AYI21" s="15"/>
      <c r="AYJ21" s="15"/>
      <c r="AYK21" s="15"/>
      <c r="AYL21" s="15"/>
      <c r="AYM21" s="15"/>
      <c r="AYN21" s="15"/>
      <c r="AYO21" s="15"/>
      <c r="AYP21" s="15"/>
      <c r="AYQ21" s="15"/>
      <c r="AYR21" s="15"/>
      <c r="AYS21" s="15"/>
      <c r="AYT21" s="15"/>
      <c r="AYU21" s="15"/>
      <c r="AYV21" s="15"/>
      <c r="AYW21" s="15"/>
      <c r="AYX21" s="15"/>
      <c r="AYY21" s="15"/>
      <c r="AYZ21" s="15"/>
      <c r="AZA21" s="15"/>
      <c r="AZB21" s="15"/>
      <c r="AZC21" s="15"/>
      <c r="AZD21" s="15"/>
      <c r="AZE21" s="15"/>
      <c r="AZF21" s="15"/>
      <c r="AZG21" s="15"/>
      <c r="AZH21" s="15"/>
      <c r="AZI21" s="15"/>
      <c r="AZJ21" s="15"/>
      <c r="AZK21" s="15"/>
      <c r="AZL21" s="15"/>
      <c r="AZM21" s="15"/>
      <c r="AZN21" s="15"/>
      <c r="AZO21" s="15"/>
      <c r="AZP21" s="15"/>
      <c r="AZQ21" s="15"/>
      <c r="AZR21" s="15"/>
      <c r="AZS21" s="15"/>
      <c r="AZT21" s="15"/>
      <c r="AZU21" s="15"/>
      <c r="AZV21" s="15"/>
      <c r="AZW21" s="15"/>
      <c r="AZX21" s="15"/>
      <c r="AZY21" s="15"/>
      <c r="AZZ21" s="15"/>
      <c r="BAA21" s="15"/>
      <c r="BAB21" s="15"/>
      <c r="BAC21" s="15"/>
      <c r="BAD21" s="15"/>
      <c r="BAE21" s="15"/>
      <c r="BAF21" s="15"/>
      <c r="BAG21" s="15"/>
      <c r="BAH21" s="15"/>
      <c r="BAI21" s="15"/>
      <c r="BAJ21" s="15"/>
      <c r="BAK21" s="15"/>
      <c r="BAL21" s="15"/>
      <c r="BAM21" s="15"/>
      <c r="BAN21" s="15"/>
      <c r="BAO21" s="15"/>
      <c r="BAP21" s="15"/>
      <c r="BAQ21" s="15"/>
      <c r="BAR21" s="15"/>
      <c r="BAS21" s="15"/>
      <c r="BAT21" s="15"/>
      <c r="BAU21" s="15"/>
      <c r="BAV21" s="15"/>
      <c r="BAW21" s="15"/>
      <c r="BAX21" s="15"/>
      <c r="BAY21" s="15"/>
      <c r="BAZ21" s="15"/>
      <c r="BBA21" s="15"/>
      <c r="BBB21" s="15"/>
      <c r="BBC21" s="15"/>
      <c r="BBD21" s="15"/>
      <c r="BBE21" s="15"/>
      <c r="BBF21" s="15"/>
      <c r="BBG21" s="15"/>
      <c r="BBH21" s="15"/>
      <c r="BBI21" s="15"/>
      <c r="BBJ21" s="15"/>
      <c r="BBK21" s="15"/>
      <c r="BBL21" s="15"/>
      <c r="BBM21" s="15"/>
      <c r="BBN21" s="15"/>
      <c r="BBO21" s="15"/>
      <c r="BBP21" s="15"/>
      <c r="BBQ21" s="15"/>
      <c r="BBR21" s="15"/>
      <c r="BBS21" s="15"/>
      <c r="BBT21" s="15"/>
      <c r="BBU21" s="15"/>
      <c r="BBV21" s="15"/>
      <c r="BBW21" s="15"/>
      <c r="BBX21" s="15"/>
      <c r="BBY21" s="15"/>
      <c r="BBZ21" s="15"/>
      <c r="BCA21" s="15"/>
      <c r="BCB21" s="15"/>
      <c r="BCC21" s="15"/>
      <c r="BCD21" s="15"/>
      <c r="BCE21" s="15"/>
      <c r="BCF21" s="15"/>
      <c r="BCG21" s="15"/>
      <c r="BCH21" s="15"/>
      <c r="BCI21" s="15"/>
      <c r="BCJ21" s="15"/>
      <c r="BCK21" s="15"/>
      <c r="BCL21" s="15"/>
      <c r="BCM21" s="15"/>
      <c r="BCN21" s="15"/>
      <c r="BCO21" s="15"/>
      <c r="BCP21" s="15"/>
      <c r="BCQ21" s="15"/>
      <c r="BCR21" s="15"/>
      <c r="BCS21" s="15"/>
      <c r="BCT21" s="15"/>
      <c r="BCU21" s="15"/>
      <c r="BCV21" s="15"/>
      <c r="BCW21" s="15"/>
      <c r="BCX21" s="15"/>
      <c r="BCY21" s="15"/>
      <c r="BCZ21" s="15"/>
      <c r="BDA21" s="15"/>
      <c r="BDB21" s="15"/>
      <c r="BDC21" s="15"/>
      <c r="BDD21" s="15"/>
      <c r="BDE21" s="15"/>
      <c r="BDF21" s="15"/>
      <c r="BDG21" s="15"/>
      <c r="BDH21" s="15"/>
      <c r="BDI21" s="15"/>
      <c r="BDJ21" s="15"/>
      <c r="BDK21" s="15"/>
      <c r="BDL21" s="15"/>
      <c r="BDM21" s="15"/>
      <c r="BDN21" s="15"/>
      <c r="BDO21" s="15"/>
      <c r="BDP21" s="15"/>
      <c r="BDQ21" s="15"/>
      <c r="BDR21" s="15"/>
      <c r="BDS21" s="15"/>
      <c r="BDT21" s="15"/>
      <c r="BDU21" s="15"/>
      <c r="BDV21" s="15"/>
      <c r="BDW21" s="15"/>
      <c r="BDX21" s="15"/>
      <c r="BDY21" s="15"/>
      <c r="BDZ21" s="15"/>
      <c r="BEA21" s="15"/>
      <c r="BEB21" s="15"/>
      <c r="BEC21" s="15"/>
      <c r="BED21" s="15"/>
      <c r="BEE21" s="15"/>
      <c r="BEF21" s="15"/>
      <c r="BEG21" s="15"/>
      <c r="BEH21" s="15"/>
      <c r="BEI21" s="15"/>
      <c r="BEJ21" s="15"/>
      <c r="BEK21" s="15"/>
      <c r="BEL21" s="15"/>
      <c r="BEM21" s="15"/>
      <c r="BEN21" s="15"/>
      <c r="BEO21" s="15"/>
      <c r="BEP21" s="15"/>
      <c r="BEQ21" s="15"/>
      <c r="BER21" s="15"/>
      <c r="BES21" s="15"/>
      <c r="BET21" s="15"/>
      <c r="BEU21" s="15"/>
      <c r="BEV21" s="15"/>
      <c r="BEW21" s="15"/>
      <c r="BEX21" s="15"/>
      <c r="BEY21" s="15"/>
      <c r="BEZ21" s="15"/>
      <c r="BFA21" s="15"/>
      <c r="BFB21" s="15"/>
      <c r="BFC21" s="15"/>
      <c r="BFD21" s="15"/>
      <c r="BFE21" s="15"/>
      <c r="BFF21" s="15"/>
      <c r="BFG21" s="15"/>
      <c r="BFH21" s="15"/>
      <c r="BFI21" s="15"/>
      <c r="BFJ21" s="15"/>
      <c r="BFK21" s="15"/>
      <c r="BFL21" s="15"/>
      <c r="BFM21" s="15"/>
      <c r="BFN21" s="15"/>
      <c r="BFO21" s="15"/>
      <c r="BFP21" s="15"/>
      <c r="BFQ21" s="15"/>
      <c r="BFR21" s="15"/>
      <c r="BFS21" s="15"/>
      <c r="BFT21" s="15"/>
      <c r="BFU21" s="15"/>
      <c r="BFV21" s="15"/>
      <c r="BFW21" s="15"/>
      <c r="BFX21" s="15"/>
      <c r="BFY21" s="15"/>
      <c r="BFZ21" s="15"/>
      <c r="BGA21" s="15"/>
      <c r="BGB21" s="15"/>
      <c r="BGC21" s="15"/>
      <c r="BGD21" s="15"/>
      <c r="BGE21" s="15"/>
      <c r="BGF21" s="15"/>
      <c r="BGG21" s="15"/>
      <c r="BGH21" s="15"/>
      <c r="BGI21" s="15"/>
      <c r="BGJ21" s="15"/>
      <c r="BGK21" s="15"/>
      <c r="BGL21" s="15"/>
      <c r="BGM21" s="15"/>
      <c r="BGN21" s="15"/>
      <c r="BGO21" s="15"/>
      <c r="BGP21" s="15"/>
      <c r="BGQ21" s="15"/>
      <c r="BGR21" s="15"/>
      <c r="BGS21" s="15"/>
      <c r="BGT21" s="15"/>
      <c r="BGU21" s="15"/>
      <c r="BGV21" s="15"/>
      <c r="BGW21" s="15"/>
      <c r="BGX21" s="15"/>
      <c r="BGY21" s="15"/>
      <c r="BGZ21" s="15"/>
      <c r="BHA21" s="15"/>
      <c r="BHB21" s="15"/>
      <c r="BHC21" s="15"/>
      <c r="BHD21" s="15"/>
      <c r="BHE21" s="15"/>
      <c r="BHF21" s="15"/>
      <c r="BHG21" s="15"/>
      <c r="BHH21" s="15"/>
      <c r="BHI21" s="15"/>
      <c r="BHJ21" s="15"/>
      <c r="BHK21" s="15"/>
      <c r="BHL21" s="15"/>
      <c r="BHM21" s="15"/>
      <c r="BHN21" s="15"/>
      <c r="BHO21" s="15"/>
      <c r="BHP21" s="15"/>
      <c r="BHQ21" s="15"/>
      <c r="BHR21" s="15"/>
      <c r="BHS21" s="15"/>
      <c r="BHT21" s="15"/>
      <c r="BHU21" s="15"/>
      <c r="BHV21" s="15"/>
      <c r="BHW21" s="15"/>
      <c r="BHX21" s="15"/>
      <c r="BHY21" s="15"/>
      <c r="BHZ21" s="15"/>
      <c r="BIA21" s="15"/>
      <c r="BIB21" s="15"/>
      <c r="BIC21" s="15"/>
      <c r="BID21" s="15"/>
      <c r="BIE21" s="15"/>
      <c r="BIF21" s="15"/>
      <c r="BIG21" s="15"/>
      <c r="BIH21" s="15"/>
      <c r="BII21" s="15"/>
      <c r="BIJ21" s="15"/>
      <c r="BIK21" s="15"/>
      <c r="BIL21" s="15"/>
      <c r="BIM21" s="15"/>
      <c r="BIN21" s="15"/>
      <c r="BIO21" s="15"/>
      <c r="BIP21" s="15"/>
      <c r="BIQ21" s="15"/>
      <c r="BIR21" s="15"/>
      <c r="BIS21" s="15"/>
      <c r="BIT21" s="15"/>
      <c r="BIU21" s="15"/>
      <c r="BIV21" s="15"/>
      <c r="BIW21" s="15"/>
      <c r="BIX21" s="15"/>
      <c r="BIY21" s="15"/>
      <c r="BIZ21" s="15"/>
      <c r="BJA21" s="15"/>
      <c r="BJB21" s="15"/>
      <c r="BJC21" s="15"/>
      <c r="BJD21" s="15"/>
      <c r="BJE21" s="15"/>
      <c r="BJF21" s="15"/>
      <c r="BJG21" s="15"/>
      <c r="BJH21" s="15"/>
      <c r="BJI21" s="15"/>
      <c r="BJJ21" s="15"/>
      <c r="BJK21" s="15"/>
      <c r="BJL21" s="15"/>
      <c r="BJM21" s="15"/>
      <c r="BJN21" s="15"/>
      <c r="BJO21" s="15"/>
      <c r="BJP21" s="15"/>
      <c r="BJQ21" s="15"/>
      <c r="BJR21" s="15"/>
      <c r="BJS21" s="15"/>
      <c r="BJT21" s="15"/>
      <c r="BJU21" s="15"/>
      <c r="BJV21" s="15"/>
      <c r="BJW21" s="15"/>
      <c r="BJX21" s="15"/>
      <c r="BJY21" s="15"/>
      <c r="BJZ21" s="15"/>
      <c r="BKA21" s="15"/>
      <c r="BKB21" s="15"/>
      <c r="BKC21" s="15"/>
      <c r="BKD21" s="15"/>
      <c r="BKE21" s="15"/>
      <c r="BKF21" s="15"/>
      <c r="BKG21" s="15"/>
      <c r="BKH21" s="15"/>
      <c r="BKI21" s="15"/>
      <c r="BKJ21" s="15"/>
      <c r="BKK21" s="15"/>
      <c r="BKL21" s="15"/>
      <c r="BKM21" s="15"/>
      <c r="BKN21" s="15"/>
      <c r="BKO21" s="15"/>
      <c r="BKP21" s="15"/>
      <c r="BKQ21" s="15"/>
      <c r="BKR21" s="15"/>
      <c r="BKS21" s="15"/>
      <c r="BKT21" s="15"/>
      <c r="BKU21" s="15"/>
      <c r="BKV21" s="15"/>
      <c r="BKW21" s="15"/>
      <c r="BKX21" s="15"/>
      <c r="BKY21" s="15"/>
      <c r="BKZ21" s="15"/>
      <c r="BLA21" s="15"/>
      <c r="BLB21" s="15"/>
      <c r="BLC21" s="15"/>
      <c r="BLD21" s="15"/>
      <c r="BLE21" s="15"/>
      <c r="BLF21" s="15"/>
      <c r="BLG21" s="15"/>
      <c r="BLH21" s="15"/>
      <c r="BLI21" s="15"/>
      <c r="BLJ21" s="15"/>
      <c r="BLK21" s="15"/>
      <c r="BLL21" s="15"/>
      <c r="BLM21" s="15"/>
      <c r="BLN21" s="15"/>
      <c r="BLO21" s="15"/>
      <c r="BLP21" s="15"/>
      <c r="BLQ21" s="15"/>
      <c r="BLR21" s="15"/>
      <c r="BLS21" s="15"/>
      <c r="BLT21" s="15"/>
      <c r="BLU21" s="15"/>
      <c r="BLV21" s="15"/>
      <c r="BLW21" s="15"/>
      <c r="BLX21" s="15"/>
      <c r="BLY21" s="15"/>
      <c r="BLZ21" s="15"/>
      <c r="BMA21" s="15"/>
      <c r="BMB21" s="15"/>
      <c r="BMC21" s="15"/>
      <c r="BMD21" s="15"/>
      <c r="BME21" s="15"/>
      <c r="BMF21" s="15"/>
      <c r="BMG21" s="15"/>
      <c r="BMH21" s="15"/>
      <c r="BMI21" s="15"/>
      <c r="BMJ21" s="15"/>
      <c r="BMK21" s="15"/>
      <c r="BML21" s="15"/>
      <c r="BMM21" s="15"/>
      <c r="BMN21" s="15"/>
      <c r="BMO21" s="15"/>
      <c r="BMP21" s="15"/>
      <c r="BMQ21" s="15"/>
      <c r="BMR21" s="15"/>
      <c r="BMS21" s="15"/>
      <c r="BMT21" s="15"/>
      <c r="BMU21" s="15"/>
      <c r="BMV21" s="15"/>
      <c r="BMW21" s="15"/>
      <c r="BMX21" s="15"/>
      <c r="BMY21" s="15"/>
      <c r="BMZ21" s="15"/>
      <c r="BNA21" s="15"/>
      <c r="BNB21" s="15"/>
      <c r="BNC21" s="15"/>
      <c r="BND21" s="15"/>
      <c r="BNE21" s="15"/>
      <c r="BNF21" s="15"/>
      <c r="BNG21" s="15"/>
      <c r="BNH21" s="15"/>
      <c r="BNI21" s="15"/>
      <c r="BNJ21" s="15"/>
      <c r="BNK21" s="15"/>
      <c r="BNL21" s="15"/>
      <c r="BNM21" s="15"/>
      <c r="BNN21" s="15"/>
      <c r="BNO21" s="15"/>
      <c r="BNP21" s="15"/>
      <c r="BNQ21" s="15"/>
      <c r="BNR21" s="15"/>
      <c r="BNS21" s="15"/>
      <c r="BNT21" s="15"/>
      <c r="BNU21" s="15"/>
      <c r="BNV21" s="15"/>
      <c r="BNW21" s="15"/>
      <c r="BNX21" s="15"/>
      <c r="BNY21" s="15"/>
      <c r="BNZ21" s="15"/>
      <c r="BOA21" s="15"/>
      <c r="BOB21" s="15"/>
      <c r="BOC21" s="15"/>
      <c r="BOD21" s="15"/>
      <c r="BOE21" s="15"/>
      <c r="BOF21" s="15"/>
      <c r="BOG21" s="15"/>
      <c r="BOH21" s="15"/>
      <c r="BOI21" s="15"/>
      <c r="BOJ21" s="15"/>
      <c r="BOK21" s="15"/>
      <c r="BOL21" s="15"/>
      <c r="BOM21" s="15"/>
      <c r="BON21" s="15"/>
      <c r="BOO21" s="15"/>
      <c r="BOP21" s="15"/>
      <c r="BOQ21" s="15"/>
      <c r="BOR21" s="15"/>
      <c r="BOS21" s="15"/>
      <c r="BOT21" s="15"/>
      <c r="BOU21" s="15"/>
      <c r="BOV21" s="15"/>
      <c r="BOW21" s="15"/>
      <c r="BOX21" s="15"/>
      <c r="BOY21" s="15"/>
      <c r="BOZ21" s="15"/>
      <c r="BPA21" s="15"/>
      <c r="BPB21" s="15"/>
      <c r="BPC21" s="15"/>
      <c r="BPD21" s="15"/>
      <c r="BPE21" s="15"/>
      <c r="BPF21" s="15"/>
      <c r="BPG21" s="15"/>
      <c r="BPH21" s="15"/>
      <c r="BPI21" s="15"/>
      <c r="BPJ21" s="15"/>
      <c r="BPK21" s="15"/>
      <c r="BPL21" s="15"/>
      <c r="BPM21" s="15"/>
      <c r="BPN21" s="15"/>
      <c r="BPO21" s="15"/>
      <c r="BPP21" s="15"/>
      <c r="BPQ21" s="15"/>
      <c r="BPR21" s="15"/>
      <c r="BPS21" s="15"/>
      <c r="BPT21" s="15"/>
      <c r="BPU21" s="15"/>
      <c r="BPV21" s="15"/>
      <c r="BPW21" s="15"/>
      <c r="BPX21" s="15"/>
      <c r="BPY21" s="15"/>
      <c r="BPZ21" s="15"/>
      <c r="BQA21" s="15"/>
      <c r="BQB21" s="15"/>
      <c r="BQC21" s="15"/>
      <c r="BQD21" s="15"/>
      <c r="BQE21" s="15"/>
      <c r="BQF21" s="15"/>
      <c r="BQG21" s="15"/>
      <c r="BQH21" s="15"/>
      <c r="BQI21" s="15"/>
      <c r="BQJ21" s="15"/>
      <c r="BQK21" s="15"/>
      <c r="BQL21" s="15"/>
      <c r="BQM21" s="15"/>
      <c r="BQN21" s="15"/>
      <c r="BQO21" s="15"/>
      <c r="BQP21" s="15"/>
      <c r="BQQ21" s="15"/>
      <c r="BQR21" s="15"/>
      <c r="BQS21" s="15"/>
      <c r="BQT21" s="15"/>
      <c r="BQU21" s="15"/>
      <c r="BQV21" s="15"/>
      <c r="BQW21" s="15"/>
      <c r="BQX21" s="15"/>
      <c r="BQY21" s="15"/>
      <c r="BQZ21" s="15"/>
      <c r="BRA21" s="15"/>
      <c r="BRB21" s="15"/>
      <c r="BRC21" s="15"/>
      <c r="BRD21" s="15"/>
      <c r="BRE21" s="15"/>
      <c r="BRF21" s="15"/>
      <c r="BRG21" s="15"/>
      <c r="BRH21" s="15"/>
      <c r="BRI21" s="15"/>
      <c r="BRJ21" s="15"/>
      <c r="BRK21" s="15"/>
      <c r="BRL21" s="15"/>
      <c r="BRM21" s="15"/>
      <c r="BRN21" s="15"/>
      <c r="BRO21" s="15"/>
      <c r="BRP21" s="15"/>
      <c r="BRQ21" s="15"/>
      <c r="BRR21" s="15"/>
      <c r="BRS21" s="15"/>
      <c r="BRT21" s="15"/>
      <c r="BRU21" s="15"/>
      <c r="BRV21" s="15"/>
      <c r="BRW21" s="15"/>
      <c r="BRX21" s="15"/>
      <c r="BRY21" s="15"/>
      <c r="BRZ21" s="15"/>
      <c r="BSA21" s="15"/>
      <c r="BSB21" s="15"/>
      <c r="BSC21" s="15"/>
      <c r="BSD21" s="15"/>
      <c r="BSE21" s="15"/>
      <c r="BSF21" s="15"/>
      <c r="BSG21" s="15"/>
      <c r="BSH21" s="15"/>
      <c r="BSI21" s="15"/>
      <c r="BSJ21" s="15"/>
      <c r="BSK21" s="15"/>
      <c r="BSL21" s="15"/>
      <c r="BSM21" s="15"/>
      <c r="BSN21" s="15"/>
      <c r="BSO21" s="15"/>
      <c r="BSP21" s="15"/>
      <c r="BSQ21" s="15"/>
      <c r="BSR21" s="15"/>
      <c r="BSS21" s="15"/>
      <c r="BST21" s="15"/>
      <c r="BSU21" s="15"/>
      <c r="BSV21" s="15"/>
      <c r="BSW21" s="15"/>
      <c r="BSX21" s="15"/>
      <c r="BSY21" s="15"/>
      <c r="BSZ21" s="15"/>
      <c r="BTA21" s="15"/>
      <c r="BTB21" s="15"/>
      <c r="BTC21" s="15"/>
      <c r="BTD21" s="15"/>
      <c r="BTE21" s="15"/>
      <c r="BTF21" s="15"/>
      <c r="BTG21" s="15"/>
      <c r="BTH21" s="15"/>
      <c r="BTI21" s="15"/>
      <c r="BTJ21" s="15"/>
      <c r="BTK21" s="15"/>
      <c r="BTL21" s="15"/>
      <c r="BTM21" s="15"/>
      <c r="BTN21" s="15"/>
      <c r="BTO21" s="15"/>
      <c r="BTP21" s="15"/>
      <c r="BTQ21" s="15"/>
      <c r="BTR21" s="15"/>
      <c r="BTS21" s="15"/>
      <c r="BTT21" s="15"/>
      <c r="BTU21" s="15"/>
      <c r="BTV21" s="15"/>
      <c r="BTW21" s="15"/>
      <c r="BTX21" s="15"/>
      <c r="BTY21" s="15"/>
      <c r="BTZ21" s="15"/>
      <c r="BUA21" s="15"/>
      <c r="BUB21" s="15"/>
      <c r="BUC21" s="15"/>
      <c r="BUD21" s="15"/>
      <c r="BUE21" s="15"/>
      <c r="BUF21" s="15"/>
      <c r="BUG21" s="15"/>
      <c r="BUH21" s="15"/>
      <c r="BUI21" s="15"/>
      <c r="BUJ21" s="15"/>
      <c r="BUK21" s="15"/>
      <c r="BUL21" s="15"/>
      <c r="BUM21" s="15"/>
      <c r="BUN21" s="15"/>
      <c r="BUO21" s="15"/>
      <c r="BUP21" s="15"/>
      <c r="BUQ21" s="15"/>
      <c r="BUR21" s="15"/>
      <c r="BUS21" s="15"/>
      <c r="BUT21" s="15"/>
      <c r="BUU21" s="15"/>
      <c r="BUV21" s="15"/>
      <c r="BUW21" s="15"/>
      <c r="BUX21" s="15"/>
      <c r="BUY21" s="15"/>
      <c r="BUZ21" s="15"/>
      <c r="BVA21" s="15"/>
      <c r="BVB21" s="15"/>
      <c r="BVC21" s="15"/>
      <c r="BVD21" s="15"/>
      <c r="BVE21" s="15"/>
      <c r="BVF21" s="15"/>
      <c r="BVG21" s="15"/>
      <c r="BVH21" s="15"/>
      <c r="BVI21" s="15"/>
      <c r="BVJ21" s="15"/>
      <c r="BVK21" s="15"/>
      <c r="BVL21" s="15"/>
      <c r="BVM21" s="15"/>
      <c r="BVN21" s="15"/>
      <c r="BVO21" s="15"/>
      <c r="BVP21" s="15"/>
      <c r="BVQ21" s="15"/>
      <c r="BVR21" s="15"/>
      <c r="BVS21" s="15"/>
      <c r="BVT21" s="15"/>
      <c r="BVU21" s="15"/>
      <c r="BVV21" s="15"/>
      <c r="BVW21" s="15"/>
      <c r="BVX21" s="15"/>
      <c r="BVY21" s="15"/>
      <c r="BVZ21" s="15"/>
      <c r="BWA21" s="15"/>
      <c r="BWB21" s="15"/>
      <c r="BWC21" s="15"/>
      <c r="BWD21" s="15"/>
      <c r="BWE21" s="15"/>
      <c r="BWF21" s="15"/>
      <c r="BWG21" s="15"/>
      <c r="BWH21" s="15"/>
      <c r="BWI21" s="15"/>
      <c r="BWJ21" s="15"/>
      <c r="BWK21" s="15"/>
      <c r="BWL21" s="15"/>
      <c r="BWM21" s="15"/>
      <c r="BWN21" s="15"/>
      <c r="BWO21" s="15"/>
      <c r="BWP21" s="15"/>
      <c r="BWQ21" s="15"/>
      <c r="BWR21" s="15"/>
      <c r="BWS21" s="15"/>
      <c r="BWT21" s="15"/>
      <c r="BWU21" s="15"/>
      <c r="BWV21" s="15"/>
      <c r="BWW21" s="15"/>
      <c r="BWX21" s="15"/>
      <c r="BWY21" s="15"/>
      <c r="BWZ21" s="15"/>
      <c r="BXA21" s="15"/>
      <c r="BXB21" s="15"/>
      <c r="BXC21" s="15"/>
      <c r="BXD21" s="15"/>
      <c r="BXE21" s="15"/>
      <c r="BXF21" s="15"/>
      <c r="BXG21" s="15"/>
      <c r="BXH21" s="15"/>
      <c r="BXI21" s="15"/>
      <c r="BXJ21" s="15"/>
      <c r="BXK21" s="15"/>
      <c r="BXL21" s="15"/>
      <c r="BXM21" s="15"/>
      <c r="BXN21" s="15"/>
      <c r="BXO21" s="15"/>
      <c r="BXP21" s="15"/>
      <c r="BXQ21" s="15"/>
      <c r="BXR21" s="15"/>
      <c r="BXS21" s="15"/>
      <c r="BXT21" s="15"/>
      <c r="BXU21" s="15"/>
      <c r="BXV21" s="15"/>
      <c r="BXW21" s="15"/>
      <c r="BXX21" s="15"/>
      <c r="BXY21" s="15"/>
      <c r="BXZ21" s="15"/>
      <c r="BYA21" s="15"/>
      <c r="BYB21" s="15"/>
      <c r="BYC21" s="15"/>
      <c r="BYD21" s="15"/>
      <c r="BYE21" s="15"/>
      <c r="BYF21" s="15"/>
      <c r="BYG21" s="15"/>
      <c r="BYH21" s="15"/>
      <c r="BYI21" s="15"/>
      <c r="BYJ21" s="15"/>
      <c r="BYK21" s="15"/>
      <c r="BYL21" s="15"/>
      <c r="BYM21" s="15"/>
      <c r="BYN21" s="15"/>
      <c r="BYO21" s="15"/>
      <c r="BYP21" s="15"/>
      <c r="BYQ21" s="15"/>
      <c r="BYR21" s="15"/>
      <c r="BYS21" s="15"/>
      <c r="BYT21" s="15"/>
      <c r="BYU21" s="15"/>
      <c r="BYV21" s="15"/>
      <c r="BYW21" s="15"/>
      <c r="BYX21" s="15"/>
      <c r="BYY21" s="15"/>
      <c r="BYZ21" s="15"/>
      <c r="BZA21" s="15"/>
      <c r="BZB21" s="15"/>
      <c r="BZC21" s="15"/>
      <c r="BZD21" s="15"/>
      <c r="BZE21" s="15"/>
      <c r="BZF21" s="15"/>
      <c r="BZG21" s="15"/>
      <c r="BZH21" s="15"/>
      <c r="BZI21" s="15"/>
      <c r="BZJ21" s="15"/>
      <c r="BZK21" s="15"/>
      <c r="BZL21" s="15"/>
      <c r="BZM21" s="15"/>
      <c r="BZN21" s="15"/>
      <c r="BZO21" s="15"/>
      <c r="BZP21" s="15"/>
      <c r="BZQ21" s="15"/>
      <c r="BZR21" s="15"/>
      <c r="BZS21" s="15"/>
      <c r="BZT21" s="15"/>
      <c r="BZU21" s="15"/>
      <c r="BZV21" s="15"/>
      <c r="BZW21" s="15"/>
      <c r="BZX21" s="15"/>
      <c r="BZY21" s="15"/>
      <c r="BZZ21" s="15"/>
      <c r="CAA21" s="15"/>
      <c r="CAB21" s="15"/>
      <c r="CAC21" s="15"/>
      <c r="CAD21" s="15"/>
      <c r="CAE21" s="15"/>
      <c r="CAF21" s="15"/>
      <c r="CAG21" s="15"/>
      <c r="CAH21" s="15"/>
      <c r="CAI21" s="15"/>
      <c r="CAJ21" s="15"/>
      <c r="CAK21" s="15"/>
      <c r="CAL21" s="15"/>
      <c r="CAM21" s="15"/>
      <c r="CAN21" s="15"/>
      <c r="CAO21" s="15"/>
      <c r="CAP21" s="15"/>
      <c r="CAQ21" s="15"/>
      <c r="CAR21" s="15"/>
      <c r="CAS21" s="15"/>
      <c r="CAT21" s="15"/>
      <c r="CAU21" s="15"/>
      <c r="CAV21" s="15"/>
      <c r="CAW21" s="15"/>
      <c r="CAX21" s="15"/>
      <c r="CAY21" s="15"/>
      <c r="CAZ21" s="15"/>
      <c r="CBA21" s="15"/>
      <c r="CBB21" s="15"/>
      <c r="CBC21" s="15"/>
      <c r="CBD21" s="15"/>
      <c r="CBE21" s="15"/>
      <c r="CBF21" s="15"/>
      <c r="CBG21" s="15"/>
      <c r="CBH21" s="15"/>
      <c r="CBI21" s="15"/>
      <c r="CBJ21" s="15"/>
      <c r="CBK21" s="15"/>
      <c r="CBL21" s="15"/>
      <c r="CBM21" s="15"/>
      <c r="CBN21" s="15"/>
      <c r="CBO21" s="15"/>
      <c r="CBP21" s="15"/>
      <c r="CBQ21" s="15"/>
      <c r="CBR21" s="15"/>
      <c r="CBS21" s="15"/>
      <c r="CBT21" s="15"/>
      <c r="CBU21" s="15"/>
      <c r="CBV21" s="15"/>
      <c r="CBW21" s="15"/>
      <c r="CBX21" s="15"/>
      <c r="CBY21" s="15"/>
      <c r="CBZ21" s="15"/>
      <c r="CCA21" s="15"/>
      <c r="CCB21" s="15"/>
      <c r="CCC21" s="15"/>
      <c r="CCD21" s="15"/>
      <c r="CCE21" s="15"/>
      <c r="CCF21" s="15"/>
      <c r="CCG21" s="15"/>
      <c r="CCH21" s="15"/>
      <c r="CCI21" s="15"/>
      <c r="CCJ21" s="15"/>
      <c r="CCK21" s="15"/>
      <c r="CCL21" s="15"/>
      <c r="CCM21" s="15"/>
      <c r="CCN21" s="15"/>
      <c r="CCO21" s="15"/>
      <c r="CCP21" s="15"/>
      <c r="CCQ21" s="15"/>
      <c r="CCR21" s="15"/>
      <c r="CCS21" s="15"/>
      <c r="CCT21" s="15"/>
      <c r="CCU21" s="15"/>
      <c r="CCV21" s="15"/>
      <c r="CCW21" s="15"/>
      <c r="CCX21" s="15"/>
      <c r="CCY21" s="15"/>
      <c r="CCZ21" s="15"/>
      <c r="CDA21" s="15"/>
      <c r="CDB21" s="15"/>
      <c r="CDC21" s="15"/>
      <c r="CDD21" s="15"/>
      <c r="CDE21" s="15"/>
      <c r="CDF21" s="15"/>
      <c r="CDG21" s="15"/>
      <c r="CDH21" s="15"/>
      <c r="CDI21" s="15"/>
      <c r="CDJ21" s="15"/>
      <c r="CDK21" s="15"/>
      <c r="CDL21" s="15"/>
      <c r="CDM21" s="15"/>
      <c r="CDN21" s="15"/>
      <c r="CDO21" s="15"/>
      <c r="CDP21" s="15"/>
      <c r="CDQ21" s="15"/>
      <c r="CDR21" s="15"/>
      <c r="CDS21" s="15"/>
      <c r="CDT21" s="15"/>
      <c r="CDU21" s="15"/>
      <c r="CDV21" s="15"/>
      <c r="CDW21" s="15"/>
      <c r="CDX21" s="15"/>
      <c r="CDY21" s="15"/>
      <c r="CDZ21" s="15"/>
      <c r="CEA21" s="15"/>
      <c r="CEB21" s="15"/>
      <c r="CEC21" s="15"/>
      <c r="CED21" s="15"/>
      <c r="CEE21" s="15"/>
      <c r="CEF21" s="15"/>
      <c r="CEG21" s="15"/>
      <c r="CEH21" s="15"/>
      <c r="CEI21" s="15"/>
      <c r="CEJ21" s="15"/>
      <c r="CEK21" s="15"/>
      <c r="CEL21" s="15"/>
      <c r="CEM21" s="15"/>
      <c r="CEN21" s="15"/>
      <c r="CEO21" s="15"/>
      <c r="CEP21" s="15"/>
      <c r="CEQ21" s="15"/>
      <c r="CER21" s="15"/>
      <c r="CES21" s="15"/>
      <c r="CET21" s="15"/>
      <c r="CEU21" s="15"/>
      <c r="CEV21" s="15"/>
      <c r="CEW21" s="15"/>
      <c r="CEX21" s="15"/>
      <c r="CEY21" s="15"/>
      <c r="CEZ21" s="15"/>
      <c r="CFA21" s="15"/>
      <c r="CFB21" s="15"/>
      <c r="CFC21" s="15"/>
      <c r="CFD21" s="15"/>
      <c r="CFE21" s="15"/>
      <c r="CFF21" s="15"/>
      <c r="CFG21" s="15"/>
      <c r="CFH21" s="15"/>
      <c r="CFI21" s="15"/>
      <c r="CFJ21" s="15"/>
      <c r="CFK21" s="15"/>
      <c r="CFL21" s="15"/>
      <c r="CFM21" s="15"/>
      <c r="CFN21" s="15"/>
      <c r="CFO21" s="15"/>
      <c r="CFP21" s="15"/>
      <c r="CFQ21" s="15"/>
      <c r="CFR21" s="15"/>
      <c r="CFS21" s="15"/>
      <c r="CFT21" s="15"/>
      <c r="CFU21" s="15"/>
      <c r="CFV21" s="15"/>
      <c r="CFW21" s="15"/>
      <c r="CFX21" s="15"/>
      <c r="CFY21" s="15"/>
      <c r="CFZ21" s="15"/>
      <c r="CGA21" s="15"/>
      <c r="CGB21" s="15"/>
      <c r="CGC21" s="15"/>
      <c r="CGD21" s="15"/>
      <c r="CGE21" s="15"/>
      <c r="CGF21" s="15"/>
      <c r="CGG21" s="15"/>
      <c r="CGH21" s="15"/>
      <c r="CGI21" s="15"/>
      <c r="CGJ21" s="15"/>
      <c r="CGK21" s="15"/>
      <c r="CGL21" s="15"/>
      <c r="CGM21" s="15"/>
      <c r="CGN21" s="15"/>
      <c r="CGO21" s="15"/>
      <c r="CGP21" s="15"/>
      <c r="CGQ21" s="15"/>
      <c r="CGR21" s="15"/>
      <c r="CGS21" s="15"/>
      <c r="CGT21" s="15"/>
      <c r="CGU21" s="15"/>
      <c r="CGV21" s="15"/>
      <c r="CGW21" s="15"/>
      <c r="CGX21" s="15"/>
      <c r="CGY21" s="15"/>
      <c r="CGZ21" s="15"/>
      <c r="CHA21" s="15"/>
      <c r="CHB21" s="15"/>
      <c r="CHC21" s="15"/>
      <c r="CHD21" s="15"/>
      <c r="CHE21" s="15"/>
      <c r="CHF21" s="15"/>
      <c r="CHG21" s="15"/>
      <c r="CHH21" s="15"/>
      <c r="CHI21" s="15"/>
      <c r="CHJ21" s="15"/>
      <c r="CHK21" s="15"/>
      <c r="CHL21" s="15"/>
      <c r="CHM21" s="15"/>
      <c r="CHN21" s="15"/>
      <c r="CHO21" s="15"/>
      <c r="CHP21" s="15"/>
      <c r="CHQ21" s="15"/>
      <c r="CHR21" s="15"/>
      <c r="CHS21" s="15"/>
      <c r="CHT21" s="15"/>
      <c r="CHU21" s="15"/>
      <c r="CHV21" s="15"/>
      <c r="CHW21" s="15"/>
      <c r="CHX21" s="15"/>
      <c r="CHY21" s="15"/>
      <c r="CHZ21" s="15"/>
      <c r="CIA21" s="15"/>
      <c r="CIB21" s="15"/>
      <c r="CIC21" s="15"/>
      <c r="CID21" s="15"/>
      <c r="CIE21" s="15"/>
      <c r="CIF21" s="15"/>
      <c r="CIG21" s="15"/>
      <c r="CIH21" s="15"/>
      <c r="CII21" s="15"/>
      <c r="CIJ21" s="15"/>
      <c r="CIK21" s="15"/>
      <c r="CIL21" s="15"/>
      <c r="CIM21" s="15"/>
      <c r="CIN21" s="15"/>
      <c r="CIO21" s="15"/>
      <c r="CIP21" s="15"/>
      <c r="CIQ21" s="15"/>
      <c r="CIR21" s="15"/>
      <c r="CIS21" s="15"/>
      <c r="CIT21" s="15"/>
      <c r="CIU21" s="15"/>
      <c r="CIV21" s="15"/>
      <c r="CIW21" s="15"/>
      <c r="CIX21" s="15"/>
      <c r="CIY21" s="15"/>
      <c r="CIZ21" s="15"/>
      <c r="CJA21" s="15"/>
      <c r="CJB21" s="15"/>
      <c r="CJC21" s="15"/>
      <c r="CJD21" s="15"/>
      <c r="CJE21" s="15"/>
      <c r="CJF21" s="15"/>
      <c r="CJG21" s="15"/>
      <c r="CJH21" s="15"/>
      <c r="CJI21" s="15"/>
      <c r="CJJ21" s="15"/>
      <c r="CJK21" s="15"/>
      <c r="CJL21" s="15"/>
      <c r="CJM21" s="15"/>
      <c r="CJN21" s="15"/>
      <c r="CJO21" s="15"/>
      <c r="CJP21" s="15"/>
      <c r="CJQ21" s="15"/>
      <c r="CJR21" s="15"/>
      <c r="CJS21" s="15"/>
      <c r="CJT21" s="15"/>
      <c r="CJU21" s="15"/>
      <c r="CJV21" s="15"/>
      <c r="CJW21" s="15"/>
      <c r="CJX21" s="15"/>
      <c r="CJY21" s="15"/>
      <c r="CJZ21" s="15"/>
      <c r="CKA21" s="15"/>
      <c r="CKB21" s="15"/>
      <c r="CKC21" s="15"/>
      <c r="CKD21" s="15"/>
      <c r="CKE21" s="15"/>
      <c r="CKF21" s="15"/>
      <c r="CKG21" s="15"/>
      <c r="CKH21" s="15"/>
      <c r="CKI21" s="15"/>
      <c r="CKJ21" s="15"/>
      <c r="CKK21" s="15"/>
      <c r="CKL21" s="15"/>
      <c r="CKM21" s="15"/>
      <c r="CKN21" s="15"/>
      <c r="CKO21" s="15"/>
      <c r="CKP21" s="15"/>
      <c r="CKQ21" s="15"/>
      <c r="CKR21" s="15"/>
      <c r="CKS21" s="15"/>
      <c r="CKT21" s="15"/>
      <c r="CKU21" s="15"/>
      <c r="CKV21" s="15"/>
      <c r="CKW21" s="15"/>
      <c r="CKX21" s="15"/>
      <c r="CKY21" s="15"/>
      <c r="CKZ21" s="15"/>
      <c r="CLA21" s="15"/>
      <c r="CLB21" s="15"/>
      <c r="CLC21" s="15"/>
      <c r="CLD21" s="15"/>
      <c r="CLE21" s="15"/>
      <c r="CLF21" s="15"/>
      <c r="CLG21" s="15"/>
      <c r="CLH21" s="15"/>
      <c r="CLI21" s="15"/>
      <c r="CLJ21" s="15"/>
      <c r="CLK21" s="15"/>
      <c r="CLL21" s="15"/>
      <c r="CLM21" s="15"/>
      <c r="CLN21" s="15"/>
      <c r="CLO21" s="15"/>
      <c r="CLP21" s="15"/>
      <c r="CLQ21" s="15"/>
      <c r="CLR21" s="15"/>
      <c r="CLS21" s="15"/>
      <c r="CLT21" s="15"/>
      <c r="CLU21" s="15"/>
      <c r="CLV21" s="15"/>
      <c r="CLW21" s="15"/>
      <c r="CLX21" s="15"/>
      <c r="CLY21" s="15"/>
      <c r="CLZ21" s="15"/>
      <c r="CMA21" s="15"/>
      <c r="CMB21" s="15"/>
      <c r="CMC21" s="15"/>
      <c r="CMD21" s="15"/>
      <c r="CME21" s="15"/>
      <c r="CMF21" s="15"/>
      <c r="CMG21" s="15"/>
      <c r="CMH21" s="15"/>
      <c r="CMI21" s="15"/>
      <c r="CMJ21" s="15"/>
      <c r="CMK21" s="15"/>
      <c r="CML21" s="15"/>
      <c r="CMM21" s="15"/>
      <c r="CMN21" s="15"/>
      <c r="CMO21" s="15"/>
      <c r="CMP21" s="15"/>
      <c r="CMQ21" s="15"/>
      <c r="CMR21" s="15"/>
      <c r="CMS21" s="15"/>
      <c r="CMT21" s="15"/>
      <c r="CMU21" s="15"/>
      <c r="CMV21" s="15"/>
      <c r="CMW21" s="15"/>
      <c r="CMX21" s="15"/>
      <c r="CMY21" s="15"/>
      <c r="CMZ21" s="15"/>
      <c r="CNA21" s="15"/>
      <c r="CNB21" s="15"/>
      <c r="CNC21" s="15"/>
      <c r="CND21" s="15"/>
      <c r="CNE21" s="15"/>
      <c r="CNF21" s="15"/>
      <c r="CNG21" s="15"/>
      <c r="CNH21" s="15"/>
      <c r="CNI21" s="15"/>
      <c r="CNJ21" s="15"/>
      <c r="CNK21" s="15"/>
      <c r="CNL21" s="15"/>
      <c r="CNM21" s="15"/>
      <c r="CNN21" s="15"/>
      <c r="CNO21" s="15"/>
      <c r="CNP21" s="15"/>
      <c r="CNQ21" s="15"/>
      <c r="CNR21" s="15"/>
      <c r="CNS21" s="15"/>
      <c r="CNT21" s="15"/>
      <c r="CNU21" s="15"/>
      <c r="CNV21" s="15"/>
      <c r="CNW21" s="15"/>
      <c r="CNX21" s="15"/>
      <c r="CNY21" s="15"/>
      <c r="CNZ21" s="15"/>
      <c r="COA21" s="15"/>
      <c r="COB21" s="15"/>
      <c r="COC21" s="15"/>
      <c r="COD21" s="15"/>
      <c r="COE21" s="15"/>
      <c r="COF21" s="15"/>
      <c r="COG21" s="15"/>
      <c r="COH21" s="15"/>
      <c r="COI21" s="15"/>
      <c r="COJ21" s="15"/>
      <c r="COK21" s="15"/>
      <c r="COL21" s="15"/>
      <c r="COM21" s="15"/>
      <c r="CON21" s="15"/>
      <c r="COO21" s="15"/>
      <c r="COP21" s="15"/>
      <c r="COQ21" s="15"/>
      <c r="COR21" s="15"/>
      <c r="COS21" s="15"/>
      <c r="COT21" s="15"/>
      <c r="COU21" s="15"/>
      <c r="COV21" s="15"/>
      <c r="COW21" s="15"/>
      <c r="COX21" s="15"/>
      <c r="COY21" s="15"/>
      <c r="COZ21" s="15"/>
      <c r="CPA21" s="15"/>
      <c r="CPB21" s="15"/>
      <c r="CPC21" s="15"/>
      <c r="CPD21" s="15"/>
      <c r="CPE21" s="15"/>
      <c r="CPF21" s="15"/>
      <c r="CPG21" s="15"/>
      <c r="CPH21" s="15"/>
      <c r="CPI21" s="15"/>
      <c r="CPJ21" s="15"/>
      <c r="CPK21" s="15"/>
      <c r="CPL21" s="15"/>
      <c r="CPM21" s="15"/>
      <c r="CPN21" s="15"/>
      <c r="CPO21" s="15"/>
      <c r="CPP21" s="15"/>
      <c r="CPQ21" s="15"/>
      <c r="CPR21" s="15"/>
      <c r="CPS21" s="15"/>
      <c r="CPT21" s="15"/>
      <c r="CPU21" s="15"/>
      <c r="CPV21" s="15"/>
      <c r="CPW21" s="15"/>
      <c r="CPX21" s="15"/>
      <c r="CPY21" s="15"/>
      <c r="CPZ21" s="15"/>
      <c r="CQA21" s="15"/>
      <c r="CQB21" s="15"/>
      <c r="CQC21" s="15"/>
      <c r="CQD21" s="15"/>
      <c r="CQE21" s="15"/>
      <c r="CQF21" s="15"/>
      <c r="CQG21" s="15"/>
      <c r="CQH21" s="15"/>
      <c r="CQI21" s="15"/>
      <c r="CQJ21" s="15"/>
      <c r="CQK21" s="15"/>
      <c r="CQL21" s="15"/>
      <c r="CQM21" s="15"/>
      <c r="CQN21" s="15"/>
      <c r="CQO21" s="15"/>
      <c r="CQP21" s="15"/>
      <c r="CQQ21" s="15"/>
      <c r="CQR21" s="15"/>
      <c r="CQS21" s="15"/>
      <c r="CQT21" s="15"/>
      <c r="CQU21" s="15"/>
      <c r="CQV21" s="15"/>
      <c r="CQW21" s="15"/>
      <c r="CQX21" s="15"/>
      <c r="CQY21" s="15"/>
      <c r="CQZ21" s="15"/>
      <c r="CRA21" s="15"/>
      <c r="CRB21" s="15"/>
      <c r="CRC21" s="15"/>
      <c r="CRD21" s="15"/>
      <c r="CRE21" s="15"/>
      <c r="CRF21" s="15"/>
      <c r="CRG21" s="15"/>
      <c r="CRH21" s="15"/>
      <c r="CRI21" s="15"/>
      <c r="CRJ21" s="15"/>
      <c r="CRK21" s="15"/>
      <c r="CRL21" s="15"/>
      <c r="CRM21" s="15"/>
      <c r="CRN21" s="15"/>
      <c r="CRO21" s="15"/>
      <c r="CRP21" s="15"/>
      <c r="CRQ21" s="15"/>
      <c r="CRR21" s="15"/>
      <c r="CRS21" s="15"/>
      <c r="CRT21" s="15"/>
      <c r="CRU21" s="15"/>
      <c r="CRV21" s="15"/>
      <c r="CRW21" s="15"/>
      <c r="CRX21" s="15"/>
      <c r="CRY21" s="15"/>
      <c r="CRZ21" s="15"/>
      <c r="CSA21" s="15"/>
      <c r="CSB21" s="15"/>
      <c r="CSC21" s="15"/>
      <c r="CSD21" s="15"/>
      <c r="CSE21" s="15"/>
      <c r="CSF21" s="15"/>
      <c r="CSG21" s="15"/>
      <c r="CSH21" s="15"/>
      <c r="CSI21" s="15"/>
      <c r="CSJ21" s="15"/>
      <c r="CSK21" s="15"/>
      <c r="CSL21" s="15"/>
      <c r="CSM21" s="15"/>
      <c r="CSN21" s="15"/>
      <c r="CSO21" s="15"/>
      <c r="CSP21" s="15"/>
      <c r="CSQ21" s="15"/>
      <c r="CSR21" s="15"/>
      <c r="CSS21" s="15"/>
      <c r="CST21" s="15"/>
      <c r="CSU21" s="15"/>
      <c r="CSV21" s="15"/>
      <c r="CSW21" s="15"/>
      <c r="CSX21" s="15"/>
      <c r="CSY21" s="15"/>
      <c r="CSZ21" s="15"/>
      <c r="CTA21" s="15"/>
      <c r="CTB21" s="15"/>
      <c r="CTC21" s="15"/>
      <c r="CTD21" s="15"/>
      <c r="CTE21" s="15"/>
      <c r="CTF21" s="15"/>
      <c r="CTG21" s="15"/>
      <c r="CTH21" s="15"/>
      <c r="CTI21" s="15"/>
      <c r="CTJ21" s="15"/>
      <c r="CTK21" s="15"/>
      <c r="CTL21" s="15"/>
      <c r="CTM21" s="15"/>
      <c r="CTN21" s="15"/>
      <c r="CTO21" s="15"/>
      <c r="CTP21" s="15"/>
      <c r="CTQ21" s="15"/>
      <c r="CTR21" s="15"/>
      <c r="CTS21" s="15"/>
      <c r="CTT21" s="15"/>
      <c r="CTU21" s="15"/>
      <c r="CTV21" s="15"/>
      <c r="CTW21" s="15"/>
      <c r="CTX21" s="15"/>
      <c r="CTY21" s="15"/>
      <c r="CTZ21" s="15"/>
      <c r="CUA21" s="15"/>
      <c r="CUB21" s="15"/>
      <c r="CUC21" s="15"/>
      <c r="CUD21" s="15"/>
      <c r="CUE21" s="15"/>
      <c r="CUF21" s="15"/>
      <c r="CUG21" s="15"/>
      <c r="CUH21" s="15"/>
      <c r="CUI21" s="15"/>
      <c r="CUJ21" s="15"/>
      <c r="CUK21" s="15"/>
      <c r="CUL21" s="15"/>
      <c r="CUM21" s="15"/>
      <c r="CUN21" s="15"/>
      <c r="CUO21" s="15"/>
      <c r="CUP21" s="15"/>
      <c r="CUQ21" s="15"/>
      <c r="CUR21" s="15"/>
      <c r="CUS21" s="15"/>
      <c r="CUT21" s="15"/>
      <c r="CUU21" s="15"/>
      <c r="CUV21" s="15"/>
      <c r="CUW21" s="15"/>
      <c r="CUX21" s="15"/>
      <c r="CUY21" s="15"/>
      <c r="CUZ21" s="15"/>
      <c r="CVA21" s="15"/>
      <c r="CVB21" s="15"/>
      <c r="CVC21" s="15"/>
      <c r="CVD21" s="15"/>
      <c r="CVE21" s="15"/>
      <c r="CVF21" s="15"/>
      <c r="CVG21" s="15"/>
      <c r="CVH21" s="15"/>
      <c r="CVI21" s="15"/>
      <c r="CVJ21" s="15"/>
      <c r="CVK21" s="15"/>
      <c r="CVL21" s="15"/>
      <c r="CVM21" s="15"/>
      <c r="CVN21" s="15"/>
      <c r="CVO21" s="15"/>
      <c r="CVP21" s="15"/>
      <c r="CVQ21" s="15"/>
      <c r="CVR21" s="15"/>
      <c r="CVS21" s="15"/>
      <c r="CVT21" s="15"/>
      <c r="CVU21" s="15"/>
      <c r="CVV21" s="15"/>
      <c r="CVW21" s="15"/>
      <c r="CVX21" s="15"/>
      <c r="CVY21" s="15"/>
      <c r="CVZ21" s="15"/>
      <c r="CWA21" s="15"/>
      <c r="CWB21" s="15"/>
      <c r="CWC21" s="15"/>
      <c r="CWD21" s="15"/>
      <c r="CWE21" s="15"/>
      <c r="CWF21" s="15"/>
      <c r="CWG21" s="15"/>
      <c r="CWH21" s="15"/>
      <c r="CWI21" s="15"/>
      <c r="CWJ21" s="15"/>
      <c r="CWK21" s="15"/>
      <c r="CWL21" s="15"/>
      <c r="CWM21" s="15"/>
      <c r="CWN21" s="15"/>
      <c r="CWO21" s="15"/>
      <c r="CWP21" s="15"/>
      <c r="CWQ21" s="15"/>
      <c r="CWR21" s="15"/>
      <c r="CWS21" s="15"/>
      <c r="CWT21" s="15"/>
      <c r="CWU21" s="15"/>
      <c r="CWV21" s="15"/>
      <c r="CWW21" s="15"/>
      <c r="CWX21" s="15"/>
      <c r="CWY21" s="15"/>
      <c r="CWZ21" s="15"/>
      <c r="CXA21" s="15"/>
      <c r="CXB21" s="15"/>
      <c r="CXC21" s="15"/>
      <c r="CXD21" s="15"/>
      <c r="CXE21" s="15"/>
      <c r="CXF21" s="15"/>
      <c r="CXG21" s="15"/>
      <c r="CXH21" s="15"/>
      <c r="CXI21" s="15"/>
      <c r="CXJ21" s="15"/>
      <c r="CXK21" s="15"/>
      <c r="CXL21" s="15"/>
      <c r="CXM21" s="15"/>
      <c r="CXN21" s="15"/>
      <c r="CXO21" s="15"/>
      <c r="CXP21" s="15"/>
      <c r="CXQ21" s="15"/>
      <c r="CXR21" s="15"/>
      <c r="CXS21" s="15"/>
      <c r="CXT21" s="15"/>
      <c r="CXU21" s="15"/>
      <c r="CXV21" s="15"/>
      <c r="CXW21" s="15"/>
      <c r="CXX21" s="15"/>
      <c r="CXY21" s="15"/>
      <c r="CXZ21" s="15"/>
      <c r="CYA21" s="15"/>
      <c r="CYB21" s="15"/>
      <c r="CYC21" s="15"/>
      <c r="CYD21" s="15"/>
      <c r="CYE21" s="15"/>
      <c r="CYF21" s="15"/>
      <c r="CYG21" s="15"/>
      <c r="CYH21" s="15"/>
      <c r="CYI21" s="15"/>
      <c r="CYJ21" s="15"/>
      <c r="CYK21" s="15"/>
      <c r="CYL21" s="15"/>
      <c r="CYM21" s="15"/>
      <c r="CYN21" s="15"/>
      <c r="CYO21" s="15"/>
      <c r="CYP21" s="15"/>
      <c r="CYQ21" s="15"/>
      <c r="CYR21" s="15"/>
      <c r="CYS21" s="15"/>
      <c r="CYT21" s="15"/>
      <c r="CYU21" s="15"/>
      <c r="CYV21" s="15"/>
      <c r="CYW21" s="15"/>
      <c r="CYX21" s="15"/>
      <c r="CYY21" s="15"/>
      <c r="CYZ21" s="15"/>
      <c r="CZA21" s="15"/>
      <c r="CZB21" s="15"/>
      <c r="CZC21" s="15"/>
      <c r="CZD21" s="15"/>
      <c r="CZE21" s="15"/>
      <c r="CZF21" s="15"/>
      <c r="CZG21" s="15"/>
      <c r="CZH21" s="15"/>
      <c r="CZI21" s="15"/>
      <c r="CZJ21" s="15"/>
      <c r="CZK21" s="15"/>
      <c r="CZL21" s="15"/>
      <c r="CZM21" s="15"/>
      <c r="CZN21" s="15"/>
      <c r="CZO21" s="15"/>
      <c r="CZP21" s="15"/>
      <c r="CZQ21" s="15"/>
      <c r="CZR21" s="15"/>
      <c r="CZS21" s="15"/>
      <c r="CZT21" s="15"/>
      <c r="CZU21" s="15"/>
      <c r="CZV21" s="15"/>
      <c r="CZW21" s="15"/>
      <c r="CZX21" s="15"/>
      <c r="CZY21" s="15"/>
      <c r="CZZ21" s="15"/>
      <c r="DAA21" s="15"/>
      <c r="DAB21" s="15"/>
      <c r="DAC21" s="15"/>
      <c r="DAD21" s="15"/>
      <c r="DAE21" s="15"/>
      <c r="DAF21" s="15"/>
      <c r="DAG21" s="15"/>
      <c r="DAH21" s="15"/>
      <c r="DAI21" s="15"/>
      <c r="DAJ21" s="15"/>
      <c r="DAK21" s="15"/>
      <c r="DAL21" s="15"/>
      <c r="DAM21" s="15"/>
      <c r="DAN21" s="15"/>
      <c r="DAO21" s="15"/>
      <c r="DAP21" s="15"/>
      <c r="DAQ21" s="15"/>
      <c r="DAR21" s="15"/>
      <c r="DAS21" s="15"/>
      <c r="DAT21" s="15"/>
      <c r="DAU21" s="15"/>
      <c r="DAV21" s="15"/>
      <c r="DAW21" s="15"/>
      <c r="DAX21" s="15"/>
      <c r="DAY21" s="15"/>
      <c r="DAZ21" s="15"/>
      <c r="DBA21" s="15"/>
      <c r="DBB21" s="15"/>
      <c r="DBC21" s="15"/>
      <c r="DBD21" s="15"/>
      <c r="DBE21" s="15"/>
      <c r="DBF21" s="15"/>
      <c r="DBG21" s="15"/>
      <c r="DBH21" s="15"/>
      <c r="DBI21" s="15"/>
      <c r="DBJ21" s="15"/>
      <c r="DBK21" s="15"/>
      <c r="DBL21" s="15"/>
      <c r="DBM21" s="15"/>
      <c r="DBN21" s="15"/>
      <c r="DBO21" s="15"/>
      <c r="DBP21" s="15"/>
      <c r="DBQ21" s="15"/>
      <c r="DBR21" s="15"/>
      <c r="DBS21" s="15"/>
      <c r="DBT21" s="15"/>
      <c r="DBU21" s="15"/>
      <c r="DBV21" s="15"/>
      <c r="DBW21" s="15"/>
      <c r="DBX21" s="15"/>
      <c r="DBY21" s="15"/>
      <c r="DBZ21" s="15"/>
      <c r="DCA21" s="15"/>
      <c r="DCB21" s="15"/>
      <c r="DCC21" s="15"/>
      <c r="DCD21" s="15"/>
      <c r="DCE21" s="15"/>
      <c r="DCF21" s="15"/>
      <c r="DCG21" s="15"/>
      <c r="DCH21" s="15"/>
      <c r="DCI21" s="15"/>
      <c r="DCJ21" s="15"/>
      <c r="DCK21" s="15"/>
      <c r="DCL21" s="15"/>
      <c r="DCM21" s="15"/>
      <c r="DCN21" s="15"/>
      <c r="DCO21" s="15"/>
      <c r="DCP21" s="15"/>
      <c r="DCQ21" s="15"/>
      <c r="DCR21" s="15"/>
      <c r="DCS21" s="15"/>
      <c r="DCT21" s="15"/>
      <c r="DCU21" s="15"/>
      <c r="DCV21" s="15"/>
      <c r="DCW21" s="15"/>
      <c r="DCX21" s="15"/>
      <c r="DCY21" s="15"/>
      <c r="DCZ21" s="15"/>
      <c r="DDA21" s="15"/>
      <c r="DDB21" s="15"/>
      <c r="DDC21" s="15"/>
      <c r="DDD21" s="15"/>
      <c r="DDE21" s="15"/>
      <c r="DDF21" s="15"/>
      <c r="DDG21" s="15"/>
      <c r="DDH21" s="15"/>
      <c r="DDI21" s="15"/>
      <c r="DDJ21" s="15"/>
      <c r="DDK21" s="15"/>
      <c r="DDL21" s="15"/>
      <c r="DDM21" s="15"/>
      <c r="DDN21" s="15"/>
      <c r="DDO21" s="15"/>
      <c r="DDP21" s="15"/>
      <c r="DDQ21" s="15"/>
      <c r="DDR21" s="15"/>
      <c r="DDS21" s="15"/>
      <c r="DDT21" s="15"/>
      <c r="DDU21" s="15"/>
      <c r="DDV21" s="15"/>
      <c r="DDW21" s="15"/>
      <c r="DDX21" s="15"/>
      <c r="DDY21" s="15"/>
      <c r="DDZ21" s="15"/>
      <c r="DEA21" s="15"/>
      <c r="DEB21" s="15"/>
      <c r="DEC21" s="15"/>
      <c r="DED21" s="15"/>
      <c r="DEE21" s="15"/>
      <c r="DEF21" s="15"/>
      <c r="DEG21" s="15"/>
      <c r="DEH21" s="15"/>
      <c r="DEI21" s="15"/>
      <c r="DEJ21" s="15"/>
      <c r="DEK21" s="15"/>
      <c r="DEL21" s="15"/>
      <c r="DEM21" s="15"/>
      <c r="DEN21" s="15"/>
      <c r="DEO21" s="15"/>
      <c r="DEP21" s="15"/>
      <c r="DEQ21" s="15"/>
      <c r="DER21" s="15"/>
      <c r="DES21" s="15"/>
      <c r="DET21" s="15"/>
      <c r="DEU21" s="15"/>
      <c r="DEV21" s="15"/>
      <c r="DEW21" s="15"/>
      <c r="DEX21" s="15"/>
      <c r="DEY21" s="15"/>
      <c r="DEZ21" s="15"/>
      <c r="DFA21" s="15"/>
      <c r="DFB21" s="15"/>
      <c r="DFC21" s="15"/>
      <c r="DFD21" s="15"/>
      <c r="DFE21" s="15"/>
      <c r="DFF21" s="15"/>
      <c r="DFG21" s="15"/>
      <c r="DFH21" s="15"/>
      <c r="DFI21" s="15"/>
      <c r="DFJ21" s="15"/>
      <c r="DFK21" s="15"/>
      <c r="DFL21" s="15"/>
      <c r="DFM21" s="15"/>
      <c r="DFN21" s="15"/>
      <c r="DFO21" s="15"/>
      <c r="DFP21" s="15"/>
      <c r="DFQ21" s="15"/>
      <c r="DFR21" s="15"/>
      <c r="DFS21" s="15"/>
      <c r="DFT21" s="15"/>
      <c r="DFU21" s="15"/>
      <c r="DFV21" s="15"/>
      <c r="DFW21" s="15"/>
      <c r="DFX21" s="15"/>
      <c r="DFY21" s="15"/>
      <c r="DFZ21" s="15"/>
      <c r="DGA21" s="15"/>
      <c r="DGB21" s="15"/>
      <c r="DGC21" s="15"/>
      <c r="DGD21" s="15"/>
      <c r="DGE21" s="15"/>
      <c r="DGF21" s="15"/>
      <c r="DGG21" s="15"/>
      <c r="DGH21" s="15"/>
      <c r="DGI21" s="15"/>
      <c r="DGJ21" s="15"/>
      <c r="DGK21" s="15"/>
      <c r="DGL21" s="15"/>
      <c r="DGM21" s="15"/>
      <c r="DGN21" s="15"/>
      <c r="DGO21" s="15"/>
      <c r="DGP21" s="15"/>
      <c r="DGQ21" s="15"/>
      <c r="DGR21" s="15"/>
      <c r="DGS21" s="15"/>
      <c r="DGT21" s="15"/>
      <c r="DGU21" s="15"/>
      <c r="DGV21" s="15"/>
      <c r="DGW21" s="15"/>
      <c r="DGX21" s="15"/>
      <c r="DGY21" s="15"/>
      <c r="DGZ21" s="15"/>
      <c r="DHA21" s="15"/>
      <c r="DHB21" s="15"/>
      <c r="DHC21" s="15"/>
      <c r="DHD21" s="15"/>
      <c r="DHE21" s="15"/>
      <c r="DHF21" s="15"/>
      <c r="DHG21" s="15"/>
      <c r="DHH21" s="15"/>
      <c r="DHI21" s="15"/>
      <c r="DHJ21" s="15"/>
      <c r="DHK21" s="15"/>
      <c r="DHL21" s="15"/>
      <c r="DHM21" s="15"/>
      <c r="DHN21" s="15"/>
      <c r="DHO21" s="15"/>
      <c r="DHP21" s="15"/>
      <c r="DHQ21" s="15"/>
      <c r="DHR21" s="15"/>
      <c r="DHS21" s="15"/>
      <c r="DHT21" s="15"/>
      <c r="DHU21" s="15"/>
      <c r="DHV21" s="15"/>
      <c r="DHW21" s="15"/>
      <c r="DHX21" s="15"/>
      <c r="DHY21" s="15"/>
      <c r="DHZ21" s="15"/>
      <c r="DIA21" s="15"/>
      <c r="DIB21" s="15"/>
      <c r="DIC21" s="15"/>
      <c r="DID21" s="15"/>
      <c r="DIE21" s="15"/>
      <c r="DIF21" s="15"/>
      <c r="DIG21" s="15"/>
      <c r="DIH21" s="15"/>
      <c r="DII21" s="15"/>
      <c r="DIJ21" s="15"/>
      <c r="DIK21" s="15"/>
      <c r="DIL21" s="15"/>
      <c r="DIM21" s="15"/>
      <c r="DIN21" s="15"/>
      <c r="DIO21" s="15"/>
      <c r="DIP21" s="15"/>
      <c r="DIQ21" s="15"/>
      <c r="DIR21" s="15"/>
      <c r="DIS21" s="15"/>
      <c r="DIT21" s="15"/>
      <c r="DIU21" s="15"/>
      <c r="DIV21" s="15"/>
      <c r="DIW21" s="15"/>
      <c r="DIX21" s="15"/>
      <c r="DIY21" s="15"/>
      <c r="DIZ21" s="15"/>
      <c r="DJA21" s="15"/>
      <c r="DJB21" s="15"/>
      <c r="DJC21" s="15"/>
      <c r="DJD21" s="15"/>
      <c r="DJE21" s="15"/>
      <c r="DJF21" s="15"/>
      <c r="DJG21" s="15"/>
      <c r="DJH21" s="15"/>
      <c r="DJI21" s="15"/>
      <c r="DJJ21" s="15"/>
      <c r="DJK21" s="15"/>
      <c r="DJL21" s="15"/>
      <c r="DJM21" s="15"/>
      <c r="DJN21" s="15"/>
      <c r="DJO21" s="15"/>
      <c r="DJP21" s="15"/>
      <c r="DJQ21" s="15"/>
      <c r="DJR21" s="15"/>
      <c r="DJS21" s="15"/>
      <c r="DJT21" s="15"/>
      <c r="DJU21" s="15"/>
      <c r="DJV21" s="15"/>
      <c r="DJW21" s="15"/>
      <c r="DJX21" s="15"/>
      <c r="DJY21" s="15"/>
      <c r="DJZ21" s="15"/>
      <c r="DKA21" s="15"/>
      <c r="DKB21" s="15"/>
      <c r="DKC21" s="15"/>
      <c r="DKD21" s="15"/>
      <c r="DKE21" s="15"/>
      <c r="DKF21" s="15"/>
      <c r="DKG21" s="15"/>
      <c r="DKH21" s="15"/>
      <c r="DKI21" s="15"/>
      <c r="DKJ21" s="15"/>
      <c r="DKK21" s="15"/>
      <c r="DKL21" s="15"/>
      <c r="DKM21" s="15"/>
      <c r="DKN21" s="15"/>
      <c r="DKO21" s="15"/>
      <c r="DKP21" s="15"/>
      <c r="DKQ21" s="15"/>
      <c r="DKR21" s="15"/>
      <c r="DKS21" s="15"/>
      <c r="DKT21" s="15"/>
      <c r="DKU21" s="15"/>
      <c r="DKV21" s="15"/>
      <c r="DKW21" s="15"/>
      <c r="DKX21" s="15"/>
      <c r="DKY21" s="15"/>
      <c r="DKZ21" s="15"/>
      <c r="DLA21" s="15"/>
      <c r="DLB21" s="15"/>
      <c r="DLC21" s="15"/>
      <c r="DLD21" s="15"/>
      <c r="DLE21" s="15"/>
      <c r="DLF21" s="15"/>
      <c r="DLG21" s="15"/>
      <c r="DLH21" s="15"/>
      <c r="DLI21" s="15"/>
      <c r="DLJ21" s="15"/>
      <c r="DLK21" s="15"/>
      <c r="DLL21" s="15"/>
      <c r="DLM21" s="15"/>
      <c r="DLN21" s="15"/>
      <c r="DLO21" s="15"/>
      <c r="DLP21" s="15"/>
      <c r="DLQ21" s="15"/>
      <c r="DLR21" s="15"/>
      <c r="DLS21" s="15"/>
      <c r="DLT21" s="15"/>
      <c r="DLU21" s="15"/>
      <c r="DLV21" s="15"/>
      <c r="DLW21" s="15"/>
      <c r="DLX21" s="15"/>
      <c r="DLY21" s="15"/>
      <c r="DLZ21" s="15"/>
      <c r="DMA21" s="15"/>
      <c r="DMB21" s="15"/>
      <c r="DMC21" s="15"/>
      <c r="DMD21" s="15"/>
      <c r="DME21" s="15"/>
      <c r="DMF21" s="15"/>
      <c r="DMG21" s="15"/>
      <c r="DMH21" s="15"/>
      <c r="DMI21" s="15"/>
      <c r="DMJ21" s="15"/>
      <c r="DMK21" s="15"/>
      <c r="DML21" s="15"/>
      <c r="DMM21" s="15"/>
      <c r="DMN21" s="15"/>
      <c r="DMO21" s="15"/>
      <c r="DMP21" s="15"/>
      <c r="DMQ21" s="15"/>
      <c r="DMR21" s="15"/>
      <c r="DMS21" s="15"/>
      <c r="DMT21" s="15"/>
      <c r="DMU21" s="15"/>
      <c r="DMV21" s="15"/>
      <c r="DMW21" s="15"/>
      <c r="DMX21" s="15"/>
      <c r="DMY21" s="15"/>
      <c r="DMZ21" s="15"/>
      <c r="DNA21" s="15"/>
      <c r="DNB21" s="15"/>
      <c r="DNC21" s="15"/>
      <c r="DND21" s="15"/>
      <c r="DNE21" s="15"/>
      <c r="DNF21" s="15"/>
      <c r="DNG21" s="15"/>
      <c r="DNH21" s="15"/>
      <c r="DNI21" s="15"/>
      <c r="DNJ21" s="15"/>
      <c r="DNK21" s="15"/>
      <c r="DNL21" s="15"/>
      <c r="DNM21" s="15"/>
      <c r="DNN21" s="15"/>
      <c r="DNO21" s="15"/>
      <c r="DNP21" s="15"/>
      <c r="DNQ21" s="15"/>
      <c r="DNR21" s="15"/>
      <c r="DNS21" s="15"/>
      <c r="DNT21" s="15"/>
      <c r="DNU21" s="15"/>
      <c r="DNV21" s="15"/>
      <c r="DNW21" s="15"/>
      <c r="DNX21" s="15"/>
      <c r="DNY21" s="15"/>
      <c r="DNZ21" s="15"/>
      <c r="DOA21" s="15"/>
      <c r="DOB21" s="15"/>
      <c r="DOC21" s="15"/>
      <c r="DOD21" s="15"/>
      <c r="DOE21" s="15"/>
      <c r="DOF21" s="15"/>
      <c r="DOG21" s="15"/>
      <c r="DOH21" s="15"/>
      <c r="DOI21" s="15"/>
      <c r="DOJ21" s="15"/>
      <c r="DOK21" s="15"/>
      <c r="DOL21" s="15"/>
      <c r="DOM21" s="15"/>
      <c r="DON21" s="15"/>
      <c r="DOO21" s="15"/>
      <c r="DOP21" s="15"/>
      <c r="DOQ21" s="15"/>
      <c r="DOR21" s="15"/>
      <c r="DOS21" s="15"/>
      <c r="DOT21" s="15"/>
      <c r="DOU21" s="15"/>
      <c r="DOV21" s="15"/>
      <c r="DOW21" s="15"/>
      <c r="DOX21" s="15"/>
      <c r="DOY21" s="15"/>
      <c r="DOZ21" s="15"/>
      <c r="DPA21" s="15"/>
      <c r="DPB21" s="15"/>
      <c r="DPC21" s="15"/>
      <c r="DPD21" s="15"/>
      <c r="DPE21" s="15"/>
      <c r="DPF21" s="15"/>
      <c r="DPG21" s="15"/>
      <c r="DPH21" s="15"/>
      <c r="DPI21" s="15"/>
      <c r="DPJ21" s="15"/>
      <c r="DPK21" s="15"/>
      <c r="DPL21" s="15"/>
      <c r="DPM21" s="15"/>
      <c r="DPN21" s="15"/>
      <c r="DPO21" s="15"/>
      <c r="DPP21" s="15"/>
      <c r="DPQ21" s="15"/>
      <c r="DPR21" s="15"/>
      <c r="DPS21" s="15"/>
      <c r="DPT21" s="15"/>
      <c r="DPU21" s="15"/>
      <c r="DPV21" s="15"/>
      <c r="DPW21" s="15"/>
      <c r="DPX21" s="15"/>
      <c r="DPY21" s="15"/>
      <c r="DPZ21" s="15"/>
      <c r="DQA21" s="15"/>
      <c r="DQB21" s="15"/>
      <c r="DQC21" s="15"/>
      <c r="DQD21" s="15"/>
      <c r="DQE21" s="15"/>
      <c r="DQF21" s="15"/>
      <c r="DQG21" s="15"/>
      <c r="DQH21" s="15"/>
      <c r="DQI21" s="15"/>
      <c r="DQJ21" s="15"/>
      <c r="DQK21" s="15"/>
      <c r="DQL21" s="15"/>
      <c r="DQM21" s="15"/>
      <c r="DQN21" s="15"/>
      <c r="DQO21" s="15"/>
      <c r="DQP21" s="15"/>
      <c r="DQQ21" s="15"/>
      <c r="DQR21" s="15"/>
      <c r="DQS21" s="15"/>
      <c r="DQT21" s="15"/>
      <c r="DQU21" s="15"/>
      <c r="DQV21" s="15"/>
      <c r="DQW21" s="15"/>
      <c r="DQX21" s="15"/>
      <c r="DQY21" s="15"/>
      <c r="DQZ21" s="15"/>
      <c r="DRA21" s="15"/>
      <c r="DRB21" s="15"/>
      <c r="DRC21" s="15"/>
      <c r="DRD21" s="15"/>
      <c r="DRE21" s="15"/>
      <c r="DRF21" s="15"/>
      <c r="DRG21" s="15"/>
      <c r="DRH21" s="15"/>
      <c r="DRI21" s="15"/>
      <c r="DRJ21" s="15"/>
      <c r="DRK21" s="15"/>
      <c r="DRL21" s="15"/>
      <c r="DRM21" s="15"/>
      <c r="DRN21" s="15"/>
      <c r="DRO21" s="15"/>
      <c r="DRP21" s="15"/>
      <c r="DRQ21" s="15"/>
      <c r="DRR21" s="15"/>
      <c r="DRS21" s="15"/>
      <c r="DRT21" s="15"/>
      <c r="DRU21" s="15"/>
      <c r="DRV21" s="15"/>
      <c r="DRW21" s="15"/>
      <c r="DRX21" s="15"/>
      <c r="DRY21" s="15"/>
      <c r="DRZ21" s="15"/>
      <c r="DSA21" s="15"/>
      <c r="DSB21" s="15"/>
      <c r="DSC21" s="15"/>
      <c r="DSD21" s="15"/>
      <c r="DSE21" s="15"/>
      <c r="DSF21" s="15"/>
      <c r="DSG21" s="15"/>
      <c r="DSH21" s="15"/>
      <c r="DSI21" s="15"/>
      <c r="DSJ21" s="15"/>
      <c r="DSK21" s="15"/>
      <c r="DSL21" s="15"/>
      <c r="DSM21" s="15"/>
      <c r="DSN21" s="15"/>
      <c r="DSO21" s="15"/>
      <c r="DSP21" s="15"/>
      <c r="DSQ21" s="15"/>
      <c r="DSR21" s="15"/>
      <c r="DSS21" s="15"/>
      <c r="DST21" s="15"/>
      <c r="DSU21" s="15"/>
      <c r="DSV21" s="15"/>
      <c r="DSW21" s="15"/>
      <c r="DSX21" s="15"/>
      <c r="DSY21" s="15"/>
      <c r="DSZ21" s="15"/>
      <c r="DTA21" s="15"/>
      <c r="DTB21" s="15"/>
      <c r="DTC21" s="15"/>
      <c r="DTD21" s="15"/>
      <c r="DTE21" s="15"/>
      <c r="DTF21" s="15"/>
      <c r="DTG21" s="15"/>
      <c r="DTH21" s="15"/>
      <c r="DTI21" s="15"/>
      <c r="DTJ21" s="15"/>
      <c r="DTK21" s="15"/>
      <c r="DTL21" s="15"/>
      <c r="DTM21" s="15"/>
      <c r="DTN21" s="15"/>
      <c r="DTO21" s="15"/>
      <c r="DTP21" s="15"/>
      <c r="DTQ21" s="15"/>
      <c r="DTR21" s="15"/>
      <c r="DTS21" s="15"/>
      <c r="DTT21" s="15"/>
      <c r="DTU21" s="15"/>
      <c r="DTV21" s="15"/>
      <c r="DTW21" s="15"/>
      <c r="DTX21" s="15"/>
      <c r="DTY21" s="15"/>
      <c r="DTZ21" s="15"/>
      <c r="DUA21" s="15"/>
      <c r="DUB21" s="15"/>
      <c r="DUC21" s="15"/>
      <c r="DUD21" s="15"/>
      <c r="DUE21" s="15"/>
      <c r="DUF21" s="15"/>
      <c r="DUG21" s="15"/>
      <c r="DUH21" s="15"/>
      <c r="DUI21" s="15"/>
      <c r="DUJ21" s="15"/>
      <c r="DUK21" s="15"/>
      <c r="DUL21" s="15"/>
      <c r="DUM21" s="15"/>
      <c r="DUN21" s="15"/>
      <c r="DUO21" s="15"/>
      <c r="DUP21" s="15"/>
      <c r="DUQ21" s="15"/>
      <c r="DUR21" s="15"/>
      <c r="DUS21" s="15"/>
      <c r="DUT21" s="15"/>
      <c r="DUU21" s="15"/>
      <c r="DUV21" s="15"/>
      <c r="DUW21" s="15"/>
      <c r="DUX21" s="15"/>
      <c r="DUY21" s="15"/>
      <c r="DUZ21" s="15"/>
      <c r="DVA21" s="15"/>
      <c r="DVB21" s="15"/>
      <c r="DVC21" s="15"/>
      <c r="DVD21" s="15"/>
      <c r="DVE21" s="15"/>
      <c r="DVF21" s="15"/>
      <c r="DVG21" s="15"/>
      <c r="DVH21" s="15"/>
      <c r="DVI21" s="15"/>
      <c r="DVJ21" s="15"/>
      <c r="DVK21" s="15"/>
      <c r="DVL21" s="15"/>
      <c r="DVM21" s="15"/>
      <c r="DVN21" s="15"/>
      <c r="DVO21" s="15"/>
      <c r="DVP21" s="15"/>
      <c r="DVQ21" s="15"/>
      <c r="DVR21" s="15"/>
      <c r="DVS21" s="15"/>
      <c r="DVT21" s="15"/>
      <c r="DVU21" s="15"/>
      <c r="DVV21" s="15"/>
      <c r="DVW21" s="15"/>
      <c r="DVX21" s="15"/>
      <c r="DVY21" s="15"/>
      <c r="DVZ21" s="15"/>
      <c r="DWA21" s="15"/>
      <c r="DWB21" s="15"/>
      <c r="DWC21" s="15"/>
      <c r="DWD21" s="15"/>
      <c r="DWE21" s="15"/>
      <c r="DWF21" s="15"/>
      <c r="DWG21" s="15"/>
      <c r="DWH21" s="15"/>
      <c r="DWI21" s="15"/>
      <c r="DWJ21" s="15"/>
      <c r="DWK21" s="15"/>
      <c r="DWL21" s="15"/>
      <c r="DWM21" s="15"/>
      <c r="DWN21" s="15"/>
      <c r="DWO21" s="15"/>
      <c r="DWP21" s="15"/>
      <c r="DWQ21" s="15"/>
      <c r="DWR21" s="15"/>
      <c r="DWS21" s="15"/>
      <c r="DWT21" s="15"/>
      <c r="DWU21" s="15"/>
      <c r="DWV21" s="15"/>
      <c r="DWW21" s="15"/>
      <c r="DWX21" s="15"/>
      <c r="DWY21" s="15"/>
      <c r="DWZ21" s="15"/>
      <c r="DXA21" s="15"/>
      <c r="DXB21" s="15"/>
      <c r="DXC21" s="15"/>
      <c r="DXD21" s="15"/>
      <c r="DXE21" s="15"/>
      <c r="DXF21" s="15"/>
      <c r="DXG21" s="15"/>
      <c r="DXH21" s="15"/>
      <c r="DXI21" s="15"/>
      <c r="DXJ21" s="15"/>
      <c r="DXK21" s="15"/>
      <c r="DXL21" s="15"/>
      <c r="DXM21" s="15"/>
      <c r="DXN21" s="15"/>
      <c r="DXO21" s="15"/>
      <c r="DXP21" s="15"/>
      <c r="DXQ21" s="15"/>
      <c r="DXR21" s="15"/>
      <c r="DXS21" s="15"/>
      <c r="DXT21" s="15"/>
      <c r="DXU21" s="15"/>
      <c r="DXV21" s="15"/>
      <c r="DXW21" s="15"/>
      <c r="DXX21" s="15"/>
      <c r="DXY21" s="15"/>
      <c r="DXZ21" s="15"/>
      <c r="DYA21" s="15"/>
      <c r="DYB21" s="15"/>
      <c r="DYC21" s="15"/>
      <c r="DYD21" s="15"/>
      <c r="DYE21" s="15"/>
      <c r="DYF21" s="15"/>
      <c r="DYG21" s="15"/>
      <c r="DYH21" s="15"/>
      <c r="DYI21" s="15"/>
      <c r="DYJ21" s="15"/>
      <c r="DYK21" s="15"/>
      <c r="DYL21" s="15"/>
      <c r="DYM21" s="15"/>
      <c r="DYN21" s="15"/>
      <c r="DYO21" s="15"/>
      <c r="DYP21" s="15"/>
      <c r="DYQ21" s="15"/>
      <c r="DYR21" s="15"/>
      <c r="DYS21" s="15"/>
      <c r="DYT21" s="15"/>
      <c r="DYU21" s="15"/>
      <c r="DYV21" s="15"/>
      <c r="DYW21" s="15"/>
      <c r="DYX21" s="15"/>
      <c r="DYY21" s="15"/>
      <c r="DYZ21" s="15"/>
      <c r="DZA21" s="15"/>
      <c r="DZB21" s="15"/>
      <c r="DZC21" s="15"/>
      <c r="DZD21" s="15"/>
      <c r="DZE21" s="15"/>
      <c r="DZF21" s="15"/>
      <c r="DZG21" s="15"/>
      <c r="DZH21" s="15"/>
      <c r="DZI21" s="15"/>
      <c r="DZJ21" s="15"/>
      <c r="DZK21" s="15"/>
      <c r="DZL21" s="15"/>
      <c r="DZM21" s="15"/>
      <c r="DZN21" s="15"/>
      <c r="DZO21" s="15"/>
      <c r="DZP21" s="15"/>
      <c r="DZQ21" s="15"/>
      <c r="DZR21" s="15"/>
      <c r="DZS21" s="15"/>
      <c r="DZT21" s="15"/>
      <c r="DZU21" s="15"/>
      <c r="DZV21" s="15"/>
      <c r="DZW21" s="15"/>
      <c r="DZX21" s="15"/>
      <c r="DZY21" s="15"/>
      <c r="DZZ21" s="15"/>
      <c r="EAA21" s="15"/>
      <c r="EAB21" s="15"/>
      <c r="EAC21" s="15"/>
      <c r="EAD21" s="15"/>
      <c r="EAE21" s="15"/>
      <c r="EAF21" s="15"/>
      <c r="EAG21" s="15"/>
      <c r="EAH21" s="15"/>
      <c r="EAI21" s="15"/>
      <c r="EAJ21" s="15"/>
      <c r="EAK21" s="15"/>
      <c r="EAL21" s="15"/>
      <c r="EAM21" s="15"/>
      <c r="EAN21" s="15"/>
      <c r="EAO21" s="15"/>
      <c r="EAP21" s="15"/>
      <c r="EAQ21" s="15"/>
      <c r="EAR21" s="15"/>
      <c r="EAS21" s="15"/>
      <c r="EAT21" s="15"/>
      <c r="EAU21" s="15"/>
      <c r="EAV21" s="15"/>
      <c r="EAW21" s="15"/>
      <c r="EAX21" s="15"/>
      <c r="EAY21" s="15"/>
      <c r="EAZ21" s="15"/>
      <c r="EBA21" s="15"/>
      <c r="EBB21" s="15"/>
      <c r="EBC21" s="15"/>
      <c r="EBD21" s="15"/>
      <c r="EBE21" s="15"/>
      <c r="EBF21" s="15"/>
      <c r="EBG21" s="15"/>
      <c r="EBH21" s="15"/>
      <c r="EBI21" s="15"/>
      <c r="EBJ21" s="15"/>
      <c r="EBK21" s="15"/>
      <c r="EBL21" s="15"/>
      <c r="EBM21" s="15"/>
      <c r="EBN21" s="15"/>
      <c r="EBO21" s="15"/>
      <c r="EBP21" s="15"/>
      <c r="EBQ21" s="15"/>
      <c r="EBR21" s="15"/>
      <c r="EBS21" s="15"/>
      <c r="EBT21" s="15"/>
      <c r="EBU21" s="15"/>
      <c r="EBV21" s="15"/>
      <c r="EBW21" s="15"/>
      <c r="EBX21" s="15"/>
      <c r="EBY21" s="15"/>
      <c r="EBZ21" s="15"/>
      <c r="ECA21" s="15"/>
      <c r="ECB21" s="15"/>
      <c r="ECC21" s="15"/>
      <c r="ECD21" s="15"/>
      <c r="ECE21" s="15"/>
      <c r="ECF21" s="15"/>
      <c r="ECG21" s="15"/>
      <c r="ECH21" s="15"/>
      <c r="ECI21" s="15"/>
      <c r="ECJ21" s="15"/>
      <c r="ECK21" s="15"/>
      <c r="ECL21" s="15"/>
      <c r="ECM21" s="15"/>
      <c r="ECN21" s="15"/>
      <c r="ECO21" s="15"/>
      <c r="ECP21" s="15"/>
      <c r="ECQ21" s="15"/>
      <c r="ECR21" s="15"/>
      <c r="ECS21" s="15"/>
      <c r="ECT21" s="15"/>
      <c r="ECU21" s="15"/>
      <c r="ECV21" s="15"/>
      <c r="ECW21" s="15"/>
      <c r="ECX21" s="15"/>
      <c r="ECY21" s="15"/>
      <c r="ECZ21" s="15"/>
      <c r="EDA21" s="15"/>
      <c r="EDB21" s="15"/>
      <c r="EDC21" s="15"/>
      <c r="EDD21" s="15"/>
      <c r="EDE21" s="15"/>
      <c r="EDF21" s="15"/>
      <c r="EDG21" s="15"/>
      <c r="EDH21" s="15"/>
      <c r="EDI21" s="15"/>
      <c r="EDJ21" s="15"/>
      <c r="EDK21" s="15"/>
      <c r="EDL21" s="15"/>
      <c r="EDM21" s="15"/>
      <c r="EDN21" s="15"/>
      <c r="EDO21" s="15"/>
      <c r="EDP21" s="15"/>
      <c r="EDQ21" s="15"/>
      <c r="EDR21" s="15"/>
      <c r="EDS21" s="15"/>
      <c r="EDT21" s="15"/>
      <c r="EDU21" s="15"/>
      <c r="EDV21" s="15"/>
      <c r="EDW21" s="15"/>
      <c r="EDX21" s="15"/>
      <c r="EDY21" s="15"/>
      <c r="EDZ21" s="15"/>
      <c r="EEA21" s="15"/>
      <c r="EEB21" s="15"/>
      <c r="EEC21" s="15"/>
      <c r="EED21" s="15"/>
      <c r="EEE21" s="15"/>
      <c r="EEF21" s="15"/>
      <c r="EEG21" s="15"/>
      <c r="EEH21" s="15"/>
      <c r="EEI21" s="15"/>
      <c r="EEJ21" s="15"/>
      <c r="EEK21" s="15"/>
      <c r="EEL21" s="15"/>
      <c r="EEM21" s="15"/>
      <c r="EEN21" s="15"/>
      <c r="EEO21" s="15"/>
      <c r="EEP21" s="15"/>
      <c r="EEQ21" s="15"/>
      <c r="EER21" s="15"/>
      <c r="EES21" s="15"/>
      <c r="EET21" s="15"/>
      <c r="EEU21" s="15"/>
      <c r="EEV21" s="15"/>
      <c r="EEW21" s="15"/>
      <c r="EEX21" s="15"/>
      <c r="EEY21" s="15"/>
      <c r="EEZ21" s="15"/>
      <c r="EFA21" s="15"/>
      <c r="EFB21" s="15"/>
      <c r="EFC21" s="15"/>
      <c r="EFD21" s="15"/>
      <c r="EFE21" s="15"/>
      <c r="EFF21" s="15"/>
      <c r="EFG21" s="15"/>
      <c r="EFH21" s="15"/>
      <c r="EFI21" s="15"/>
      <c r="EFJ21" s="15"/>
      <c r="EFK21" s="15"/>
      <c r="EFL21" s="15"/>
      <c r="EFM21" s="15"/>
      <c r="EFN21" s="15"/>
      <c r="EFO21" s="15"/>
      <c r="EFP21" s="15"/>
      <c r="EFQ21" s="15"/>
      <c r="EFR21" s="15"/>
      <c r="EFS21" s="15"/>
      <c r="EFT21" s="15"/>
      <c r="EFU21" s="15"/>
      <c r="EFV21" s="15"/>
      <c r="EFW21" s="15"/>
      <c r="EFX21" s="15"/>
      <c r="EFY21" s="15"/>
      <c r="EFZ21" s="15"/>
      <c r="EGA21" s="15"/>
      <c r="EGB21" s="15"/>
      <c r="EGC21" s="15"/>
      <c r="EGD21" s="15"/>
      <c r="EGE21" s="15"/>
      <c r="EGF21" s="15"/>
      <c r="EGG21" s="15"/>
      <c r="EGH21" s="15"/>
      <c r="EGI21" s="15"/>
      <c r="EGJ21" s="15"/>
      <c r="EGK21" s="15"/>
      <c r="EGL21" s="15"/>
      <c r="EGM21" s="15"/>
      <c r="EGN21" s="15"/>
      <c r="EGO21" s="15"/>
      <c r="EGP21" s="15"/>
      <c r="EGQ21" s="15"/>
      <c r="EGR21" s="15"/>
      <c r="EGS21" s="15"/>
      <c r="EGT21" s="15"/>
      <c r="EGU21" s="15"/>
      <c r="EGV21" s="15"/>
      <c r="EGW21" s="15"/>
      <c r="EGX21" s="15"/>
      <c r="EGY21" s="15"/>
      <c r="EGZ21" s="15"/>
      <c r="EHA21" s="15"/>
      <c r="EHB21" s="15"/>
      <c r="EHC21" s="15"/>
      <c r="EHD21" s="15"/>
      <c r="EHE21" s="15"/>
      <c r="EHF21" s="15"/>
      <c r="EHG21" s="15"/>
      <c r="EHH21" s="15"/>
      <c r="EHI21" s="15"/>
      <c r="EHJ21" s="15"/>
      <c r="EHK21" s="15"/>
      <c r="EHL21" s="15"/>
      <c r="EHM21" s="15"/>
      <c r="EHN21" s="15"/>
      <c r="EHO21" s="15"/>
      <c r="EHP21" s="15"/>
      <c r="EHQ21" s="15"/>
      <c r="EHR21" s="15"/>
      <c r="EHS21" s="15"/>
      <c r="EHT21" s="15"/>
      <c r="EHU21" s="15"/>
      <c r="EHV21" s="15"/>
      <c r="EHW21" s="15"/>
      <c r="EHX21" s="15"/>
      <c r="EHY21" s="15"/>
      <c r="EHZ21" s="15"/>
      <c r="EIA21" s="15"/>
      <c r="EIB21" s="15"/>
      <c r="EIC21" s="15"/>
      <c r="EID21" s="15"/>
      <c r="EIE21" s="15"/>
      <c r="EIF21" s="15"/>
      <c r="EIG21" s="15"/>
      <c r="EIH21" s="15"/>
      <c r="EII21" s="15"/>
      <c r="EIJ21" s="15"/>
      <c r="EIK21" s="15"/>
      <c r="EIL21" s="15"/>
      <c r="EIM21" s="15"/>
      <c r="EIN21" s="15"/>
      <c r="EIO21" s="15"/>
      <c r="EIP21" s="15"/>
      <c r="EIQ21" s="15"/>
      <c r="EIR21" s="15"/>
      <c r="EIS21" s="15"/>
      <c r="EIT21" s="15"/>
      <c r="EIU21" s="15"/>
      <c r="EIV21" s="15"/>
      <c r="EIW21" s="15"/>
      <c r="EIX21" s="15"/>
      <c r="EIY21" s="15"/>
      <c r="EIZ21" s="15"/>
      <c r="EJA21" s="15"/>
      <c r="EJB21" s="15"/>
      <c r="EJC21" s="15"/>
      <c r="EJD21" s="15"/>
      <c r="EJE21" s="15"/>
      <c r="EJF21" s="15"/>
      <c r="EJG21" s="15"/>
      <c r="EJH21" s="15"/>
      <c r="EJI21" s="15"/>
      <c r="EJJ21" s="15"/>
      <c r="EJK21" s="15"/>
      <c r="EJL21" s="15"/>
      <c r="EJM21" s="15"/>
      <c r="EJN21" s="15"/>
      <c r="EJO21" s="15"/>
      <c r="EJP21" s="15"/>
      <c r="EJQ21" s="15"/>
      <c r="EJR21" s="15"/>
      <c r="EJS21" s="15"/>
      <c r="EJT21" s="15"/>
      <c r="EJU21" s="15"/>
      <c r="EJV21" s="15"/>
      <c r="EJW21" s="15"/>
      <c r="EJX21" s="15"/>
      <c r="EJY21" s="15"/>
      <c r="EJZ21" s="15"/>
      <c r="EKA21" s="15"/>
      <c r="EKB21" s="15"/>
      <c r="EKC21" s="15"/>
      <c r="EKD21" s="15"/>
      <c r="EKE21" s="15"/>
      <c r="EKF21" s="15"/>
      <c r="EKG21" s="15"/>
      <c r="EKH21" s="15"/>
      <c r="EKI21" s="15"/>
      <c r="EKJ21" s="15"/>
      <c r="EKK21" s="15"/>
      <c r="EKL21" s="15"/>
      <c r="EKM21" s="15"/>
      <c r="EKN21" s="15"/>
      <c r="EKO21" s="15"/>
      <c r="EKP21" s="15"/>
      <c r="EKQ21" s="15"/>
      <c r="EKR21" s="15"/>
      <c r="EKS21" s="15"/>
      <c r="EKT21" s="15"/>
      <c r="EKU21" s="15"/>
      <c r="EKV21" s="15"/>
      <c r="EKW21" s="15"/>
      <c r="EKX21" s="15"/>
      <c r="EKY21" s="15"/>
      <c r="EKZ21" s="15"/>
      <c r="ELA21" s="15"/>
      <c r="ELB21" s="15"/>
      <c r="ELC21" s="15"/>
      <c r="ELD21" s="15"/>
      <c r="ELE21" s="15"/>
      <c r="ELF21" s="15"/>
      <c r="ELG21" s="15"/>
      <c r="ELH21" s="15"/>
      <c r="ELI21" s="15"/>
      <c r="ELJ21" s="15"/>
      <c r="ELK21" s="15"/>
      <c r="ELL21" s="15"/>
      <c r="ELM21" s="15"/>
      <c r="ELN21" s="15"/>
      <c r="ELO21" s="15"/>
      <c r="ELP21" s="15"/>
      <c r="ELQ21" s="15"/>
      <c r="ELR21" s="15"/>
      <c r="ELS21" s="15"/>
      <c r="ELT21" s="15"/>
      <c r="ELU21" s="15"/>
      <c r="ELV21" s="15"/>
      <c r="ELW21" s="15"/>
      <c r="ELX21" s="15"/>
      <c r="ELY21" s="15"/>
      <c r="ELZ21" s="15"/>
      <c r="EMA21" s="15"/>
      <c r="EMB21" s="15"/>
      <c r="EMC21" s="15"/>
      <c r="EMD21" s="15"/>
      <c r="EME21" s="15"/>
      <c r="EMF21" s="15"/>
      <c r="EMG21" s="15"/>
      <c r="EMH21" s="15"/>
      <c r="EMI21" s="15"/>
      <c r="EMJ21" s="15"/>
      <c r="EMK21" s="15"/>
      <c r="EML21" s="15"/>
      <c r="EMM21" s="15"/>
      <c r="EMN21" s="15"/>
      <c r="EMO21" s="15"/>
      <c r="EMP21" s="15"/>
      <c r="EMQ21" s="15"/>
      <c r="EMR21" s="15"/>
      <c r="EMS21" s="15"/>
      <c r="EMT21" s="15"/>
      <c r="EMU21" s="15"/>
      <c r="EMV21" s="15"/>
      <c r="EMW21" s="15"/>
      <c r="EMX21" s="15"/>
      <c r="EMY21" s="15"/>
      <c r="EMZ21" s="15"/>
      <c r="ENA21" s="15"/>
      <c r="ENB21" s="15"/>
      <c r="ENC21" s="15"/>
      <c r="END21" s="15"/>
      <c r="ENE21" s="15"/>
      <c r="ENF21" s="15"/>
      <c r="ENG21" s="15"/>
      <c r="ENH21" s="15"/>
      <c r="ENI21" s="15"/>
      <c r="ENJ21" s="15"/>
      <c r="ENK21" s="15"/>
      <c r="ENL21" s="15"/>
      <c r="ENM21" s="15"/>
      <c r="ENN21" s="15"/>
      <c r="ENO21" s="15"/>
      <c r="ENP21" s="15"/>
      <c r="ENQ21" s="15"/>
      <c r="ENR21" s="15"/>
      <c r="ENS21" s="15"/>
      <c r="ENT21" s="15"/>
      <c r="ENU21" s="15"/>
      <c r="ENV21" s="15"/>
      <c r="ENW21" s="15"/>
      <c r="ENX21" s="15"/>
      <c r="ENY21" s="15"/>
      <c r="ENZ21" s="15"/>
      <c r="EOA21" s="15"/>
      <c r="EOB21" s="15"/>
      <c r="EOC21" s="15"/>
      <c r="EOD21" s="15"/>
      <c r="EOE21" s="15"/>
      <c r="EOF21" s="15"/>
      <c r="EOG21" s="15"/>
      <c r="EOH21" s="15"/>
      <c r="EOI21" s="15"/>
      <c r="EOJ21" s="15"/>
      <c r="EOK21" s="15"/>
      <c r="EOL21" s="15"/>
      <c r="EOM21" s="15"/>
      <c r="EON21" s="15"/>
      <c r="EOO21" s="15"/>
      <c r="EOP21" s="15"/>
      <c r="EOQ21" s="15"/>
      <c r="EOR21" s="15"/>
      <c r="EOS21" s="15"/>
      <c r="EOT21" s="15"/>
      <c r="EOU21" s="15"/>
      <c r="EOV21" s="15"/>
      <c r="EOW21" s="15"/>
      <c r="EOX21" s="15"/>
      <c r="EOY21" s="15"/>
      <c r="EOZ21" s="15"/>
      <c r="EPA21" s="15"/>
      <c r="EPB21" s="15"/>
      <c r="EPC21" s="15"/>
      <c r="EPD21" s="15"/>
      <c r="EPE21" s="15"/>
      <c r="EPF21" s="15"/>
      <c r="EPG21" s="15"/>
      <c r="EPH21" s="15"/>
      <c r="EPI21" s="15"/>
      <c r="EPJ21" s="15"/>
      <c r="EPK21" s="15"/>
      <c r="EPL21" s="15"/>
      <c r="EPM21" s="15"/>
      <c r="EPN21" s="15"/>
      <c r="EPO21" s="15"/>
      <c r="EPP21" s="15"/>
      <c r="EPQ21" s="15"/>
      <c r="EPR21" s="15"/>
      <c r="EPS21" s="15"/>
      <c r="EPT21" s="15"/>
      <c r="EPU21" s="15"/>
      <c r="EPV21" s="15"/>
      <c r="EPW21" s="15"/>
      <c r="EPX21" s="15"/>
      <c r="EPY21" s="15"/>
      <c r="EPZ21" s="15"/>
      <c r="EQA21" s="15"/>
      <c r="EQB21" s="15"/>
      <c r="EQC21" s="15"/>
      <c r="EQD21" s="15"/>
      <c r="EQE21" s="15"/>
      <c r="EQF21" s="15"/>
      <c r="EQG21" s="15"/>
      <c r="EQH21" s="15"/>
      <c r="EQI21" s="15"/>
      <c r="EQJ21" s="15"/>
      <c r="EQK21" s="15"/>
      <c r="EQL21" s="15"/>
      <c r="EQM21" s="15"/>
      <c r="EQN21" s="15"/>
      <c r="EQO21" s="15"/>
      <c r="EQP21" s="15"/>
      <c r="EQQ21" s="15"/>
      <c r="EQR21" s="15"/>
      <c r="EQS21" s="15"/>
      <c r="EQT21" s="15"/>
      <c r="EQU21" s="15"/>
      <c r="EQV21" s="15"/>
      <c r="EQW21" s="15"/>
      <c r="EQX21" s="15"/>
      <c r="EQY21" s="15"/>
      <c r="EQZ21" s="15"/>
      <c r="ERA21" s="15"/>
      <c r="ERB21" s="15"/>
      <c r="ERC21" s="15"/>
      <c r="ERD21" s="15"/>
      <c r="ERE21" s="15"/>
      <c r="ERF21" s="15"/>
      <c r="ERG21" s="15"/>
      <c r="ERH21" s="15"/>
      <c r="ERI21" s="15"/>
      <c r="ERJ21" s="15"/>
      <c r="ERK21" s="15"/>
      <c r="ERL21" s="15"/>
      <c r="ERM21" s="15"/>
      <c r="ERN21" s="15"/>
      <c r="ERO21" s="15"/>
      <c r="ERP21" s="15"/>
      <c r="ERQ21" s="15"/>
      <c r="ERR21" s="15"/>
      <c r="ERS21" s="15"/>
      <c r="ERT21" s="15"/>
      <c r="ERU21" s="15"/>
      <c r="ERV21" s="15"/>
      <c r="ERW21" s="15"/>
      <c r="ERX21" s="15"/>
      <c r="ERY21" s="15"/>
      <c r="ERZ21" s="15"/>
      <c r="ESA21" s="15"/>
      <c r="ESB21" s="15"/>
      <c r="ESC21" s="15"/>
      <c r="ESD21" s="15"/>
      <c r="ESE21" s="15"/>
      <c r="ESF21" s="15"/>
      <c r="ESG21" s="15"/>
      <c r="ESH21" s="15"/>
      <c r="ESI21" s="15"/>
      <c r="ESJ21" s="15"/>
      <c r="ESK21" s="15"/>
      <c r="ESL21" s="15"/>
      <c r="ESM21" s="15"/>
      <c r="ESN21" s="15"/>
      <c r="ESO21" s="15"/>
      <c r="ESP21" s="15"/>
      <c r="ESQ21" s="15"/>
      <c r="ESR21" s="15"/>
      <c r="ESS21" s="15"/>
      <c r="EST21" s="15"/>
      <c r="ESU21" s="15"/>
      <c r="ESV21" s="15"/>
      <c r="ESW21" s="15"/>
      <c r="ESX21" s="15"/>
      <c r="ESY21" s="15"/>
      <c r="ESZ21" s="15"/>
      <c r="ETA21" s="15"/>
      <c r="ETB21" s="15"/>
      <c r="ETC21" s="15"/>
      <c r="ETD21" s="15"/>
      <c r="ETE21" s="15"/>
      <c r="ETF21" s="15"/>
      <c r="ETG21" s="15"/>
      <c r="ETH21" s="15"/>
      <c r="ETI21" s="15"/>
      <c r="ETJ21" s="15"/>
      <c r="ETK21" s="15"/>
      <c r="ETL21" s="15"/>
      <c r="ETM21" s="15"/>
      <c r="ETN21" s="15"/>
      <c r="ETO21" s="15"/>
      <c r="ETP21" s="15"/>
      <c r="ETQ21" s="15"/>
      <c r="ETR21" s="15"/>
      <c r="ETS21" s="15"/>
      <c r="ETT21" s="15"/>
      <c r="ETU21" s="15"/>
      <c r="ETV21" s="15"/>
      <c r="ETW21" s="15"/>
      <c r="ETX21" s="15"/>
      <c r="ETY21" s="15"/>
      <c r="ETZ21" s="15"/>
      <c r="EUA21" s="15"/>
      <c r="EUB21" s="15"/>
      <c r="EUC21" s="15"/>
      <c r="EUD21" s="15"/>
      <c r="EUE21" s="15"/>
      <c r="EUF21" s="15"/>
      <c r="EUG21" s="15"/>
      <c r="EUH21" s="15"/>
      <c r="EUI21" s="15"/>
      <c r="EUJ21" s="15"/>
      <c r="EUK21" s="15"/>
      <c r="EUL21" s="15"/>
      <c r="EUM21" s="15"/>
      <c r="EUN21" s="15"/>
      <c r="EUO21" s="15"/>
      <c r="EUP21" s="15"/>
      <c r="EUQ21" s="15"/>
      <c r="EUR21" s="15"/>
      <c r="EUS21" s="15"/>
      <c r="EUT21" s="15"/>
      <c r="EUU21" s="15"/>
      <c r="EUV21" s="15"/>
      <c r="EUW21" s="15"/>
      <c r="EUX21" s="15"/>
      <c r="EUY21" s="15"/>
      <c r="EUZ21" s="15"/>
      <c r="EVA21" s="15"/>
      <c r="EVB21" s="15"/>
      <c r="EVC21" s="15"/>
      <c r="EVD21" s="15"/>
      <c r="EVE21" s="15"/>
      <c r="EVF21" s="15"/>
      <c r="EVG21" s="15"/>
      <c r="EVH21" s="15"/>
      <c r="EVI21" s="15"/>
      <c r="EVJ21" s="15"/>
      <c r="EVK21" s="15"/>
      <c r="EVL21" s="15"/>
      <c r="EVM21" s="15"/>
      <c r="EVN21" s="15"/>
      <c r="EVO21" s="15"/>
      <c r="EVP21" s="15"/>
      <c r="EVQ21" s="15"/>
      <c r="EVR21" s="15"/>
      <c r="EVS21" s="15"/>
      <c r="EVT21" s="15"/>
      <c r="EVU21" s="15"/>
      <c r="EVV21" s="15"/>
      <c r="EVW21" s="15"/>
      <c r="EVX21" s="15"/>
      <c r="EVY21" s="15"/>
      <c r="EVZ21" s="15"/>
      <c r="EWA21" s="15"/>
      <c r="EWB21" s="15"/>
      <c r="EWC21" s="15"/>
      <c r="EWD21" s="15"/>
      <c r="EWE21" s="15"/>
      <c r="EWF21" s="15"/>
      <c r="EWG21" s="15"/>
      <c r="EWH21" s="15"/>
      <c r="EWI21" s="15"/>
      <c r="EWJ21" s="15"/>
      <c r="EWK21" s="15"/>
      <c r="EWL21" s="15"/>
      <c r="EWM21" s="15"/>
      <c r="EWN21" s="15"/>
      <c r="EWO21" s="15"/>
      <c r="EWP21" s="15"/>
      <c r="EWQ21" s="15"/>
      <c r="EWR21" s="15"/>
      <c r="EWS21" s="15"/>
      <c r="EWT21" s="15"/>
      <c r="EWU21" s="15"/>
      <c r="EWV21" s="15"/>
      <c r="EWW21" s="15"/>
      <c r="EWX21" s="15"/>
      <c r="EWY21" s="15"/>
      <c r="EWZ21" s="15"/>
      <c r="EXA21" s="15"/>
      <c r="EXB21" s="15"/>
      <c r="EXC21" s="15"/>
      <c r="EXD21" s="15"/>
      <c r="EXE21" s="15"/>
      <c r="EXF21" s="15"/>
      <c r="EXG21" s="15"/>
      <c r="EXH21" s="15"/>
      <c r="EXI21" s="15"/>
      <c r="EXJ21" s="15"/>
      <c r="EXK21" s="15"/>
      <c r="EXL21" s="15"/>
      <c r="EXM21" s="15"/>
      <c r="EXN21" s="15"/>
      <c r="EXO21" s="15"/>
      <c r="EXP21" s="15"/>
      <c r="EXQ21" s="15"/>
      <c r="EXR21" s="15"/>
      <c r="EXS21" s="15"/>
      <c r="EXT21" s="15"/>
      <c r="EXU21" s="15"/>
      <c r="EXV21" s="15"/>
      <c r="EXW21" s="15"/>
      <c r="EXX21" s="15"/>
      <c r="EXY21" s="15"/>
      <c r="EXZ21" s="15"/>
      <c r="EYA21" s="15"/>
      <c r="EYB21" s="15"/>
      <c r="EYC21" s="15"/>
      <c r="EYD21" s="15"/>
      <c r="EYE21" s="15"/>
      <c r="EYF21" s="15"/>
      <c r="EYG21" s="15"/>
      <c r="EYH21" s="15"/>
      <c r="EYI21" s="15"/>
      <c r="EYJ21" s="15"/>
      <c r="EYK21" s="15"/>
      <c r="EYL21" s="15"/>
      <c r="EYM21" s="15"/>
      <c r="EYN21" s="15"/>
      <c r="EYO21" s="15"/>
      <c r="EYP21" s="15"/>
      <c r="EYQ21" s="15"/>
      <c r="EYR21" s="15"/>
      <c r="EYS21" s="15"/>
      <c r="EYT21" s="15"/>
      <c r="EYU21" s="15"/>
      <c r="EYV21" s="15"/>
      <c r="EYW21" s="15"/>
      <c r="EYX21" s="15"/>
      <c r="EYY21" s="15"/>
      <c r="EYZ21" s="15"/>
      <c r="EZA21" s="15"/>
      <c r="EZB21" s="15"/>
      <c r="EZC21" s="15"/>
      <c r="EZD21" s="15"/>
      <c r="EZE21" s="15"/>
      <c r="EZF21" s="15"/>
      <c r="EZG21" s="15"/>
      <c r="EZH21" s="15"/>
      <c r="EZI21" s="15"/>
      <c r="EZJ21" s="15"/>
      <c r="EZK21" s="15"/>
      <c r="EZL21" s="15"/>
      <c r="EZM21" s="15"/>
      <c r="EZN21" s="15"/>
      <c r="EZO21" s="15"/>
      <c r="EZP21" s="15"/>
      <c r="EZQ21" s="15"/>
      <c r="EZR21" s="15"/>
      <c r="EZS21" s="15"/>
      <c r="EZT21" s="15"/>
      <c r="EZU21" s="15"/>
      <c r="EZV21" s="15"/>
      <c r="EZW21" s="15"/>
      <c r="EZX21" s="15"/>
      <c r="EZY21" s="15"/>
      <c r="EZZ21" s="15"/>
      <c r="FAA21" s="15"/>
      <c r="FAB21" s="15"/>
      <c r="FAC21" s="15"/>
      <c r="FAD21" s="15"/>
      <c r="FAE21" s="15"/>
      <c r="FAF21" s="15"/>
      <c r="FAG21" s="15"/>
      <c r="FAH21" s="15"/>
      <c r="FAI21" s="15"/>
      <c r="FAJ21" s="15"/>
      <c r="FAK21" s="15"/>
      <c r="FAL21" s="15"/>
      <c r="FAM21" s="15"/>
      <c r="FAN21" s="15"/>
      <c r="FAO21" s="15"/>
      <c r="FAP21" s="15"/>
      <c r="FAQ21" s="15"/>
      <c r="FAR21" s="15"/>
      <c r="FAS21" s="15"/>
      <c r="FAT21" s="15"/>
      <c r="FAU21" s="15"/>
      <c r="FAV21" s="15"/>
      <c r="FAW21" s="15"/>
      <c r="FAX21" s="15"/>
      <c r="FAY21" s="15"/>
      <c r="FAZ21" s="15"/>
      <c r="FBA21" s="15"/>
      <c r="FBB21" s="15"/>
      <c r="FBC21" s="15"/>
      <c r="FBD21" s="15"/>
      <c r="FBE21" s="15"/>
      <c r="FBF21" s="15"/>
      <c r="FBG21" s="15"/>
      <c r="FBH21" s="15"/>
      <c r="FBI21" s="15"/>
      <c r="FBJ21" s="15"/>
      <c r="FBK21" s="15"/>
      <c r="FBL21" s="15"/>
      <c r="FBM21" s="15"/>
      <c r="FBN21" s="15"/>
      <c r="FBO21" s="15"/>
      <c r="FBP21" s="15"/>
      <c r="FBQ21" s="15"/>
      <c r="FBR21" s="15"/>
      <c r="FBS21" s="15"/>
      <c r="FBT21" s="15"/>
      <c r="FBU21" s="15"/>
      <c r="FBV21" s="15"/>
      <c r="FBW21" s="15"/>
      <c r="FBX21" s="15"/>
      <c r="FBY21" s="15"/>
      <c r="FBZ21" s="15"/>
      <c r="FCA21" s="15"/>
      <c r="FCB21" s="15"/>
      <c r="FCC21" s="15"/>
      <c r="FCD21" s="15"/>
      <c r="FCE21" s="15"/>
      <c r="FCF21" s="15"/>
      <c r="FCG21" s="15"/>
      <c r="FCH21" s="15"/>
      <c r="FCI21" s="15"/>
      <c r="FCJ21" s="15"/>
      <c r="FCK21" s="15"/>
      <c r="FCL21" s="15"/>
      <c r="FCM21" s="15"/>
      <c r="FCN21" s="15"/>
      <c r="FCO21" s="15"/>
      <c r="FCP21" s="15"/>
      <c r="FCQ21" s="15"/>
      <c r="FCR21" s="15"/>
      <c r="FCS21" s="15"/>
      <c r="FCT21" s="15"/>
      <c r="FCU21" s="15"/>
      <c r="FCV21" s="15"/>
      <c r="FCW21" s="15"/>
      <c r="FCX21" s="15"/>
      <c r="FCY21" s="15"/>
      <c r="FCZ21" s="15"/>
      <c r="FDA21" s="15"/>
      <c r="FDB21" s="15"/>
      <c r="FDC21" s="15"/>
      <c r="FDD21" s="15"/>
      <c r="FDE21" s="15"/>
      <c r="FDF21" s="15"/>
      <c r="FDG21" s="15"/>
      <c r="FDH21" s="15"/>
      <c r="FDI21" s="15"/>
      <c r="FDJ21" s="15"/>
      <c r="FDK21" s="15"/>
      <c r="FDL21" s="15"/>
      <c r="FDM21" s="15"/>
      <c r="FDN21" s="15"/>
      <c r="FDO21" s="15"/>
      <c r="FDP21" s="15"/>
      <c r="FDQ21" s="15"/>
      <c r="FDR21" s="15"/>
      <c r="FDS21" s="15"/>
      <c r="FDT21" s="15"/>
      <c r="FDU21" s="15"/>
      <c r="FDV21" s="15"/>
      <c r="FDW21" s="15"/>
      <c r="FDX21" s="15"/>
      <c r="FDY21" s="15"/>
      <c r="FDZ21" s="15"/>
      <c r="FEA21" s="15"/>
      <c r="FEB21" s="15"/>
      <c r="FEC21" s="15"/>
      <c r="FED21" s="15"/>
      <c r="FEE21" s="15"/>
      <c r="FEF21" s="15"/>
      <c r="FEG21" s="15"/>
      <c r="FEH21" s="15"/>
      <c r="FEI21" s="15"/>
      <c r="FEJ21" s="15"/>
      <c r="FEK21" s="15"/>
      <c r="FEL21" s="15"/>
      <c r="FEM21" s="15"/>
      <c r="FEN21" s="15"/>
      <c r="FEO21" s="15"/>
      <c r="FEP21" s="15"/>
      <c r="FEQ21" s="15"/>
      <c r="FER21" s="15"/>
      <c r="FES21" s="15"/>
      <c r="FET21" s="15"/>
      <c r="FEU21" s="15"/>
      <c r="FEV21" s="15"/>
      <c r="FEW21" s="15"/>
      <c r="FEX21" s="15"/>
      <c r="FEY21" s="15"/>
      <c r="FEZ21" s="15"/>
      <c r="FFA21" s="15"/>
      <c r="FFB21" s="15"/>
      <c r="FFC21" s="15"/>
      <c r="FFD21" s="15"/>
      <c r="FFE21" s="15"/>
      <c r="FFF21" s="15"/>
      <c r="FFG21" s="15"/>
      <c r="FFH21" s="15"/>
      <c r="FFI21" s="15"/>
      <c r="FFJ21" s="15"/>
      <c r="FFK21" s="15"/>
      <c r="FFL21" s="15"/>
      <c r="FFM21" s="15"/>
      <c r="FFN21" s="15"/>
      <c r="FFO21" s="15"/>
      <c r="FFP21" s="15"/>
      <c r="FFQ21" s="15"/>
      <c r="FFR21" s="15"/>
      <c r="FFS21" s="15"/>
      <c r="FFT21" s="15"/>
      <c r="FFU21" s="15"/>
      <c r="FFV21" s="15"/>
      <c r="FFW21" s="15"/>
      <c r="FFX21" s="15"/>
      <c r="FFY21" s="15"/>
      <c r="FFZ21" s="15"/>
      <c r="FGA21" s="15"/>
      <c r="FGB21" s="15"/>
      <c r="FGC21" s="15"/>
      <c r="FGD21" s="15"/>
      <c r="FGE21" s="15"/>
      <c r="FGF21" s="15"/>
      <c r="FGG21" s="15"/>
      <c r="FGH21" s="15"/>
      <c r="FGI21" s="15"/>
      <c r="FGJ21" s="15"/>
      <c r="FGK21" s="15"/>
      <c r="FGL21" s="15"/>
      <c r="FGM21" s="15"/>
      <c r="FGN21" s="15"/>
      <c r="FGO21" s="15"/>
      <c r="FGP21" s="15"/>
      <c r="FGQ21" s="15"/>
      <c r="FGR21" s="15"/>
      <c r="FGS21" s="15"/>
      <c r="FGT21" s="15"/>
      <c r="FGU21" s="15"/>
      <c r="FGV21" s="15"/>
      <c r="FGW21" s="15"/>
      <c r="FGX21" s="15"/>
      <c r="FGY21" s="15"/>
      <c r="FGZ21" s="15"/>
      <c r="FHA21" s="15"/>
      <c r="FHB21" s="15"/>
      <c r="FHC21" s="15"/>
      <c r="FHD21" s="15"/>
      <c r="FHE21" s="15"/>
      <c r="FHF21" s="15"/>
      <c r="FHG21" s="15"/>
      <c r="FHH21" s="15"/>
      <c r="FHI21" s="15"/>
      <c r="FHJ21" s="15"/>
      <c r="FHK21" s="15"/>
      <c r="FHL21" s="15"/>
      <c r="FHM21" s="15"/>
      <c r="FHN21" s="15"/>
      <c r="FHO21" s="15"/>
      <c r="FHP21" s="15"/>
      <c r="FHQ21" s="15"/>
      <c r="FHR21" s="15"/>
      <c r="FHS21" s="15"/>
      <c r="FHT21" s="15"/>
      <c r="FHU21" s="15"/>
      <c r="FHV21" s="15"/>
      <c r="FHW21" s="15"/>
      <c r="FHX21" s="15"/>
      <c r="FHY21" s="15"/>
      <c r="FHZ21" s="15"/>
      <c r="FIA21" s="15"/>
      <c r="FIB21" s="15"/>
      <c r="FIC21" s="15"/>
      <c r="FID21" s="15"/>
      <c r="FIE21" s="15"/>
      <c r="FIF21" s="15"/>
      <c r="FIG21" s="15"/>
      <c r="FIH21" s="15"/>
      <c r="FII21" s="15"/>
      <c r="FIJ21" s="15"/>
      <c r="FIK21" s="15"/>
      <c r="FIL21" s="15"/>
      <c r="FIM21" s="15"/>
      <c r="FIN21" s="15"/>
      <c r="FIO21" s="15"/>
      <c r="FIP21" s="15"/>
      <c r="FIQ21" s="15"/>
      <c r="FIR21" s="15"/>
      <c r="FIS21" s="15"/>
      <c r="FIT21" s="15"/>
      <c r="FIU21" s="15"/>
      <c r="FIV21" s="15"/>
      <c r="FIW21" s="15"/>
      <c r="FIX21" s="15"/>
      <c r="FIY21" s="15"/>
      <c r="FIZ21" s="15"/>
      <c r="FJA21" s="15"/>
      <c r="FJB21" s="15"/>
      <c r="FJC21" s="15"/>
      <c r="FJD21" s="15"/>
      <c r="FJE21" s="15"/>
      <c r="FJF21" s="15"/>
      <c r="FJG21" s="15"/>
      <c r="FJH21" s="15"/>
      <c r="FJI21" s="15"/>
      <c r="FJJ21" s="15"/>
      <c r="FJK21" s="15"/>
      <c r="FJL21" s="15"/>
      <c r="FJM21" s="15"/>
      <c r="FJN21" s="15"/>
      <c r="FJO21" s="15"/>
      <c r="FJP21" s="15"/>
      <c r="FJQ21" s="15"/>
      <c r="FJR21" s="15"/>
      <c r="FJS21" s="15"/>
      <c r="FJT21" s="15"/>
      <c r="FJU21" s="15"/>
      <c r="FJV21" s="15"/>
      <c r="FJW21" s="15"/>
      <c r="FJX21" s="15"/>
      <c r="FJY21" s="15"/>
      <c r="FJZ21" s="15"/>
      <c r="FKA21" s="15"/>
      <c r="FKB21" s="15"/>
      <c r="FKC21" s="15"/>
      <c r="FKD21" s="15"/>
      <c r="FKE21" s="15"/>
      <c r="FKF21" s="15"/>
      <c r="FKG21" s="15"/>
      <c r="FKH21" s="15"/>
      <c r="FKI21" s="15"/>
      <c r="FKJ21" s="15"/>
      <c r="FKK21" s="15"/>
      <c r="FKL21" s="15"/>
      <c r="FKM21" s="15"/>
      <c r="FKN21" s="15"/>
      <c r="FKO21" s="15"/>
      <c r="FKP21" s="15"/>
      <c r="FKQ21" s="15"/>
      <c r="FKR21" s="15"/>
      <c r="FKS21" s="15"/>
      <c r="FKT21" s="15"/>
      <c r="FKU21" s="15"/>
      <c r="FKV21" s="15"/>
      <c r="FKW21" s="15"/>
      <c r="FKX21" s="15"/>
      <c r="FKY21" s="15"/>
      <c r="FKZ21" s="15"/>
      <c r="FLA21" s="15"/>
      <c r="FLB21" s="15"/>
      <c r="FLC21" s="15"/>
      <c r="FLD21" s="15"/>
      <c r="FLE21" s="15"/>
      <c r="FLF21" s="15"/>
      <c r="FLG21" s="15"/>
      <c r="FLH21" s="15"/>
      <c r="FLI21" s="15"/>
      <c r="FLJ21" s="15"/>
      <c r="FLK21" s="15"/>
      <c r="FLL21" s="15"/>
      <c r="FLM21" s="15"/>
      <c r="FLN21" s="15"/>
      <c r="FLO21" s="15"/>
      <c r="FLP21" s="15"/>
      <c r="FLQ21" s="15"/>
      <c r="FLR21" s="15"/>
      <c r="FLS21" s="15"/>
      <c r="FLT21" s="15"/>
      <c r="FLU21" s="15"/>
      <c r="FLV21" s="15"/>
      <c r="FLW21" s="15"/>
      <c r="FLX21" s="15"/>
      <c r="FLY21" s="15"/>
      <c r="FLZ21" s="15"/>
      <c r="FMA21" s="15"/>
      <c r="FMB21" s="15"/>
      <c r="FMC21" s="15"/>
      <c r="FMD21" s="15"/>
      <c r="FME21" s="15"/>
      <c r="FMF21" s="15"/>
      <c r="FMG21" s="15"/>
      <c r="FMH21" s="15"/>
      <c r="FMI21" s="15"/>
      <c r="FMJ21" s="15"/>
      <c r="FMK21" s="15"/>
      <c r="FML21" s="15"/>
      <c r="FMM21" s="15"/>
      <c r="FMN21" s="15"/>
      <c r="FMO21" s="15"/>
      <c r="FMP21" s="15"/>
      <c r="FMQ21" s="15"/>
      <c r="FMR21" s="15"/>
      <c r="FMS21" s="15"/>
      <c r="FMT21" s="15"/>
      <c r="FMU21" s="15"/>
      <c r="FMV21" s="15"/>
      <c r="FMW21" s="15"/>
      <c r="FMX21" s="15"/>
      <c r="FMY21" s="15"/>
      <c r="FMZ21" s="15"/>
      <c r="FNA21" s="15"/>
      <c r="FNB21" s="15"/>
      <c r="FNC21" s="15"/>
      <c r="FND21" s="15"/>
      <c r="FNE21" s="15"/>
      <c r="FNF21" s="15"/>
      <c r="FNG21" s="15"/>
      <c r="FNH21" s="15"/>
      <c r="FNI21" s="15"/>
      <c r="FNJ21" s="15"/>
      <c r="FNK21" s="15"/>
      <c r="FNL21" s="15"/>
      <c r="FNM21" s="15"/>
      <c r="FNN21" s="15"/>
      <c r="FNO21" s="15"/>
      <c r="FNP21" s="15"/>
      <c r="FNQ21" s="15"/>
      <c r="FNR21" s="15"/>
      <c r="FNS21" s="15"/>
      <c r="FNT21" s="15"/>
      <c r="FNU21" s="15"/>
      <c r="FNV21" s="15"/>
      <c r="FNW21" s="15"/>
      <c r="FNX21" s="15"/>
      <c r="FNY21" s="15"/>
      <c r="FNZ21" s="15"/>
      <c r="FOA21" s="15"/>
      <c r="FOB21" s="15"/>
      <c r="FOC21" s="15"/>
      <c r="FOD21" s="15"/>
      <c r="FOE21" s="15"/>
      <c r="FOF21" s="15"/>
      <c r="FOG21" s="15"/>
      <c r="FOH21" s="15"/>
      <c r="FOI21" s="15"/>
      <c r="FOJ21" s="15"/>
      <c r="FOK21" s="15"/>
      <c r="FOL21" s="15"/>
      <c r="FOM21" s="15"/>
      <c r="FON21" s="15"/>
      <c r="FOO21" s="15"/>
      <c r="FOP21" s="15"/>
      <c r="FOQ21" s="15"/>
      <c r="FOR21" s="15"/>
      <c r="FOS21" s="15"/>
      <c r="FOT21" s="15"/>
      <c r="FOU21" s="15"/>
      <c r="FOV21" s="15"/>
      <c r="FOW21" s="15"/>
      <c r="FOX21" s="15"/>
      <c r="FOY21" s="15"/>
      <c r="FOZ21" s="15"/>
      <c r="FPA21" s="15"/>
      <c r="FPB21" s="15"/>
      <c r="FPC21" s="15"/>
      <c r="FPD21" s="15"/>
      <c r="FPE21" s="15"/>
      <c r="FPF21" s="15"/>
      <c r="FPG21" s="15"/>
      <c r="FPH21" s="15"/>
      <c r="FPI21" s="15"/>
      <c r="FPJ21" s="15"/>
      <c r="FPK21" s="15"/>
      <c r="FPL21" s="15"/>
      <c r="FPM21" s="15"/>
      <c r="FPN21" s="15"/>
      <c r="FPO21" s="15"/>
      <c r="FPP21" s="15"/>
      <c r="FPQ21" s="15"/>
      <c r="FPR21" s="15"/>
      <c r="FPS21" s="15"/>
      <c r="FPT21" s="15"/>
      <c r="FPU21" s="15"/>
      <c r="FPV21" s="15"/>
      <c r="FPW21" s="15"/>
      <c r="FPX21" s="15"/>
      <c r="FPY21" s="15"/>
      <c r="FPZ21" s="15"/>
      <c r="FQA21" s="15"/>
      <c r="FQB21" s="15"/>
      <c r="FQC21" s="15"/>
      <c r="FQD21" s="15"/>
      <c r="FQE21" s="15"/>
      <c r="FQF21" s="15"/>
      <c r="FQG21" s="15"/>
      <c r="FQH21" s="15"/>
      <c r="FQI21" s="15"/>
      <c r="FQJ21" s="15"/>
      <c r="FQK21" s="15"/>
      <c r="FQL21" s="15"/>
      <c r="FQM21" s="15"/>
      <c r="FQN21" s="15"/>
      <c r="FQO21" s="15"/>
      <c r="FQP21" s="15"/>
      <c r="FQQ21" s="15"/>
      <c r="FQR21" s="15"/>
      <c r="FQS21" s="15"/>
      <c r="FQT21" s="15"/>
      <c r="FQU21" s="15"/>
      <c r="FQV21" s="15"/>
      <c r="FQW21" s="15"/>
      <c r="FQX21" s="15"/>
      <c r="FQY21" s="15"/>
      <c r="FQZ21" s="15"/>
      <c r="FRA21" s="15"/>
      <c r="FRB21" s="15"/>
      <c r="FRC21" s="15"/>
      <c r="FRD21" s="15"/>
      <c r="FRE21" s="15"/>
      <c r="FRF21" s="15"/>
      <c r="FRG21" s="15"/>
      <c r="FRH21" s="15"/>
      <c r="FRI21" s="15"/>
      <c r="FRJ21" s="15"/>
      <c r="FRK21" s="15"/>
      <c r="FRL21" s="15"/>
      <c r="FRM21" s="15"/>
      <c r="FRN21" s="15"/>
      <c r="FRO21" s="15"/>
      <c r="FRP21" s="15"/>
      <c r="FRQ21" s="15"/>
      <c r="FRR21" s="15"/>
      <c r="FRS21" s="15"/>
      <c r="FRT21" s="15"/>
      <c r="FRU21" s="15"/>
      <c r="FRV21" s="15"/>
      <c r="FRW21" s="15"/>
      <c r="FRX21" s="15"/>
      <c r="FRY21" s="15"/>
      <c r="FRZ21" s="15"/>
      <c r="FSA21" s="15"/>
      <c r="FSB21" s="15"/>
      <c r="FSC21" s="15"/>
      <c r="FSD21" s="15"/>
      <c r="FSE21" s="15"/>
      <c r="FSF21" s="15"/>
      <c r="FSG21" s="15"/>
      <c r="FSH21" s="15"/>
      <c r="FSI21" s="15"/>
      <c r="FSJ21" s="15"/>
      <c r="FSK21" s="15"/>
      <c r="FSL21" s="15"/>
      <c r="FSM21" s="15"/>
      <c r="FSN21" s="15"/>
      <c r="FSO21" s="15"/>
      <c r="FSP21" s="15"/>
      <c r="FSQ21" s="15"/>
      <c r="FSR21" s="15"/>
      <c r="FSS21" s="15"/>
      <c r="FST21" s="15"/>
      <c r="FSU21" s="15"/>
      <c r="FSV21" s="15"/>
      <c r="FSW21" s="15"/>
      <c r="FSX21" s="15"/>
      <c r="FSY21" s="15"/>
      <c r="FSZ21" s="15"/>
      <c r="FTA21" s="15"/>
      <c r="FTB21" s="15"/>
      <c r="FTC21" s="15"/>
      <c r="FTD21" s="15"/>
      <c r="FTE21" s="15"/>
      <c r="FTF21" s="15"/>
      <c r="FTG21" s="15"/>
      <c r="FTH21" s="15"/>
      <c r="FTI21" s="15"/>
      <c r="FTJ21" s="15"/>
      <c r="FTK21" s="15"/>
      <c r="FTL21" s="15"/>
      <c r="FTM21" s="15"/>
      <c r="FTN21" s="15"/>
      <c r="FTO21" s="15"/>
      <c r="FTP21" s="15"/>
      <c r="FTQ21" s="15"/>
      <c r="FTR21" s="15"/>
      <c r="FTS21" s="15"/>
      <c r="FTT21" s="15"/>
      <c r="FTU21" s="15"/>
      <c r="FTV21" s="15"/>
      <c r="FTW21" s="15"/>
      <c r="FTX21" s="15"/>
      <c r="FTY21" s="15"/>
      <c r="FTZ21" s="15"/>
      <c r="FUA21" s="15"/>
      <c r="FUB21" s="15"/>
      <c r="FUC21" s="15"/>
      <c r="FUD21" s="15"/>
      <c r="FUE21" s="15"/>
      <c r="FUF21" s="15"/>
      <c r="FUG21" s="15"/>
      <c r="FUH21" s="15"/>
      <c r="FUI21" s="15"/>
      <c r="FUJ21" s="15"/>
      <c r="FUK21" s="15"/>
      <c r="FUL21" s="15"/>
      <c r="FUM21" s="15"/>
      <c r="FUN21" s="15"/>
      <c r="FUO21" s="15"/>
      <c r="FUP21" s="15"/>
      <c r="FUQ21" s="15"/>
      <c r="FUR21" s="15"/>
      <c r="FUS21" s="15"/>
      <c r="FUT21" s="15"/>
      <c r="FUU21" s="15"/>
      <c r="FUV21" s="15"/>
      <c r="FUW21" s="15"/>
      <c r="FUX21" s="15"/>
      <c r="FUY21" s="15"/>
      <c r="FUZ21" s="15"/>
      <c r="FVA21" s="15"/>
      <c r="FVB21" s="15"/>
      <c r="FVC21" s="15"/>
      <c r="FVD21" s="15"/>
      <c r="FVE21" s="15"/>
      <c r="FVF21" s="15"/>
      <c r="FVG21" s="15"/>
      <c r="FVH21" s="15"/>
      <c r="FVI21" s="15"/>
      <c r="FVJ21" s="15"/>
      <c r="FVK21" s="15"/>
      <c r="FVL21" s="15"/>
      <c r="FVM21" s="15"/>
      <c r="FVN21" s="15"/>
      <c r="FVO21" s="15"/>
      <c r="FVP21" s="15"/>
      <c r="FVQ21" s="15"/>
      <c r="FVR21" s="15"/>
      <c r="FVS21" s="15"/>
      <c r="FVT21" s="15"/>
      <c r="FVU21" s="15"/>
      <c r="FVV21" s="15"/>
      <c r="FVW21" s="15"/>
      <c r="FVX21" s="15"/>
      <c r="FVY21" s="15"/>
      <c r="FVZ21" s="15"/>
      <c r="FWA21" s="15"/>
      <c r="FWB21" s="15"/>
      <c r="FWC21" s="15"/>
      <c r="FWD21" s="15"/>
      <c r="FWE21" s="15"/>
      <c r="FWF21" s="15"/>
      <c r="FWG21" s="15"/>
      <c r="FWH21" s="15"/>
      <c r="FWI21" s="15"/>
      <c r="FWJ21" s="15"/>
      <c r="FWK21" s="15"/>
      <c r="FWL21" s="15"/>
      <c r="FWM21" s="15"/>
      <c r="FWN21" s="15"/>
      <c r="FWO21" s="15"/>
      <c r="FWP21" s="15"/>
      <c r="FWQ21" s="15"/>
      <c r="FWR21" s="15"/>
      <c r="FWS21" s="15"/>
      <c r="FWT21" s="15"/>
      <c r="FWU21" s="15"/>
      <c r="FWV21" s="15"/>
      <c r="FWW21" s="15"/>
      <c r="FWX21" s="15"/>
      <c r="FWY21" s="15"/>
      <c r="FWZ21" s="15"/>
      <c r="FXA21" s="15"/>
      <c r="FXB21" s="15"/>
      <c r="FXC21" s="15"/>
      <c r="FXD21" s="15"/>
      <c r="FXE21" s="15"/>
      <c r="FXF21" s="15"/>
      <c r="FXG21" s="15"/>
      <c r="FXH21" s="15"/>
      <c r="FXI21" s="15"/>
      <c r="FXJ21" s="15"/>
      <c r="FXK21" s="15"/>
      <c r="FXL21" s="15"/>
      <c r="FXM21" s="15"/>
      <c r="FXN21" s="15"/>
      <c r="FXO21" s="15"/>
      <c r="FXP21" s="15"/>
      <c r="FXQ21" s="15"/>
      <c r="FXR21" s="15"/>
      <c r="FXS21" s="15"/>
      <c r="FXT21" s="15"/>
      <c r="FXU21" s="15"/>
      <c r="FXV21" s="15"/>
      <c r="FXW21" s="15"/>
      <c r="FXX21" s="15"/>
      <c r="FXY21" s="15"/>
      <c r="FXZ21" s="15"/>
      <c r="FYA21" s="15"/>
      <c r="FYB21" s="15"/>
      <c r="FYC21" s="15"/>
      <c r="FYD21" s="15"/>
      <c r="FYE21" s="15"/>
      <c r="FYF21" s="15"/>
      <c r="FYG21" s="15"/>
      <c r="FYH21" s="15"/>
      <c r="FYI21" s="15"/>
      <c r="FYJ21" s="15"/>
      <c r="FYK21" s="15"/>
      <c r="FYL21" s="15"/>
      <c r="FYM21" s="15"/>
      <c r="FYN21" s="15"/>
      <c r="FYO21" s="15"/>
      <c r="FYP21" s="15"/>
      <c r="FYQ21" s="15"/>
      <c r="FYR21" s="15"/>
      <c r="FYS21" s="15"/>
      <c r="FYT21" s="15"/>
      <c r="FYU21" s="15"/>
      <c r="FYV21" s="15"/>
      <c r="FYW21" s="15"/>
      <c r="FYX21" s="15"/>
      <c r="FYY21" s="15"/>
      <c r="FYZ21" s="15"/>
      <c r="FZA21" s="15"/>
      <c r="FZB21" s="15"/>
      <c r="FZC21" s="15"/>
      <c r="FZD21" s="15"/>
      <c r="FZE21" s="15"/>
      <c r="FZF21" s="15"/>
      <c r="FZG21" s="15"/>
      <c r="FZH21" s="15"/>
      <c r="FZI21" s="15"/>
      <c r="FZJ21" s="15"/>
      <c r="FZK21" s="15"/>
      <c r="FZL21" s="15"/>
      <c r="FZM21" s="15"/>
      <c r="FZN21" s="15"/>
      <c r="FZO21" s="15"/>
      <c r="FZP21" s="15"/>
      <c r="FZQ21" s="15"/>
      <c r="FZR21" s="15"/>
      <c r="FZS21" s="15"/>
      <c r="FZT21" s="15"/>
      <c r="FZU21" s="15"/>
      <c r="FZV21" s="15"/>
      <c r="FZW21" s="15"/>
      <c r="FZX21" s="15"/>
      <c r="FZY21" s="15"/>
      <c r="FZZ21" s="15"/>
      <c r="GAA21" s="15"/>
      <c r="GAB21" s="15"/>
      <c r="GAC21" s="15"/>
      <c r="GAD21" s="15"/>
      <c r="GAE21" s="15"/>
      <c r="GAF21" s="15"/>
      <c r="GAG21" s="15"/>
      <c r="GAH21" s="15"/>
      <c r="GAI21" s="15"/>
      <c r="GAJ21" s="15"/>
      <c r="GAK21" s="15"/>
      <c r="GAL21" s="15"/>
      <c r="GAM21" s="15"/>
      <c r="GAN21" s="15"/>
      <c r="GAO21" s="15"/>
      <c r="GAP21" s="15"/>
      <c r="GAQ21" s="15"/>
      <c r="GAR21" s="15"/>
      <c r="GAS21" s="15"/>
      <c r="GAT21" s="15"/>
      <c r="GAU21" s="15"/>
      <c r="GAV21" s="15"/>
      <c r="GAW21" s="15"/>
      <c r="GAX21" s="15"/>
      <c r="GAY21" s="15"/>
      <c r="GAZ21" s="15"/>
      <c r="GBA21" s="15"/>
      <c r="GBB21" s="15"/>
      <c r="GBC21" s="15"/>
      <c r="GBD21" s="15"/>
      <c r="GBE21" s="15"/>
      <c r="GBF21" s="15"/>
      <c r="GBG21" s="15"/>
      <c r="GBH21" s="15"/>
      <c r="GBI21" s="15"/>
      <c r="GBJ21" s="15"/>
      <c r="GBK21" s="15"/>
      <c r="GBL21" s="15"/>
      <c r="GBM21" s="15"/>
      <c r="GBN21" s="15"/>
      <c r="GBO21" s="15"/>
      <c r="GBP21" s="15"/>
      <c r="GBQ21" s="15"/>
      <c r="GBR21" s="15"/>
      <c r="GBS21" s="15"/>
      <c r="GBT21" s="15"/>
      <c r="GBU21" s="15"/>
      <c r="GBV21" s="15"/>
      <c r="GBW21" s="15"/>
      <c r="GBX21" s="15"/>
      <c r="GBY21" s="15"/>
      <c r="GBZ21" s="15"/>
      <c r="GCA21" s="15"/>
      <c r="GCB21" s="15"/>
      <c r="GCC21" s="15"/>
      <c r="GCD21" s="15"/>
      <c r="GCE21" s="15"/>
      <c r="GCF21" s="15"/>
      <c r="GCG21" s="15"/>
      <c r="GCH21" s="15"/>
      <c r="GCI21" s="15"/>
      <c r="GCJ21" s="15"/>
      <c r="GCK21" s="15"/>
      <c r="GCL21" s="15"/>
      <c r="GCM21" s="15"/>
      <c r="GCN21" s="15"/>
      <c r="GCO21" s="15"/>
      <c r="GCP21" s="15"/>
      <c r="GCQ21" s="15"/>
      <c r="GCR21" s="15"/>
      <c r="GCS21" s="15"/>
      <c r="GCT21" s="15"/>
      <c r="GCU21" s="15"/>
      <c r="GCV21" s="15"/>
      <c r="GCW21" s="15"/>
      <c r="GCX21" s="15"/>
      <c r="GCY21" s="15"/>
      <c r="GCZ21" s="15"/>
      <c r="GDA21" s="15"/>
      <c r="GDB21" s="15"/>
      <c r="GDC21" s="15"/>
      <c r="GDD21" s="15"/>
      <c r="GDE21" s="15"/>
      <c r="GDF21" s="15"/>
      <c r="GDG21" s="15"/>
      <c r="GDH21" s="15"/>
      <c r="GDI21" s="15"/>
      <c r="GDJ21" s="15"/>
      <c r="GDK21" s="15"/>
      <c r="GDL21" s="15"/>
      <c r="GDM21" s="15"/>
      <c r="GDN21" s="15"/>
      <c r="GDO21" s="15"/>
      <c r="GDP21" s="15"/>
      <c r="GDQ21" s="15"/>
      <c r="GDR21" s="15"/>
      <c r="GDS21" s="15"/>
      <c r="GDT21" s="15"/>
      <c r="GDU21" s="15"/>
      <c r="GDV21" s="15"/>
      <c r="GDW21" s="15"/>
      <c r="GDX21" s="15"/>
      <c r="GDY21" s="15"/>
      <c r="GDZ21" s="15"/>
      <c r="GEA21" s="15"/>
      <c r="GEB21" s="15"/>
      <c r="GEC21" s="15"/>
      <c r="GED21" s="15"/>
      <c r="GEE21" s="15"/>
      <c r="GEF21" s="15"/>
      <c r="GEG21" s="15"/>
      <c r="GEH21" s="15"/>
      <c r="GEI21" s="15"/>
      <c r="GEJ21" s="15"/>
      <c r="GEK21" s="15"/>
      <c r="GEL21" s="15"/>
      <c r="GEM21" s="15"/>
      <c r="GEN21" s="15"/>
      <c r="GEO21" s="15"/>
      <c r="GEP21" s="15"/>
      <c r="GEQ21" s="15"/>
      <c r="GER21" s="15"/>
      <c r="GES21" s="15"/>
      <c r="GET21" s="15"/>
      <c r="GEU21" s="15"/>
      <c r="GEV21" s="15"/>
      <c r="GEW21" s="15"/>
      <c r="GEX21" s="15"/>
      <c r="GEY21" s="15"/>
      <c r="GEZ21" s="15"/>
      <c r="GFA21" s="15"/>
      <c r="GFB21" s="15"/>
      <c r="GFC21" s="15"/>
      <c r="GFD21" s="15"/>
      <c r="GFE21" s="15"/>
      <c r="GFF21" s="15"/>
      <c r="GFG21" s="15"/>
      <c r="GFH21" s="15"/>
      <c r="GFI21" s="15"/>
      <c r="GFJ21" s="15"/>
      <c r="GFK21" s="15"/>
      <c r="GFL21" s="15"/>
      <c r="GFM21" s="15"/>
      <c r="GFN21" s="15"/>
      <c r="GFO21" s="15"/>
      <c r="GFP21" s="15"/>
      <c r="GFQ21" s="15"/>
      <c r="GFR21" s="15"/>
      <c r="GFS21" s="15"/>
      <c r="GFT21" s="15"/>
      <c r="GFU21" s="15"/>
      <c r="GFV21" s="15"/>
      <c r="GFW21" s="15"/>
      <c r="GFX21" s="15"/>
      <c r="GFY21" s="15"/>
      <c r="GFZ21" s="15"/>
      <c r="GGA21" s="15"/>
      <c r="GGB21" s="15"/>
      <c r="GGC21" s="15"/>
      <c r="GGD21" s="15"/>
      <c r="GGE21" s="15"/>
      <c r="GGF21" s="15"/>
      <c r="GGG21" s="15"/>
      <c r="GGH21" s="15"/>
      <c r="GGI21" s="15"/>
      <c r="GGJ21" s="15"/>
      <c r="GGK21" s="15"/>
      <c r="GGL21" s="15"/>
      <c r="GGM21" s="15"/>
      <c r="GGN21" s="15"/>
      <c r="GGO21" s="15"/>
      <c r="GGP21" s="15"/>
      <c r="GGQ21" s="15"/>
      <c r="GGR21" s="15"/>
      <c r="GGS21" s="15"/>
      <c r="GGT21" s="15"/>
      <c r="GGU21" s="15"/>
      <c r="GGV21" s="15"/>
      <c r="GGW21" s="15"/>
      <c r="GGX21" s="15"/>
      <c r="GGY21" s="15"/>
      <c r="GGZ21" s="15"/>
      <c r="GHA21" s="15"/>
      <c r="GHB21" s="15"/>
      <c r="GHC21" s="15"/>
      <c r="GHD21" s="15"/>
      <c r="GHE21" s="15"/>
      <c r="GHF21" s="15"/>
      <c r="GHG21" s="15"/>
      <c r="GHH21" s="15"/>
      <c r="GHI21" s="15"/>
      <c r="GHJ21" s="15"/>
      <c r="GHK21" s="15"/>
      <c r="GHL21" s="15"/>
      <c r="GHM21" s="15"/>
      <c r="GHN21" s="15"/>
      <c r="GHO21" s="15"/>
      <c r="GHP21" s="15"/>
      <c r="GHQ21" s="15"/>
      <c r="GHR21" s="15"/>
      <c r="GHS21" s="15"/>
      <c r="GHT21" s="15"/>
      <c r="GHU21" s="15"/>
      <c r="GHV21" s="15"/>
      <c r="GHW21" s="15"/>
      <c r="GHX21" s="15"/>
      <c r="GHY21" s="15"/>
      <c r="GHZ21" s="15"/>
      <c r="GIA21" s="15"/>
      <c r="GIB21" s="15"/>
      <c r="GIC21" s="15"/>
      <c r="GID21" s="15"/>
      <c r="GIE21" s="15"/>
      <c r="GIF21" s="15"/>
      <c r="GIG21" s="15"/>
      <c r="GIH21" s="15"/>
      <c r="GII21" s="15"/>
      <c r="GIJ21" s="15"/>
      <c r="GIK21" s="15"/>
      <c r="GIL21" s="15"/>
      <c r="GIM21" s="15"/>
      <c r="GIN21" s="15"/>
      <c r="GIO21" s="15"/>
      <c r="GIP21" s="15"/>
      <c r="GIQ21" s="15"/>
      <c r="GIR21" s="15"/>
      <c r="GIS21" s="15"/>
      <c r="GIT21" s="15"/>
      <c r="GIU21" s="15"/>
      <c r="GIV21" s="15"/>
      <c r="GIW21" s="15"/>
      <c r="GIX21" s="15"/>
      <c r="GIY21" s="15"/>
      <c r="GIZ21" s="15"/>
      <c r="GJA21" s="15"/>
      <c r="GJB21" s="15"/>
      <c r="GJC21" s="15"/>
      <c r="GJD21" s="15"/>
      <c r="GJE21" s="15"/>
      <c r="GJF21" s="15"/>
      <c r="GJG21" s="15"/>
      <c r="GJH21" s="15"/>
      <c r="GJI21" s="15"/>
      <c r="GJJ21" s="15"/>
      <c r="GJK21" s="15"/>
      <c r="GJL21" s="15"/>
      <c r="GJM21" s="15"/>
      <c r="GJN21" s="15"/>
      <c r="GJO21" s="15"/>
      <c r="GJP21" s="15"/>
      <c r="GJQ21" s="15"/>
      <c r="GJR21" s="15"/>
      <c r="GJS21" s="15"/>
      <c r="GJT21" s="15"/>
      <c r="GJU21" s="15"/>
      <c r="GJV21" s="15"/>
      <c r="GJW21" s="15"/>
      <c r="GJX21" s="15"/>
      <c r="GJY21" s="15"/>
      <c r="GJZ21" s="15"/>
      <c r="GKA21" s="15"/>
      <c r="GKB21" s="15"/>
      <c r="GKC21" s="15"/>
      <c r="GKD21" s="15"/>
      <c r="GKE21" s="15"/>
      <c r="GKF21" s="15"/>
      <c r="GKG21" s="15"/>
      <c r="GKH21" s="15"/>
      <c r="GKI21" s="15"/>
      <c r="GKJ21" s="15"/>
      <c r="GKK21" s="15"/>
      <c r="GKL21" s="15"/>
      <c r="GKM21" s="15"/>
      <c r="GKN21" s="15"/>
      <c r="GKO21" s="15"/>
      <c r="GKP21" s="15"/>
      <c r="GKQ21" s="15"/>
      <c r="GKR21" s="15"/>
      <c r="GKS21" s="15"/>
      <c r="GKT21" s="15"/>
      <c r="GKU21" s="15"/>
      <c r="GKV21" s="15"/>
      <c r="GKW21" s="15"/>
      <c r="GKX21" s="15"/>
      <c r="GKY21" s="15"/>
      <c r="GKZ21" s="15"/>
      <c r="GLA21" s="15"/>
      <c r="GLB21" s="15"/>
      <c r="GLC21" s="15"/>
      <c r="GLD21" s="15"/>
      <c r="GLE21" s="15"/>
      <c r="GLF21" s="15"/>
      <c r="GLG21" s="15"/>
      <c r="GLH21" s="15"/>
      <c r="GLI21" s="15"/>
      <c r="GLJ21" s="15"/>
      <c r="GLK21" s="15"/>
      <c r="GLL21" s="15"/>
      <c r="GLM21" s="15"/>
      <c r="GLN21" s="15"/>
      <c r="GLO21" s="15"/>
      <c r="GLP21" s="15"/>
      <c r="GLQ21" s="15"/>
      <c r="GLR21" s="15"/>
      <c r="GLS21" s="15"/>
      <c r="GLT21" s="15"/>
      <c r="GLU21" s="15"/>
      <c r="GLV21" s="15"/>
      <c r="GLW21" s="15"/>
      <c r="GLX21" s="15"/>
      <c r="GLY21" s="15"/>
      <c r="GLZ21" s="15"/>
      <c r="GMA21" s="15"/>
      <c r="GMB21" s="15"/>
      <c r="GMC21" s="15"/>
      <c r="GMD21" s="15"/>
      <c r="GME21" s="15"/>
      <c r="GMF21" s="15"/>
      <c r="GMG21" s="15"/>
      <c r="GMH21" s="15"/>
      <c r="GMI21" s="15"/>
      <c r="GMJ21" s="15"/>
      <c r="GMK21" s="15"/>
      <c r="GML21" s="15"/>
      <c r="GMM21" s="15"/>
      <c r="GMN21" s="15"/>
      <c r="GMO21" s="15"/>
      <c r="GMP21" s="15"/>
      <c r="GMQ21" s="15"/>
      <c r="GMR21" s="15"/>
      <c r="GMS21" s="15"/>
      <c r="GMT21" s="15"/>
      <c r="GMU21" s="15"/>
      <c r="GMV21" s="15"/>
      <c r="GMW21" s="15"/>
      <c r="GMX21" s="15"/>
      <c r="GMY21" s="15"/>
      <c r="GMZ21" s="15"/>
      <c r="GNA21" s="15"/>
      <c r="GNB21" s="15"/>
      <c r="GNC21" s="15"/>
      <c r="GND21" s="15"/>
      <c r="GNE21" s="15"/>
      <c r="GNF21" s="15"/>
      <c r="GNG21" s="15"/>
      <c r="GNH21" s="15"/>
      <c r="GNI21" s="15"/>
      <c r="GNJ21" s="15"/>
      <c r="GNK21" s="15"/>
      <c r="GNL21" s="15"/>
      <c r="GNM21" s="15"/>
      <c r="GNN21" s="15"/>
      <c r="GNO21" s="15"/>
      <c r="GNP21" s="15"/>
      <c r="GNQ21" s="15"/>
      <c r="GNR21" s="15"/>
      <c r="GNS21" s="15"/>
      <c r="GNT21" s="15"/>
      <c r="GNU21" s="15"/>
      <c r="GNV21" s="15"/>
      <c r="GNW21" s="15"/>
      <c r="GNX21" s="15"/>
      <c r="GNY21" s="15"/>
      <c r="GNZ21" s="15"/>
      <c r="GOA21" s="15"/>
      <c r="GOB21" s="15"/>
      <c r="GOC21" s="15"/>
      <c r="GOD21" s="15"/>
      <c r="GOE21" s="15"/>
      <c r="GOF21" s="15"/>
      <c r="GOG21" s="15"/>
      <c r="GOH21" s="15"/>
      <c r="GOI21" s="15"/>
      <c r="GOJ21" s="15"/>
      <c r="GOK21" s="15"/>
      <c r="GOL21" s="15"/>
      <c r="GOM21" s="15"/>
      <c r="GON21" s="15"/>
      <c r="GOO21" s="15"/>
      <c r="GOP21" s="15"/>
      <c r="GOQ21" s="15"/>
      <c r="GOR21" s="15"/>
      <c r="GOS21" s="15"/>
      <c r="GOT21" s="15"/>
      <c r="GOU21" s="15"/>
      <c r="GOV21" s="15"/>
      <c r="GOW21" s="15"/>
      <c r="GOX21" s="15"/>
      <c r="GOY21" s="15"/>
      <c r="GOZ21" s="15"/>
      <c r="GPA21" s="15"/>
      <c r="GPB21" s="15"/>
      <c r="GPC21" s="15"/>
      <c r="GPD21" s="15"/>
      <c r="GPE21" s="15"/>
      <c r="GPF21" s="15"/>
      <c r="GPG21" s="15"/>
      <c r="GPH21" s="15"/>
      <c r="GPI21" s="15"/>
      <c r="GPJ21" s="15"/>
      <c r="GPK21" s="15"/>
      <c r="GPL21" s="15"/>
      <c r="GPM21" s="15"/>
      <c r="GPN21" s="15"/>
      <c r="GPO21" s="15"/>
      <c r="GPP21" s="15"/>
      <c r="GPQ21" s="15"/>
      <c r="GPR21" s="15"/>
      <c r="GPS21" s="15"/>
      <c r="GPT21" s="15"/>
      <c r="GPU21" s="15"/>
      <c r="GPV21" s="15"/>
      <c r="GPW21" s="15"/>
      <c r="GPX21" s="15"/>
      <c r="GPY21" s="15"/>
      <c r="GPZ21" s="15"/>
      <c r="GQA21" s="15"/>
      <c r="GQB21" s="15"/>
      <c r="GQC21" s="15"/>
      <c r="GQD21" s="15"/>
      <c r="GQE21" s="15"/>
      <c r="GQF21" s="15"/>
      <c r="GQG21" s="15"/>
      <c r="GQH21" s="15"/>
      <c r="GQI21" s="15"/>
      <c r="GQJ21" s="15"/>
      <c r="GQK21" s="15"/>
      <c r="GQL21" s="15"/>
      <c r="GQM21" s="15"/>
      <c r="GQN21" s="15"/>
      <c r="GQO21" s="15"/>
      <c r="GQP21" s="15"/>
      <c r="GQQ21" s="15"/>
      <c r="GQR21" s="15"/>
      <c r="GQS21" s="15"/>
      <c r="GQT21" s="15"/>
      <c r="GQU21" s="15"/>
      <c r="GQV21" s="15"/>
      <c r="GQW21" s="15"/>
      <c r="GQX21" s="15"/>
      <c r="GQY21" s="15"/>
      <c r="GQZ21" s="15"/>
      <c r="GRA21" s="15"/>
      <c r="GRB21" s="15"/>
      <c r="GRC21" s="15"/>
      <c r="GRD21" s="15"/>
      <c r="GRE21" s="15"/>
      <c r="GRF21" s="15"/>
      <c r="GRG21" s="15"/>
      <c r="GRH21" s="15"/>
      <c r="GRI21" s="15"/>
      <c r="GRJ21" s="15"/>
      <c r="GRK21" s="15"/>
      <c r="GRL21" s="15"/>
      <c r="GRM21" s="15"/>
      <c r="GRN21" s="15"/>
      <c r="GRO21" s="15"/>
      <c r="GRP21" s="15"/>
      <c r="GRQ21" s="15"/>
      <c r="GRR21" s="15"/>
      <c r="GRS21" s="15"/>
      <c r="GRT21" s="15"/>
      <c r="GRU21" s="15"/>
      <c r="GRV21" s="15"/>
      <c r="GRW21" s="15"/>
      <c r="GRX21" s="15"/>
      <c r="GRY21" s="15"/>
      <c r="GRZ21" s="15"/>
      <c r="GSA21" s="15"/>
      <c r="GSB21" s="15"/>
      <c r="GSC21" s="15"/>
      <c r="GSD21" s="15"/>
      <c r="GSE21" s="15"/>
      <c r="GSF21" s="15"/>
      <c r="GSG21" s="15"/>
      <c r="GSH21" s="15"/>
      <c r="GSI21" s="15"/>
      <c r="GSJ21" s="15"/>
      <c r="GSK21" s="15"/>
      <c r="GSL21" s="15"/>
      <c r="GSM21" s="15"/>
      <c r="GSN21" s="15"/>
      <c r="GSO21" s="15"/>
      <c r="GSP21" s="15"/>
      <c r="GSQ21" s="15"/>
      <c r="GSR21" s="15"/>
      <c r="GSS21" s="15"/>
      <c r="GST21" s="15"/>
      <c r="GSU21" s="15"/>
      <c r="GSV21" s="15"/>
      <c r="GSW21" s="15"/>
      <c r="GSX21" s="15"/>
      <c r="GSY21" s="15"/>
      <c r="GSZ21" s="15"/>
      <c r="GTA21" s="15"/>
      <c r="GTB21" s="15"/>
      <c r="GTC21" s="15"/>
      <c r="GTD21" s="15"/>
      <c r="GTE21" s="15"/>
      <c r="GTF21" s="15"/>
      <c r="GTG21" s="15"/>
      <c r="GTH21" s="15"/>
      <c r="GTI21" s="15"/>
      <c r="GTJ21" s="15"/>
      <c r="GTK21" s="15"/>
      <c r="GTL21" s="15"/>
      <c r="GTM21" s="15"/>
      <c r="GTN21" s="15"/>
      <c r="GTO21" s="15"/>
      <c r="GTP21" s="15"/>
      <c r="GTQ21" s="15"/>
      <c r="GTR21" s="15"/>
      <c r="GTS21" s="15"/>
      <c r="GTT21" s="15"/>
      <c r="GTU21" s="15"/>
      <c r="GTV21" s="15"/>
      <c r="GTW21" s="15"/>
      <c r="GTX21" s="15"/>
      <c r="GTY21" s="15"/>
      <c r="GTZ21" s="15"/>
      <c r="GUA21" s="15"/>
      <c r="GUB21" s="15"/>
      <c r="GUC21" s="15"/>
      <c r="GUD21" s="15"/>
      <c r="GUE21" s="15"/>
      <c r="GUF21" s="15"/>
      <c r="GUG21" s="15"/>
      <c r="GUH21" s="15"/>
      <c r="GUI21" s="15"/>
      <c r="GUJ21" s="15"/>
      <c r="GUK21" s="15"/>
      <c r="GUL21" s="15"/>
      <c r="GUM21" s="15"/>
      <c r="GUN21" s="15"/>
      <c r="GUO21" s="15"/>
      <c r="GUP21" s="15"/>
      <c r="GUQ21" s="15"/>
      <c r="GUR21" s="15"/>
      <c r="GUS21" s="15"/>
      <c r="GUT21" s="15"/>
      <c r="GUU21" s="15"/>
      <c r="GUV21" s="15"/>
      <c r="GUW21" s="15"/>
      <c r="GUX21" s="15"/>
      <c r="GUY21" s="15"/>
      <c r="GUZ21" s="15"/>
      <c r="GVA21" s="15"/>
      <c r="GVB21" s="15"/>
      <c r="GVC21" s="15"/>
      <c r="GVD21" s="15"/>
      <c r="GVE21" s="15"/>
      <c r="GVF21" s="15"/>
      <c r="GVG21" s="15"/>
      <c r="GVH21" s="15"/>
      <c r="GVI21" s="15"/>
      <c r="GVJ21" s="15"/>
      <c r="GVK21" s="15"/>
      <c r="GVL21" s="15"/>
      <c r="GVM21" s="15"/>
      <c r="GVN21" s="15"/>
      <c r="GVO21" s="15"/>
      <c r="GVP21" s="15"/>
      <c r="GVQ21" s="15"/>
      <c r="GVR21" s="15"/>
      <c r="GVS21" s="15"/>
      <c r="GVT21" s="15"/>
      <c r="GVU21" s="15"/>
      <c r="GVV21" s="15"/>
      <c r="GVW21" s="15"/>
      <c r="GVX21" s="15"/>
      <c r="GVY21" s="15"/>
      <c r="GVZ21" s="15"/>
      <c r="GWA21" s="15"/>
      <c r="GWB21" s="15"/>
      <c r="GWC21" s="15"/>
      <c r="GWD21" s="15"/>
      <c r="GWE21" s="15"/>
      <c r="GWF21" s="15"/>
      <c r="GWG21" s="15"/>
      <c r="GWH21" s="15"/>
      <c r="GWI21" s="15"/>
      <c r="GWJ21" s="15"/>
      <c r="GWK21" s="15"/>
      <c r="GWL21" s="15"/>
      <c r="GWM21" s="15"/>
      <c r="GWN21" s="15"/>
      <c r="GWO21" s="15"/>
      <c r="GWP21" s="15"/>
      <c r="GWQ21" s="15"/>
      <c r="GWR21" s="15"/>
      <c r="GWS21" s="15"/>
      <c r="GWT21" s="15"/>
      <c r="GWU21" s="15"/>
      <c r="GWV21" s="15"/>
      <c r="GWW21" s="15"/>
      <c r="GWX21" s="15"/>
      <c r="GWY21" s="15"/>
      <c r="GWZ21" s="15"/>
      <c r="GXA21" s="15"/>
      <c r="GXB21" s="15"/>
      <c r="GXC21" s="15"/>
      <c r="GXD21" s="15"/>
      <c r="GXE21" s="15"/>
      <c r="GXF21" s="15"/>
      <c r="GXG21" s="15"/>
      <c r="GXH21" s="15"/>
      <c r="GXI21" s="15"/>
      <c r="GXJ21" s="15"/>
      <c r="GXK21" s="15"/>
      <c r="GXL21" s="15"/>
      <c r="GXM21" s="15"/>
      <c r="GXN21" s="15"/>
      <c r="GXO21" s="15"/>
      <c r="GXP21" s="15"/>
      <c r="GXQ21" s="15"/>
      <c r="GXR21" s="15"/>
      <c r="GXS21" s="15"/>
      <c r="GXT21" s="15"/>
      <c r="GXU21" s="15"/>
      <c r="GXV21" s="15"/>
      <c r="GXW21" s="15"/>
      <c r="GXX21" s="15"/>
      <c r="GXY21" s="15"/>
      <c r="GXZ21" s="15"/>
      <c r="GYA21" s="15"/>
      <c r="GYB21" s="15"/>
      <c r="GYC21" s="15"/>
      <c r="GYD21" s="15"/>
      <c r="GYE21" s="15"/>
      <c r="GYF21" s="15"/>
      <c r="GYG21" s="15"/>
      <c r="GYH21" s="15"/>
      <c r="GYI21" s="15"/>
      <c r="GYJ21" s="15"/>
      <c r="GYK21" s="15"/>
      <c r="GYL21" s="15"/>
      <c r="GYM21" s="15"/>
      <c r="GYN21" s="15"/>
      <c r="GYO21" s="15"/>
      <c r="GYP21" s="15"/>
      <c r="GYQ21" s="15"/>
      <c r="GYR21" s="15"/>
      <c r="GYS21" s="15"/>
      <c r="GYT21" s="15"/>
      <c r="GYU21" s="15"/>
      <c r="GYV21" s="15"/>
      <c r="GYW21" s="15"/>
      <c r="GYX21" s="15"/>
      <c r="GYY21" s="15"/>
      <c r="GYZ21" s="15"/>
      <c r="GZA21" s="15"/>
      <c r="GZB21" s="15"/>
      <c r="GZC21" s="15"/>
      <c r="GZD21" s="15"/>
      <c r="GZE21" s="15"/>
      <c r="GZF21" s="15"/>
      <c r="GZG21" s="15"/>
      <c r="GZH21" s="15"/>
      <c r="GZI21" s="15"/>
      <c r="GZJ21" s="15"/>
      <c r="GZK21" s="15"/>
      <c r="GZL21" s="15"/>
      <c r="GZM21" s="15"/>
      <c r="GZN21" s="15"/>
      <c r="GZO21" s="15"/>
      <c r="GZP21" s="15"/>
      <c r="GZQ21" s="15"/>
      <c r="GZR21" s="15"/>
      <c r="GZS21" s="15"/>
      <c r="GZT21" s="15"/>
      <c r="GZU21" s="15"/>
      <c r="GZV21" s="15"/>
      <c r="GZW21" s="15"/>
      <c r="GZX21" s="15"/>
      <c r="GZY21" s="15"/>
      <c r="GZZ21" s="15"/>
      <c r="HAA21" s="15"/>
      <c r="HAB21" s="15"/>
      <c r="HAC21" s="15"/>
      <c r="HAD21" s="15"/>
      <c r="HAE21" s="15"/>
      <c r="HAF21" s="15"/>
      <c r="HAG21" s="15"/>
      <c r="HAH21" s="15"/>
      <c r="HAI21" s="15"/>
      <c r="HAJ21" s="15"/>
      <c r="HAK21" s="15"/>
      <c r="HAL21" s="15"/>
      <c r="HAM21" s="15"/>
      <c r="HAN21" s="15"/>
      <c r="HAO21" s="15"/>
      <c r="HAP21" s="15"/>
      <c r="HAQ21" s="15"/>
      <c r="HAR21" s="15"/>
      <c r="HAS21" s="15"/>
      <c r="HAT21" s="15"/>
      <c r="HAU21" s="15"/>
      <c r="HAV21" s="15"/>
      <c r="HAW21" s="15"/>
      <c r="HAX21" s="15"/>
      <c r="HAY21" s="15"/>
      <c r="HAZ21" s="15"/>
      <c r="HBA21" s="15"/>
      <c r="HBB21" s="15"/>
      <c r="HBC21" s="15"/>
      <c r="HBD21" s="15"/>
      <c r="HBE21" s="15"/>
      <c r="HBF21" s="15"/>
      <c r="HBG21" s="15"/>
      <c r="HBH21" s="15"/>
      <c r="HBI21" s="15"/>
      <c r="HBJ21" s="15"/>
      <c r="HBK21" s="15"/>
      <c r="HBL21" s="15"/>
      <c r="HBM21" s="15"/>
      <c r="HBN21" s="15"/>
      <c r="HBO21" s="15"/>
      <c r="HBP21" s="15"/>
      <c r="HBQ21" s="15"/>
      <c r="HBR21" s="15"/>
      <c r="HBS21" s="15"/>
      <c r="HBT21" s="15"/>
      <c r="HBU21" s="15"/>
      <c r="HBV21" s="15"/>
      <c r="HBW21" s="15"/>
      <c r="HBX21" s="15"/>
      <c r="HBY21" s="15"/>
      <c r="HBZ21" s="15"/>
      <c r="HCA21" s="15"/>
      <c r="HCB21" s="15"/>
      <c r="HCC21" s="15"/>
      <c r="HCD21" s="15"/>
      <c r="HCE21" s="15"/>
      <c r="HCF21" s="15"/>
      <c r="HCG21" s="15"/>
      <c r="HCH21" s="15"/>
      <c r="HCI21" s="15"/>
      <c r="HCJ21" s="15"/>
      <c r="HCK21" s="15"/>
      <c r="HCL21" s="15"/>
      <c r="HCM21" s="15"/>
      <c r="HCN21" s="15"/>
      <c r="HCO21" s="15"/>
      <c r="HCP21" s="15"/>
      <c r="HCQ21" s="15"/>
      <c r="HCR21" s="15"/>
      <c r="HCS21" s="15"/>
      <c r="HCT21" s="15"/>
      <c r="HCU21" s="15"/>
      <c r="HCV21" s="15"/>
      <c r="HCW21" s="15"/>
      <c r="HCX21" s="15"/>
      <c r="HCY21" s="15"/>
      <c r="HCZ21" s="15"/>
      <c r="HDA21" s="15"/>
      <c r="HDB21" s="15"/>
      <c r="HDC21" s="15"/>
      <c r="HDD21" s="15"/>
      <c r="HDE21" s="15"/>
      <c r="HDF21" s="15"/>
      <c r="HDG21" s="15"/>
      <c r="HDH21" s="15"/>
      <c r="HDI21" s="15"/>
      <c r="HDJ21" s="15"/>
      <c r="HDK21" s="15"/>
      <c r="HDL21" s="15"/>
      <c r="HDM21" s="15"/>
      <c r="HDN21" s="15"/>
      <c r="HDO21" s="15"/>
      <c r="HDP21" s="15"/>
      <c r="HDQ21" s="15"/>
      <c r="HDR21" s="15"/>
      <c r="HDS21" s="15"/>
      <c r="HDT21" s="15"/>
      <c r="HDU21" s="15"/>
      <c r="HDV21" s="15"/>
      <c r="HDW21" s="15"/>
      <c r="HDX21" s="15"/>
      <c r="HDY21" s="15"/>
      <c r="HDZ21" s="15"/>
      <c r="HEA21" s="15"/>
      <c r="HEB21" s="15"/>
      <c r="HEC21" s="15"/>
      <c r="HED21" s="15"/>
      <c r="HEE21" s="15"/>
      <c r="HEF21" s="15"/>
      <c r="HEG21" s="15"/>
      <c r="HEH21" s="15"/>
      <c r="HEI21" s="15"/>
      <c r="HEJ21" s="15"/>
      <c r="HEK21" s="15"/>
      <c r="HEL21" s="15"/>
      <c r="HEM21" s="15"/>
      <c r="HEN21" s="15"/>
      <c r="HEO21" s="15"/>
      <c r="HEP21" s="15"/>
      <c r="HEQ21" s="15"/>
      <c r="HER21" s="15"/>
      <c r="HES21" s="15"/>
      <c r="HET21" s="15"/>
      <c r="HEU21" s="15"/>
      <c r="HEV21" s="15"/>
      <c r="HEW21" s="15"/>
      <c r="HEX21" s="15"/>
      <c r="HEY21" s="15"/>
      <c r="HEZ21" s="15"/>
      <c r="HFA21" s="15"/>
      <c r="HFB21" s="15"/>
      <c r="HFC21" s="15"/>
      <c r="HFD21" s="15"/>
      <c r="HFE21" s="15"/>
      <c r="HFF21" s="15"/>
      <c r="HFG21" s="15"/>
      <c r="HFH21" s="15"/>
      <c r="HFI21" s="15"/>
      <c r="HFJ21" s="15"/>
      <c r="HFK21" s="15"/>
      <c r="HFL21" s="15"/>
      <c r="HFM21" s="15"/>
      <c r="HFN21" s="15"/>
      <c r="HFO21" s="15"/>
      <c r="HFP21" s="15"/>
      <c r="HFQ21" s="15"/>
      <c r="HFR21" s="15"/>
      <c r="HFS21" s="15"/>
      <c r="HFT21" s="15"/>
      <c r="HFU21" s="15"/>
      <c r="HFV21" s="15"/>
      <c r="HFW21" s="15"/>
      <c r="HFX21" s="15"/>
      <c r="HFY21" s="15"/>
      <c r="HFZ21" s="15"/>
      <c r="HGA21" s="15"/>
      <c r="HGB21" s="15"/>
      <c r="HGC21" s="15"/>
      <c r="HGD21" s="15"/>
      <c r="HGE21" s="15"/>
      <c r="HGF21" s="15"/>
      <c r="HGG21" s="15"/>
      <c r="HGH21" s="15"/>
      <c r="HGI21" s="15"/>
      <c r="HGJ21" s="15"/>
      <c r="HGK21" s="15"/>
      <c r="HGL21" s="15"/>
      <c r="HGM21" s="15"/>
      <c r="HGN21" s="15"/>
      <c r="HGO21" s="15"/>
      <c r="HGP21" s="15"/>
      <c r="HGQ21" s="15"/>
      <c r="HGR21" s="15"/>
      <c r="HGS21" s="15"/>
      <c r="HGT21" s="15"/>
      <c r="HGU21" s="15"/>
      <c r="HGV21" s="15"/>
      <c r="HGW21" s="15"/>
      <c r="HGX21" s="15"/>
      <c r="HGY21" s="15"/>
      <c r="HGZ21" s="15"/>
      <c r="HHA21" s="15"/>
      <c r="HHB21" s="15"/>
      <c r="HHC21" s="15"/>
      <c r="HHD21" s="15"/>
      <c r="HHE21" s="15"/>
      <c r="HHF21" s="15"/>
      <c r="HHG21" s="15"/>
      <c r="HHH21" s="15"/>
      <c r="HHI21" s="15"/>
      <c r="HHJ21" s="15"/>
      <c r="HHK21" s="15"/>
      <c r="HHL21" s="15"/>
      <c r="HHM21" s="15"/>
      <c r="HHN21" s="15"/>
      <c r="HHO21" s="15"/>
      <c r="HHP21" s="15"/>
      <c r="HHQ21" s="15"/>
      <c r="HHR21" s="15"/>
      <c r="HHS21" s="15"/>
      <c r="HHT21" s="15"/>
      <c r="HHU21" s="15"/>
      <c r="HHV21" s="15"/>
      <c r="HHW21" s="15"/>
      <c r="HHX21" s="15"/>
      <c r="HHY21" s="15"/>
      <c r="HHZ21" s="15"/>
      <c r="HIA21" s="15"/>
      <c r="HIB21" s="15"/>
      <c r="HIC21" s="15"/>
      <c r="HID21" s="15"/>
      <c r="HIE21" s="15"/>
      <c r="HIF21" s="15"/>
      <c r="HIG21" s="15"/>
      <c r="HIH21" s="15"/>
      <c r="HII21" s="15"/>
      <c r="HIJ21" s="15"/>
      <c r="HIK21" s="15"/>
      <c r="HIL21" s="15"/>
      <c r="HIM21" s="15"/>
      <c r="HIN21" s="15"/>
      <c r="HIO21" s="15"/>
      <c r="HIP21" s="15"/>
      <c r="HIQ21" s="15"/>
      <c r="HIR21" s="15"/>
      <c r="HIS21" s="15"/>
      <c r="HIT21" s="15"/>
      <c r="HIU21" s="15"/>
      <c r="HIV21" s="15"/>
      <c r="HIW21" s="15"/>
      <c r="HIX21" s="15"/>
      <c r="HIY21" s="15"/>
      <c r="HIZ21" s="15"/>
      <c r="HJA21" s="15"/>
      <c r="HJB21" s="15"/>
      <c r="HJC21" s="15"/>
      <c r="HJD21" s="15"/>
      <c r="HJE21" s="15"/>
      <c r="HJF21" s="15"/>
      <c r="HJG21" s="15"/>
      <c r="HJH21" s="15"/>
      <c r="HJI21" s="15"/>
      <c r="HJJ21" s="15"/>
      <c r="HJK21" s="15"/>
      <c r="HJL21" s="15"/>
      <c r="HJM21" s="15"/>
      <c r="HJN21" s="15"/>
      <c r="HJO21" s="15"/>
      <c r="HJP21" s="15"/>
      <c r="HJQ21" s="15"/>
      <c r="HJR21" s="15"/>
      <c r="HJS21" s="15"/>
      <c r="HJT21" s="15"/>
      <c r="HJU21" s="15"/>
      <c r="HJV21" s="15"/>
      <c r="HJW21" s="15"/>
      <c r="HJX21" s="15"/>
      <c r="HJY21" s="15"/>
      <c r="HJZ21" s="15"/>
      <c r="HKA21" s="15"/>
      <c r="HKB21" s="15"/>
      <c r="HKC21" s="15"/>
      <c r="HKD21" s="15"/>
      <c r="HKE21" s="15"/>
      <c r="HKF21" s="15"/>
      <c r="HKG21" s="15"/>
      <c r="HKH21" s="15"/>
      <c r="HKI21" s="15"/>
      <c r="HKJ21" s="15"/>
      <c r="HKK21" s="15"/>
      <c r="HKL21" s="15"/>
      <c r="HKM21" s="15"/>
      <c r="HKN21" s="15"/>
      <c r="HKO21" s="15"/>
      <c r="HKP21" s="15"/>
      <c r="HKQ21" s="15"/>
      <c r="HKR21" s="15"/>
      <c r="HKS21" s="15"/>
      <c r="HKT21" s="15"/>
      <c r="HKU21" s="15"/>
      <c r="HKV21" s="15"/>
      <c r="HKW21" s="15"/>
      <c r="HKX21" s="15"/>
      <c r="HKY21" s="15"/>
      <c r="HKZ21" s="15"/>
      <c r="HLA21" s="15"/>
      <c r="HLB21" s="15"/>
      <c r="HLC21" s="15"/>
      <c r="HLD21" s="15"/>
      <c r="HLE21" s="15"/>
      <c r="HLF21" s="15"/>
      <c r="HLG21" s="15"/>
      <c r="HLH21" s="15"/>
      <c r="HLI21" s="15"/>
      <c r="HLJ21" s="15"/>
      <c r="HLK21" s="15"/>
      <c r="HLL21" s="15"/>
      <c r="HLM21" s="15"/>
      <c r="HLN21" s="15"/>
      <c r="HLO21" s="15"/>
      <c r="HLP21" s="15"/>
      <c r="HLQ21" s="15"/>
      <c r="HLR21" s="15"/>
      <c r="HLS21" s="15"/>
      <c r="HLT21" s="15"/>
      <c r="HLU21" s="15"/>
      <c r="HLV21" s="15"/>
      <c r="HLW21" s="15"/>
      <c r="HLX21" s="15"/>
      <c r="HLY21" s="15"/>
      <c r="HLZ21" s="15"/>
      <c r="HMA21" s="15"/>
      <c r="HMB21" s="15"/>
      <c r="HMC21" s="15"/>
      <c r="HMD21" s="15"/>
      <c r="HME21" s="15"/>
      <c r="HMF21" s="15"/>
      <c r="HMG21" s="15"/>
      <c r="HMH21" s="15"/>
      <c r="HMI21" s="15"/>
      <c r="HMJ21" s="15"/>
      <c r="HMK21" s="15"/>
      <c r="HML21" s="15"/>
      <c r="HMM21" s="15"/>
      <c r="HMN21" s="15"/>
      <c r="HMO21" s="15"/>
      <c r="HMP21" s="15"/>
      <c r="HMQ21" s="15"/>
      <c r="HMR21" s="15"/>
      <c r="HMS21" s="15"/>
      <c r="HMT21" s="15"/>
      <c r="HMU21" s="15"/>
      <c r="HMV21" s="15"/>
      <c r="HMW21" s="15"/>
      <c r="HMX21" s="15"/>
      <c r="HMY21" s="15"/>
      <c r="HMZ21" s="15"/>
      <c r="HNA21" s="15"/>
      <c r="HNB21" s="15"/>
      <c r="HNC21" s="15"/>
      <c r="HND21" s="15"/>
      <c r="HNE21" s="15"/>
      <c r="HNF21" s="15"/>
      <c r="HNG21" s="15"/>
      <c r="HNH21" s="15"/>
      <c r="HNI21" s="15"/>
      <c r="HNJ21" s="15"/>
      <c r="HNK21" s="15"/>
      <c r="HNL21" s="15"/>
      <c r="HNM21" s="15"/>
      <c r="HNN21" s="15"/>
      <c r="HNO21" s="15"/>
      <c r="HNP21" s="15"/>
      <c r="HNQ21" s="15"/>
      <c r="HNR21" s="15"/>
      <c r="HNS21" s="15"/>
      <c r="HNT21" s="15"/>
      <c r="HNU21" s="15"/>
      <c r="HNV21" s="15"/>
      <c r="HNW21" s="15"/>
      <c r="HNX21" s="15"/>
      <c r="HNY21" s="15"/>
      <c r="HNZ21" s="15"/>
      <c r="HOA21" s="15"/>
      <c r="HOB21" s="15"/>
      <c r="HOC21" s="15"/>
      <c r="HOD21" s="15"/>
      <c r="HOE21" s="15"/>
      <c r="HOF21" s="15"/>
      <c r="HOG21" s="15"/>
      <c r="HOH21" s="15"/>
      <c r="HOI21" s="15"/>
      <c r="HOJ21" s="15"/>
      <c r="HOK21" s="15"/>
      <c r="HOL21" s="15"/>
      <c r="HOM21" s="15"/>
      <c r="HON21" s="15"/>
      <c r="HOO21" s="15"/>
      <c r="HOP21" s="15"/>
      <c r="HOQ21" s="15"/>
      <c r="HOR21" s="15"/>
      <c r="HOS21" s="15"/>
      <c r="HOT21" s="15"/>
      <c r="HOU21" s="15"/>
      <c r="HOV21" s="15"/>
      <c r="HOW21" s="15"/>
      <c r="HOX21" s="15"/>
      <c r="HOY21" s="15"/>
      <c r="HOZ21" s="15"/>
      <c r="HPA21" s="15"/>
      <c r="HPB21" s="15"/>
      <c r="HPC21" s="15"/>
      <c r="HPD21" s="15"/>
      <c r="HPE21" s="15"/>
      <c r="HPF21" s="15"/>
      <c r="HPG21" s="15"/>
      <c r="HPH21" s="15"/>
      <c r="HPI21" s="15"/>
      <c r="HPJ21" s="15"/>
      <c r="HPK21" s="15"/>
      <c r="HPL21" s="15"/>
      <c r="HPM21" s="15"/>
      <c r="HPN21" s="15"/>
      <c r="HPO21" s="15"/>
      <c r="HPP21" s="15"/>
      <c r="HPQ21" s="15"/>
      <c r="HPR21" s="15"/>
      <c r="HPS21" s="15"/>
      <c r="HPT21" s="15"/>
      <c r="HPU21" s="15"/>
      <c r="HPV21" s="15"/>
      <c r="HPW21" s="15"/>
      <c r="HPX21" s="15"/>
      <c r="HPY21" s="15"/>
      <c r="HPZ21" s="15"/>
      <c r="HQA21" s="15"/>
      <c r="HQB21" s="15"/>
      <c r="HQC21" s="15"/>
      <c r="HQD21" s="15"/>
      <c r="HQE21" s="15"/>
      <c r="HQF21" s="15"/>
      <c r="HQG21" s="15"/>
      <c r="HQH21" s="15"/>
      <c r="HQI21" s="15"/>
      <c r="HQJ21" s="15"/>
      <c r="HQK21" s="15"/>
      <c r="HQL21" s="15"/>
      <c r="HQM21" s="15"/>
      <c r="HQN21" s="15"/>
      <c r="HQO21" s="15"/>
      <c r="HQP21" s="15"/>
      <c r="HQQ21" s="15"/>
      <c r="HQR21" s="15"/>
      <c r="HQS21" s="15"/>
      <c r="HQT21" s="15"/>
      <c r="HQU21" s="15"/>
      <c r="HQV21" s="15"/>
      <c r="HQW21" s="15"/>
      <c r="HQX21" s="15"/>
      <c r="HQY21" s="15"/>
      <c r="HQZ21" s="15"/>
      <c r="HRA21" s="15"/>
      <c r="HRB21" s="15"/>
      <c r="HRC21" s="15"/>
      <c r="HRD21" s="15"/>
      <c r="HRE21" s="15"/>
      <c r="HRF21" s="15"/>
      <c r="HRG21" s="15"/>
      <c r="HRH21" s="15"/>
      <c r="HRI21" s="15"/>
      <c r="HRJ21" s="15"/>
      <c r="HRK21" s="15"/>
      <c r="HRL21" s="15"/>
      <c r="HRM21" s="15"/>
      <c r="HRN21" s="15"/>
      <c r="HRO21" s="15"/>
      <c r="HRP21" s="15"/>
      <c r="HRQ21" s="15"/>
      <c r="HRR21" s="15"/>
      <c r="HRS21" s="15"/>
      <c r="HRT21" s="15"/>
      <c r="HRU21" s="15"/>
      <c r="HRV21" s="15"/>
      <c r="HRW21" s="15"/>
      <c r="HRX21" s="15"/>
      <c r="HRY21" s="15"/>
      <c r="HRZ21" s="15"/>
      <c r="HSA21" s="15"/>
      <c r="HSB21" s="15"/>
      <c r="HSC21" s="15"/>
      <c r="HSD21" s="15"/>
      <c r="HSE21" s="15"/>
      <c r="HSF21" s="15"/>
      <c r="HSG21" s="15"/>
      <c r="HSH21" s="15"/>
      <c r="HSI21" s="15"/>
      <c r="HSJ21" s="15"/>
      <c r="HSK21" s="15"/>
      <c r="HSL21" s="15"/>
      <c r="HSM21" s="15"/>
      <c r="HSN21" s="15"/>
      <c r="HSO21" s="15"/>
      <c r="HSP21" s="15"/>
      <c r="HSQ21" s="15"/>
      <c r="HSR21" s="15"/>
      <c r="HSS21" s="15"/>
      <c r="HST21" s="15"/>
      <c r="HSU21" s="15"/>
      <c r="HSV21" s="15"/>
      <c r="HSW21" s="15"/>
      <c r="HSX21" s="15"/>
      <c r="HSY21" s="15"/>
      <c r="HSZ21" s="15"/>
      <c r="HTA21" s="15"/>
      <c r="HTB21" s="15"/>
      <c r="HTC21" s="15"/>
      <c r="HTD21" s="15"/>
      <c r="HTE21" s="15"/>
      <c r="HTF21" s="15"/>
      <c r="HTG21" s="15"/>
      <c r="HTH21" s="15"/>
      <c r="HTI21" s="15"/>
      <c r="HTJ21" s="15"/>
      <c r="HTK21" s="15"/>
      <c r="HTL21" s="15"/>
      <c r="HTM21" s="15"/>
      <c r="HTN21" s="15"/>
      <c r="HTO21" s="15"/>
      <c r="HTP21" s="15"/>
      <c r="HTQ21" s="15"/>
      <c r="HTR21" s="15"/>
      <c r="HTS21" s="15"/>
      <c r="HTT21" s="15"/>
      <c r="HTU21" s="15"/>
      <c r="HTV21" s="15"/>
      <c r="HTW21" s="15"/>
      <c r="HTX21" s="15"/>
      <c r="HTY21" s="15"/>
      <c r="HTZ21" s="15"/>
      <c r="HUA21" s="15"/>
      <c r="HUB21" s="15"/>
      <c r="HUC21" s="15"/>
      <c r="HUD21" s="15"/>
      <c r="HUE21" s="15"/>
      <c r="HUF21" s="15"/>
      <c r="HUG21" s="15"/>
      <c r="HUH21" s="15"/>
      <c r="HUI21" s="15"/>
      <c r="HUJ21" s="15"/>
      <c r="HUK21" s="15"/>
      <c r="HUL21" s="15"/>
      <c r="HUM21" s="15"/>
      <c r="HUN21" s="15"/>
      <c r="HUO21" s="15"/>
      <c r="HUP21" s="15"/>
      <c r="HUQ21" s="15"/>
      <c r="HUR21" s="15"/>
      <c r="HUS21" s="15"/>
      <c r="HUT21" s="15"/>
      <c r="HUU21" s="15"/>
      <c r="HUV21" s="15"/>
      <c r="HUW21" s="15"/>
      <c r="HUX21" s="15"/>
      <c r="HUY21" s="15"/>
      <c r="HUZ21" s="15"/>
      <c r="HVA21" s="15"/>
      <c r="HVB21" s="15"/>
      <c r="HVC21" s="15"/>
      <c r="HVD21" s="15"/>
      <c r="HVE21" s="15"/>
      <c r="HVF21" s="15"/>
      <c r="HVG21" s="15"/>
      <c r="HVH21" s="15"/>
      <c r="HVI21" s="15"/>
      <c r="HVJ21" s="15"/>
      <c r="HVK21" s="15"/>
      <c r="HVL21" s="15"/>
      <c r="HVM21" s="15"/>
      <c r="HVN21" s="15"/>
      <c r="HVO21" s="15"/>
      <c r="HVP21" s="15"/>
      <c r="HVQ21" s="15"/>
      <c r="HVR21" s="15"/>
      <c r="HVS21" s="15"/>
      <c r="HVT21" s="15"/>
      <c r="HVU21" s="15"/>
      <c r="HVV21" s="15"/>
      <c r="HVW21" s="15"/>
      <c r="HVX21" s="15"/>
      <c r="HVY21" s="15"/>
      <c r="HVZ21" s="15"/>
      <c r="HWA21" s="15"/>
      <c r="HWB21" s="15"/>
      <c r="HWC21" s="15"/>
      <c r="HWD21" s="15"/>
      <c r="HWE21" s="15"/>
      <c r="HWF21" s="15"/>
      <c r="HWG21" s="15"/>
      <c r="HWH21" s="15"/>
      <c r="HWI21" s="15"/>
      <c r="HWJ21" s="15"/>
      <c r="HWK21" s="15"/>
      <c r="HWL21" s="15"/>
      <c r="HWM21" s="15"/>
      <c r="HWN21" s="15"/>
      <c r="HWO21" s="15"/>
      <c r="HWP21" s="15"/>
      <c r="HWQ21" s="15"/>
      <c r="HWR21" s="15"/>
      <c r="HWS21" s="15"/>
      <c r="HWT21" s="15"/>
      <c r="HWU21" s="15"/>
      <c r="HWV21" s="15"/>
      <c r="HWW21" s="15"/>
      <c r="HWX21" s="15"/>
      <c r="HWY21" s="15"/>
      <c r="HWZ21" s="15"/>
      <c r="HXA21" s="15"/>
      <c r="HXB21" s="15"/>
      <c r="HXC21" s="15"/>
      <c r="HXD21" s="15"/>
      <c r="HXE21" s="15"/>
      <c r="HXF21" s="15"/>
      <c r="HXG21" s="15"/>
      <c r="HXH21" s="15"/>
      <c r="HXI21" s="15"/>
      <c r="HXJ21" s="15"/>
      <c r="HXK21" s="15"/>
      <c r="HXL21" s="15"/>
      <c r="HXM21" s="15"/>
      <c r="HXN21" s="15"/>
      <c r="HXO21" s="15"/>
      <c r="HXP21" s="15"/>
      <c r="HXQ21" s="15"/>
      <c r="HXR21" s="15"/>
      <c r="HXS21" s="15"/>
      <c r="HXT21" s="15"/>
      <c r="HXU21" s="15"/>
      <c r="HXV21" s="15"/>
      <c r="HXW21" s="15"/>
      <c r="HXX21" s="15"/>
      <c r="HXY21" s="15"/>
      <c r="HXZ21" s="15"/>
      <c r="HYA21" s="15"/>
      <c r="HYB21" s="15"/>
      <c r="HYC21" s="15"/>
      <c r="HYD21" s="15"/>
      <c r="HYE21" s="15"/>
      <c r="HYF21" s="15"/>
      <c r="HYG21" s="15"/>
      <c r="HYH21" s="15"/>
      <c r="HYI21" s="15"/>
      <c r="HYJ21" s="15"/>
      <c r="HYK21" s="15"/>
      <c r="HYL21" s="15"/>
      <c r="HYM21" s="15"/>
      <c r="HYN21" s="15"/>
      <c r="HYO21" s="15"/>
      <c r="HYP21" s="15"/>
      <c r="HYQ21" s="15"/>
      <c r="HYR21" s="15"/>
      <c r="HYS21" s="15"/>
      <c r="HYT21" s="15"/>
      <c r="HYU21" s="15"/>
      <c r="HYV21" s="15"/>
      <c r="HYW21" s="15"/>
      <c r="HYX21" s="15"/>
      <c r="HYY21" s="15"/>
      <c r="HYZ21" s="15"/>
      <c r="HZA21" s="15"/>
      <c r="HZB21" s="15"/>
      <c r="HZC21" s="15"/>
      <c r="HZD21" s="15"/>
      <c r="HZE21" s="15"/>
      <c r="HZF21" s="15"/>
      <c r="HZG21" s="15"/>
      <c r="HZH21" s="15"/>
      <c r="HZI21" s="15"/>
      <c r="HZJ21" s="15"/>
      <c r="HZK21" s="15"/>
      <c r="HZL21" s="15"/>
      <c r="HZM21" s="15"/>
      <c r="HZN21" s="15"/>
      <c r="HZO21" s="15"/>
      <c r="HZP21" s="15"/>
      <c r="HZQ21" s="15"/>
      <c r="HZR21" s="15"/>
      <c r="HZS21" s="15"/>
      <c r="HZT21" s="15"/>
      <c r="HZU21" s="15"/>
      <c r="HZV21" s="15"/>
      <c r="HZW21" s="15"/>
      <c r="HZX21" s="15"/>
      <c r="HZY21" s="15"/>
      <c r="HZZ21" s="15"/>
      <c r="IAA21" s="15"/>
      <c r="IAB21" s="15"/>
      <c r="IAC21" s="15"/>
      <c r="IAD21" s="15"/>
      <c r="IAE21" s="15"/>
      <c r="IAF21" s="15"/>
      <c r="IAG21" s="15"/>
      <c r="IAH21" s="15"/>
      <c r="IAI21" s="15"/>
      <c r="IAJ21" s="15"/>
      <c r="IAK21" s="15"/>
      <c r="IAL21" s="15"/>
      <c r="IAM21" s="15"/>
      <c r="IAN21" s="15"/>
      <c r="IAO21" s="15"/>
      <c r="IAP21" s="15"/>
      <c r="IAQ21" s="15"/>
      <c r="IAR21" s="15"/>
      <c r="IAS21" s="15"/>
      <c r="IAT21" s="15"/>
      <c r="IAU21" s="15"/>
      <c r="IAV21" s="15"/>
      <c r="IAW21" s="15"/>
      <c r="IAX21" s="15"/>
      <c r="IAY21" s="15"/>
      <c r="IAZ21" s="15"/>
      <c r="IBA21" s="15"/>
      <c r="IBB21" s="15"/>
      <c r="IBC21" s="15"/>
      <c r="IBD21" s="15"/>
      <c r="IBE21" s="15"/>
      <c r="IBF21" s="15"/>
      <c r="IBG21" s="15"/>
      <c r="IBH21" s="15"/>
      <c r="IBI21" s="15"/>
      <c r="IBJ21" s="15"/>
      <c r="IBK21" s="15"/>
      <c r="IBL21" s="15"/>
      <c r="IBM21" s="15"/>
      <c r="IBN21" s="15"/>
      <c r="IBO21" s="15"/>
      <c r="IBP21" s="15"/>
      <c r="IBQ21" s="15"/>
      <c r="IBR21" s="15"/>
      <c r="IBS21" s="15"/>
      <c r="IBT21" s="15"/>
      <c r="IBU21" s="15"/>
      <c r="IBV21" s="15"/>
      <c r="IBW21" s="15"/>
      <c r="IBX21" s="15"/>
      <c r="IBY21" s="15"/>
      <c r="IBZ21" s="15"/>
      <c r="ICA21" s="15"/>
      <c r="ICB21" s="15"/>
      <c r="ICC21" s="15"/>
      <c r="ICD21" s="15"/>
      <c r="ICE21" s="15"/>
      <c r="ICF21" s="15"/>
      <c r="ICG21" s="15"/>
      <c r="ICH21" s="15"/>
      <c r="ICI21" s="15"/>
      <c r="ICJ21" s="15"/>
      <c r="ICK21" s="15"/>
      <c r="ICL21" s="15"/>
      <c r="ICM21" s="15"/>
      <c r="ICN21" s="15"/>
      <c r="ICO21" s="15"/>
      <c r="ICP21" s="15"/>
      <c r="ICQ21" s="15"/>
      <c r="ICR21" s="15"/>
      <c r="ICS21" s="15"/>
      <c r="ICT21" s="15"/>
      <c r="ICU21" s="15"/>
      <c r="ICV21" s="15"/>
      <c r="ICW21" s="15"/>
      <c r="ICX21" s="15"/>
      <c r="ICY21" s="15"/>
      <c r="ICZ21" s="15"/>
      <c r="IDA21" s="15"/>
      <c r="IDB21" s="15"/>
      <c r="IDC21" s="15"/>
      <c r="IDD21" s="15"/>
      <c r="IDE21" s="15"/>
      <c r="IDF21" s="15"/>
      <c r="IDG21" s="15"/>
      <c r="IDH21" s="15"/>
      <c r="IDI21" s="15"/>
      <c r="IDJ21" s="15"/>
      <c r="IDK21" s="15"/>
      <c r="IDL21" s="15"/>
      <c r="IDM21" s="15"/>
      <c r="IDN21" s="15"/>
      <c r="IDO21" s="15"/>
      <c r="IDP21" s="15"/>
      <c r="IDQ21" s="15"/>
      <c r="IDR21" s="15"/>
      <c r="IDS21" s="15"/>
      <c r="IDT21" s="15"/>
      <c r="IDU21" s="15"/>
      <c r="IDV21" s="15"/>
      <c r="IDW21" s="15"/>
      <c r="IDX21" s="15"/>
      <c r="IDY21" s="15"/>
      <c r="IDZ21" s="15"/>
      <c r="IEA21" s="15"/>
      <c r="IEB21" s="15"/>
      <c r="IEC21" s="15"/>
      <c r="IED21" s="15"/>
      <c r="IEE21" s="15"/>
      <c r="IEF21" s="15"/>
      <c r="IEG21" s="15"/>
      <c r="IEH21" s="15"/>
      <c r="IEI21" s="15"/>
      <c r="IEJ21" s="15"/>
      <c r="IEK21" s="15"/>
      <c r="IEL21" s="15"/>
      <c r="IEM21" s="15"/>
      <c r="IEN21" s="15"/>
      <c r="IEO21" s="15"/>
      <c r="IEP21" s="15"/>
      <c r="IEQ21" s="15"/>
      <c r="IER21" s="15"/>
      <c r="IES21" s="15"/>
      <c r="IET21" s="15"/>
      <c r="IEU21" s="15"/>
      <c r="IEV21" s="15"/>
      <c r="IEW21" s="15"/>
      <c r="IEX21" s="15"/>
      <c r="IEY21" s="15"/>
      <c r="IEZ21" s="15"/>
      <c r="IFA21" s="15"/>
      <c r="IFB21" s="15"/>
      <c r="IFC21" s="15"/>
      <c r="IFD21" s="15"/>
      <c r="IFE21" s="15"/>
      <c r="IFF21" s="15"/>
      <c r="IFG21" s="15"/>
      <c r="IFH21" s="15"/>
      <c r="IFI21" s="15"/>
      <c r="IFJ21" s="15"/>
      <c r="IFK21" s="15"/>
      <c r="IFL21" s="15"/>
      <c r="IFM21" s="15"/>
      <c r="IFN21" s="15"/>
      <c r="IFO21" s="15"/>
      <c r="IFP21" s="15"/>
      <c r="IFQ21" s="15"/>
      <c r="IFR21" s="15"/>
      <c r="IFS21" s="15"/>
      <c r="IFT21" s="15"/>
      <c r="IFU21" s="15"/>
      <c r="IFV21" s="15"/>
      <c r="IFW21" s="15"/>
      <c r="IFX21" s="15"/>
      <c r="IFY21" s="15"/>
      <c r="IFZ21" s="15"/>
      <c r="IGA21" s="15"/>
      <c r="IGB21" s="15"/>
      <c r="IGC21" s="15"/>
      <c r="IGD21" s="15"/>
      <c r="IGE21" s="15"/>
      <c r="IGF21" s="15"/>
      <c r="IGG21" s="15"/>
      <c r="IGH21" s="15"/>
      <c r="IGI21" s="15"/>
      <c r="IGJ21" s="15"/>
      <c r="IGK21" s="15"/>
      <c r="IGL21" s="15"/>
      <c r="IGM21" s="15"/>
      <c r="IGN21" s="15"/>
      <c r="IGO21" s="15"/>
      <c r="IGP21" s="15"/>
      <c r="IGQ21" s="15"/>
      <c r="IGR21" s="15"/>
      <c r="IGS21" s="15"/>
      <c r="IGT21" s="15"/>
      <c r="IGU21" s="15"/>
      <c r="IGV21" s="15"/>
      <c r="IGW21" s="15"/>
      <c r="IGX21" s="15"/>
      <c r="IGY21" s="15"/>
      <c r="IGZ21" s="15"/>
      <c r="IHA21" s="15"/>
      <c r="IHB21" s="15"/>
      <c r="IHC21" s="15"/>
      <c r="IHD21" s="15"/>
      <c r="IHE21" s="15"/>
      <c r="IHF21" s="15"/>
      <c r="IHG21" s="15"/>
      <c r="IHH21" s="15"/>
      <c r="IHI21" s="15"/>
      <c r="IHJ21" s="15"/>
      <c r="IHK21" s="15"/>
      <c r="IHL21" s="15"/>
      <c r="IHM21" s="15"/>
      <c r="IHN21" s="15"/>
      <c r="IHO21" s="15"/>
      <c r="IHP21" s="15"/>
      <c r="IHQ21" s="15"/>
      <c r="IHR21" s="15"/>
      <c r="IHS21" s="15"/>
      <c r="IHT21" s="15"/>
      <c r="IHU21" s="15"/>
      <c r="IHV21" s="15"/>
      <c r="IHW21" s="15"/>
      <c r="IHX21" s="15"/>
      <c r="IHY21" s="15"/>
      <c r="IHZ21" s="15"/>
      <c r="IIA21" s="15"/>
      <c r="IIB21" s="15"/>
      <c r="IIC21" s="15"/>
      <c r="IID21" s="15"/>
      <c r="IIE21" s="15"/>
      <c r="IIF21" s="15"/>
      <c r="IIG21" s="15"/>
      <c r="IIH21" s="15"/>
      <c r="III21" s="15"/>
      <c r="IIJ21" s="15"/>
      <c r="IIK21" s="15"/>
      <c r="IIL21" s="15"/>
      <c r="IIM21" s="15"/>
      <c r="IIN21" s="15"/>
      <c r="IIO21" s="15"/>
      <c r="IIP21" s="15"/>
      <c r="IIQ21" s="15"/>
      <c r="IIR21" s="15"/>
      <c r="IIS21" s="15"/>
      <c r="IIT21" s="15"/>
      <c r="IIU21" s="15"/>
      <c r="IIV21" s="15"/>
      <c r="IIW21" s="15"/>
      <c r="IIX21" s="15"/>
      <c r="IIY21" s="15"/>
      <c r="IIZ21" s="15"/>
      <c r="IJA21" s="15"/>
      <c r="IJB21" s="15"/>
      <c r="IJC21" s="15"/>
      <c r="IJD21" s="15"/>
      <c r="IJE21" s="15"/>
      <c r="IJF21" s="15"/>
      <c r="IJG21" s="15"/>
      <c r="IJH21" s="15"/>
      <c r="IJI21" s="15"/>
      <c r="IJJ21" s="15"/>
      <c r="IJK21" s="15"/>
      <c r="IJL21" s="15"/>
      <c r="IJM21" s="15"/>
      <c r="IJN21" s="15"/>
      <c r="IJO21" s="15"/>
      <c r="IJP21" s="15"/>
      <c r="IJQ21" s="15"/>
      <c r="IJR21" s="15"/>
      <c r="IJS21" s="15"/>
      <c r="IJT21" s="15"/>
      <c r="IJU21" s="15"/>
      <c r="IJV21" s="15"/>
      <c r="IJW21" s="15"/>
      <c r="IJX21" s="15"/>
      <c r="IJY21" s="15"/>
      <c r="IJZ21" s="15"/>
      <c r="IKA21" s="15"/>
      <c r="IKB21" s="15"/>
      <c r="IKC21" s="15"/>
      <c r="IKD21" s="15"/>
      <c r="IKE21" s="15"/>
      <c r="IKF21" s="15"/>
      <c r="IKG21" s="15"/>
      <c r="IKH21" s="15"/>
      <c r="IKI21" s="15"/>
      <c r="IKJ21" s="15"/>
      <c r="IKK21" s="15"/>
      <c r="IKL21" s="15"/>
      <c r="IKM21" s="15"/>
      <c r="IKN21" s="15"/>
      <c r="IKO21" s="15"/>
      <c r="IKP21" s="15"/>
      <c r="IKQ21" s="15"/>
      <c r="IKR21" s="15"/>
      <c r="IKS21" s="15"/>
      <c r="IKT21" s="15"/>
      <c r="IKU21" s="15"/>
      <c r="IKV21" s="15"/>
      <c r="IKW21" s="15"/>
      <c r="IKX21" s="15"/>
      <c r="IKY21" s="15"/>
      <c r="IKZ21" s="15"/>
      <c r="ILA21" s="15"/>
      <c r="ILB21" s="15"/>
      <c r="ILC21" s="15"/>
      <c r="ILD21" s="15"/>
      <c r="ILE21" s="15"/>
      <c r="ILF21" s="15"/>
      <c r="ILG21" s="15"/>
      <c r="ILH21" s="15"/>
      <c r="ILI21" s="15"/>
      <c r="ILJ21" s="15"/>
      <c r="ILK21" s="15"/>
      <c r="ILL21" s="15"/>
      <c r="ILM21" s="15"/>
      <c r="ILN21" s="15"/>
      <c r="ILO21" s="15"/>
      <c r="ILP21" s="15"/>
      <c r="ILQ21" s="15"/>
      <c r="ILR21" s="15"/>
      <c r="ILS21" s="15"/>
      <c r="ILT21" s="15"/>
      <c r="ILU21" s="15"/>
      <c r="ILV21" s="15"/>
      <c r="ILW21" s="15"/>
      <c r="ILX21" s="15"/>
      <c r="ILY21" s="15"/>
      <c r="ILZ21" s="15"/>
      <c r="IMA21" s="15"/>
      <c r="IMB21" s="15"/>
      <c r="IMC21" s="15"/>
      <c r="IMD21" s="15"/>
      <c r="IME21" s="15"/>
      <c r="IMF21" s="15"/>
      <c r="IMG21" s="15"/>
      <c r="IMH21" s="15"/>
      <c r="IMI21" s="15"/>
      <c r="IMJ21" s="15"/>
      <c r="IMK21" s="15"/>
      <c r="IML21" s="15"/>
      <c r="IMM21" s="15"/>
      <c r="IMN21" s="15"/>
      <c r="IMO21" s="15"/>
      <c r="IMP21" s="15"/>
      <c r="IMQ21" s="15"/>
      <c r="IMR21" s="15"/>
      <c r="IMS21" s="15"/>
      <c r="IMT21" s="15"/>
      <c r="IMU21" s="15"/>
      <c r="IMV21" s="15"/>
      <c r="IMW21" s="15"/>
      <c r="IMX21" s="15"/>
      <c r="IMY21" s="15"/>
      <c r="IMZ21" s="15"/>
      <c r="INA21" s="15"/>
      <c r="INB21" s="15"/>
      <c r="INC21" s="15"/>
      <c r="IND21" s="15"/>
      <c r="INE21" s="15"/>
      <c r="INF21" s="15"/>
      <c r="ING21" s="15"/>
      <c r="INH21" s="15"/>
      <c r="INI21" s="15"/>
      <c r="INJ21" s="15"/>
      <c r="INK21" s="15"/>
      <c r="INL21" s="15"/>
      <c r="INM21" s="15"/>
      <c r="INN21" s="15"/>
      <c r="INO21" s="15"/>
      <c r="INP21" s="15"/>
      <c r="INQ21" s="15"/>
      <c r="INR21" s="15"/>
      <c r="INS21" s="15"/>
      <c r="INT21" s="15"/>
      <c r="INU21" s="15"/>
      <c r="INV21" s="15"/>
      <c r="INW21" s="15"/>
      <c r="INX21" s="15"/>
      <c r="INY21" s="15"/>
      <c r="INZ21" s="15"/>
      <c r="IOA21" s="15"/>
      <c r="IOB21" s="15"/>
      <c r="IOC21" s="15"/>
      <c r="IOD21" s="15"/>
      <c r="IOE21" s="15"/>
      <c r="IOF21" s="15"/>
      <c r="IOG21" s="15"/>
      <c r="IOH21" s="15"/>
      <c r="IOI21" s="15"/>
      <c r="IOJ21" s="15"/>
      <c r="IOK21" s="15"/>
      <c r="IOL21" s="15"/>
      <c r="IOM21" s="15"/>
      <c r="ION21" s="15"/>
      <c r="IOO21" s="15"/>
      <c r="IOP21" s="15"/>
      <c r="IOQ21" s="15"/>
      <c r="IOR21" s="15"/>
      <c r="IOS21" s="15"/>
      <c r="IOT21" s="15"/>
      <c r="IOU21" s="15"/>
      <c r="IOV21" s="15"/>
      <c r="IOW21" s="15"/>
      <c r="IOX21" s="15"/>
      <c r="IOY21" s="15"/>
      <c r="IOZ21" s="15"/>
      <c r="IPA21" s="15"/>
      <c r="IPB21" s="15"/>
      <c r="IPC21" s="15"/>
      <c r="IPD21" s="15"/>
      <c r="IPE21" s="15"/>
      <c r="IPF21" s="15"/>
      <c r="IPG21" s="15"/>
      <c r="IPH21" s="15"/>
      <c r="IPI21" s="15"/>
      <c r="IPJ21" s="15"/>
      <c r="IPK21" s="15"/>
      <c r="IPL21" s="15"/>
      <c r="IPM21" s="15"/>
      <c r="IPN21" s="15"/>
      <c r="IPO21" s="15"/>
      <c r="IPP21" s="15"/>
      <c r="IPQ21" s="15"/>
      <c r="IPR21" s="15"/>
      <c r="IPS21" s="15"/>
      <c r="IPT21" s="15"/>
      <c r="IPU21" s="15"/>
      <c r="IPV21" s="15"/>
      <c r="IPW21" s="15"/>
      <c r="IPX21" s="15"/>
      <c r="IPY21" s="15"/>
      <c r="IPZ21" s="15"/>
      <c r="IQA21" s="15"/>
      <c r="IQB21" s="15"/>
      <c r="IQC21" s="15"/>
      <c r="IQD21" s="15"/>
      <c r="IQE21" s="15"/>
      <c r="IQF21" s="15"/>
      <c r="IQG21" s="15"/>
      <c r="IQH21" s="15"/>
      <c r="IQI21" s="15"/>
      <c r="IQJ21" s="15"/>
      <c r="IQK21" s="15"/>
      <c r="IQL21" s="15"/>
      <c r="IQM21" s="15"/>
      <c r="IQN21" s="15"/>
      <c r="IQO21" s="15"/>
      <c r="IQP21" s="15"/>
      <c r="IQQ21" s="15"/>
      <c r="IQR21" s="15"/>
      <c r="IQS21" s="15"/>
      <c r="IQT21" s="15"/>
      <c r="IQU21" s="15"/>
      <c r="IQV21" s="15"/>
      <c r="IQW21" s="15"/>
      <c r="IQX21" s="15"/>
      <c r="IQY21" s="15"/>
      <c r="IQZ21" s="15"/>
      <c r="IRA21" s="15"/>
      <c r="IRB21" s="15"/>
      <c r="IRC21" s="15"/>
      <c r="IRD21" s="15"/>
      <c r="IRE21" s="15"/>
      <c r="IRF21" s="15"/>
      <c r="IRG21" s="15"/>
      <c r="IRH21" s="15"/>
      <c r="IRI21" s="15"/>
      <c r="IRJ21" s="15"/>
      <c r="IRK21" s="15"/>
      <c r="IRL21" s="15"/>
      <c r="IRM21" s="15"/>
      <c r="IRN21" s="15"/>
      <c r="IRO21" s="15"/>
      <c r="IRP21" s="15"/>
      <c r="IRQ21" s="15"/>
      <c r="IRR21" s="15"/>
      <c r="IRS21" s="15"/>
      <c r="IRT21" s="15"/>
      <c r="IRU21" s="15"/>
      <c r="IRV21" s="15"/>
      <c r="IRW21" s="15"/>
      <c r="IRX21" s="15"/>
      <c r="IRY21" s="15"/>
      <c r="IRZ21" s="15"/>
      <c r="ISA21" s="15"/>
      <c r="ISB21" s="15"/>
      <c r="ISC21" s="15"/>
      <c r="ISD21" s="15"/>
      <c r="ISE21" s="15"/>
      <c r="ISF21" s="15"/>
      <c r="ISG21" s="15"/>
      <c r="ISH21" s="15"/>
      <c r="ISI21" s="15"/>
      <c r="ISJ21" s="15"/>
      <c r="ISK21" s="15"/>
      <c r="ISL21" s="15"/>
      <c r="ISM21" s="15"/>
      <c r="ISN21" s="15"/>
      <c r="ISO21" s="15"/>
      <c r="ISP21" s="15"/>
      <c r="ISQ21" s="15"/>
      <c r="ISR21" s="15"/>
      <c r="ISS21" s="15"/>
      <c r="IST21" s="15"/>
      <c r="ISU21" s="15"/>
      <c r="ISV21" s="15"/>
      <c r="ISW21" s="15"/>
      <c r="ISX21" s="15"/>
      <c r="ISY21" s="15"/>
      <c r="ISZ21" s="15"/>
      <c r="ITA21" s="15"/>
      <c r="ITB21" s="15"/>
      <c r="ITC21" s="15"/>
      <c r="ITD21" s="15"/>
      <c r="ITE21" s="15"/>
      <c r="ITF21" s="15"/>
      <c r="ITG21" s="15"/>
      <c r="ITH21" s="15"/>
      <c r="ITI21" s="15"/>
      <c r="ITJ21" s="15"/>
      <c r="ITK21" s="15"/>
      <c r="ITL21" s="15"/>
      <c r="ITM21" s="15"/>
      <c r="ITN21" s="15"/>
      <c r="ITO21" s="15"/>
      <c r="ITP21" s="15"/>
      <c r="ITQ21" s="15"/>
      <c r="ITR21" s="15"/>
      <c r="ITS21" s="15"/>
      <c r="ITT21" s="15"/>
      <c r="ITU21" s="15"/>
      <c r="ITV21" s="15"/>
      <c r="ITW21" s="15"/>
      <c r="ITX21" s="15"/>
      <c r="ITY21" s="15"/>
      <c r="ITZ21" s="15"/>
      <c r="IUA21" s="15"/>
      <c r="IUB21" s="15"/>
      <c r="IUC21" s="15"/>
      <c r="IUD21" s="15"/>
      <c r="IUE21" s="15"/>
      <c r="IUF21" s="15"/>
      <c r="IUG21" s="15"/>
      <c r="IUH21" s="15"/>
      <c r="IUI21" s="15"/>
      <c r="IUJ21" s="15"/>
      <c r="IUK21" s="15"/>
      <c r="IUL21" s="15"/>
      <c r="IUM21" s="15"/>
      <c r="IUN21" s="15"/>
      <c r="IUO21" s="15"/>
      <c r="IUP21" s="15"/>
      <c r="IUQ21" s="15"/>
      <c r="IUR21" s="15"/>
      <c r="IUS21" s="15"/>
      <c r="IUT21" s="15"/>
      <c r="IUU21" s="15"/>
      <c r="IUV21" s="15"/>
      <c r="IUW21" s="15"/>
      <c r="IUX21" s="15"/>
      <c r="IUY21" s="15"/>
      <c r="IUZ21" s="15"/>
      <c r="IVA21" s="15"/>
      <c r="IVB21" s="15"/>
      <c r="IVC21" s="15"/>
      <c r="IVD21" s="15"/>
      <c r="IVE21" s="15"/>
      <c r="IVF21" s="15"/>
      <c r="IVG21" s="15"/>
      <c r="IVH21" s="15"/>
      <c r="IVI21" s="15"/>
      <c r="IVJ21" s="15"/>
      <c r="IVK21" s="15"/>
      <c r="IVL21" s="15"/>
      <c r="IVM21" s="15"/>
      <c r="IVN21" s="15"/>
      <c r="IVO21" s="15"/>
      <c r="IVP21" s="15"/>
      <c r="IVQ21" s="15"/>
      <c r="IVR21" s="15"/>
      <c r="IVS21" s="15"/>
      <c r="IVT21" s="15"/>
      <c r="IVU21" s="15"/>
      <c r="IVV21" s="15"/>
      <c r="IVW21" s="15"/>
      <c r="IVX21" s="15"/>
      <c r="IVY21" s="15"/>
      <c r="IVZ21" s="15"/>
      <c r="IWA21" s="15"/>
      <c r="IWB21" s="15"/>
      <c r="IWC21" s="15"/>
      <c r="IWD21" s="15"/>
      <c r="IWE21" s="15"/>
      <c r="IWF21" s="15"/>
      <c r="IWG21" s="15"/>
      <c r="IWH21" s="15"/>
      <c r="IWI21" s="15"/>
      <c r="IWJ21" s="15"/>
      <c r="IWK21" s="15"/>
      <c r="IWL21" s="15"/>
      <c r="IWM21" s="15"/>
      <c r="IWN21" s="15"/>
      <c r="IWO21" s="15"/>
      <c r="IWP21" s="15"/>
      <c r="IWQ21" s="15"/>
      <c r="IWR21" s="15"/>
      <c r="IWS21" s="15"/>
      <c r="IWT21" s="15"/>
      <c r="IWU21" s="15"/>
      <c r="IWV21" s="15"/>
      <c r="IWW21" s="15"/>
      <c r="IWX21" s="15"/>
      <c r="IWY21" s="15"/>
      <c r="IWZ21" s="15"/>
      <c r="IXA21" s="15"/>
      <c r="IXB21" s="15"/>
      <c r="IXC21" s="15"/>
      <c r="IXD21" s="15"/>
      <c r="IXE21" s="15"/>
      <c r="IXF21" s="15"/>
      <c r="IXG21" s="15"/>
      <c r="IXH21" s="15"/>
      <c r="IXI21" s="15"/>
      <c r="IXJ21" s="15"/>
      <c r="IXK21" s="15"/>
      <c r="IXL21" s="15"/>
      <c r="IXM21" s="15"/>
      <c r="IXN21" s="15"/>
      <c r="IXO21" s="15"/>
      <c r="IXP21" s="15"/>
      <c r="IXQ21" s="15"/>
      <c r="IXR21" s="15"/>
      <c r="IXS21" s="15"/>
      <c r="IXT21" s="15"/>
      <c r="IXU21" s="15"/>
      <c r="IXV21" s="15"/>
      <c r="IXW21" s="15"/>
      <c r="IXX21" s="15"/>
      <c r="IXY21" s="15"/>
      <c r="IXZ21" s="15"/>
      <c r="IYA21" s="15"/>
      <c r="IYB21" s="15"/>
      <c r="IYC21" s="15"/>
      <c r="IYD21" s="15"/>
      <c r="IYE21" s="15"/>
      <c r="IYF21" s="15"/>
      <c r="IYG21" s="15"/>
      <c r="IYH21" s="15"/>
      <c r="IYI21" s="15"/>
      <c r="IYJ21" s="15"/>
      <c r="IYK21" s="15"/>
      <c r="IYL21" s="15"/>
      <c r="IYM21" s="15"/>
      <c r="IYN21" s="15"/>
      <c r="IYO21" s="15"/>
      <c r="IYP21" s="15"/>
      <c r="IYQ21" s="15"/>
      <c r="IYR21" s="15"/>
      <c r="IYS21" s="15"/>
      <c r="IYT21" s="15"/>
      <c r="IYU21" s="15"/>
      <c r="IYV21" s="15"/>
      <c r="IYW21" s="15"/>
      <c r="IYX21" s="15"/>
      <c r="IYY21" s="15"/>
      <c r="IYZ21" s="15"/>
      <c r="IZA21" s="15"/>
      <c r="IZB21" s="15"/>
      <c r="IZC21" s="15"/>
      <c r="IZD21" s="15"/>
      <c r="IZE21" s="15"/>
      <c r="IZF21" s="15"/>
      <c r="IZG21" s="15"/>
      <c r="IZH21" s="15"/>
      <c r="IZI21" s="15"/>
      <c r="IZJ21" s="15"/>
      <c r="IZK21" s="15"/>
      <c r="IZL21" s="15"/>
      <c r="IZM21" s="15"/>
      <c r="IZN21" s="15"/>
      <c r="IZO21" s="15"/>
      <c r="IZP21" s="15"/>
      <c r="IZQ21" s="15"/>
      <c r="IZR21" s="15"/>
      <c r="IZS21" s="15"/>
      <c r="IZT21" s="15"/>
      <c r="IZU21" s="15"/>
      <c r="IZV21" s="15"/>
      <c r="IZW21" s="15"/>
      <c r="IZX21" s="15"/>
      <c r="IZY21" s="15"/>
      <c r="IZZ21" s="15"/>
      <c r="JAA21" s="15"/>
      <c r="JAB21" s="15"/>
      <c r="JAC21" s="15"/>
      <c r="JAD21" s="15"/>
      <c r="JAE21" s="15"/>
      <c r="JAF21" s="15"/>
      <c r="JAG21" s="15"/>
      <c r="JAH21" s="15"/>
      <c r="JAI21" s="15"/>
      <c r="JAJ21" s="15"/>
      <c r="JAK21" s="15"/>
      <c r="JAL21" s="15"/>
      <c r="JAM21" s="15"/>
      <c r="JAN21" s="15"/>
      <c r="JAO21" s="15"/>
      <c r="JAP21" s="15"/>
      <c r="JAQ21" s="15"/>
      <c r="JAR21" s="15"/>
      <c r="JAS21" s="15"/>
      <c r="JAT21" s="15"/>
      <c r="JAU21" s="15"/>
      <c r="JAV21" s="15"/>
      <c r="JAW21" s="15"/>
      <c r="JAX21" s="15"/>
      <c r="JAY21" s="15"/>
      <c r="JAZ21" s="15"/>
      <c r="JBA21" s="15"/>
      <c r="JBB21" s="15"/>
      <c r="JBC21" s="15"/>
      <c r="JBD21" s="15"/>
      <c r="JBE21" s="15"/>
      <c r="JBF21" s="15"/>
      <c r="JBG21" s="15"/>
      <c r="JBH21" s="15"/>
      <c r="JBI21" s="15"/>
      <c r="JBJ21" s="15"/>
      <c r="JBK21" s="15"/>
      <c r="JBL21" s="15"/>
      <c r="JBM21" s="15"/>
      <c r="JBN21" s="15"/>
      <c r="JBO21" s="15"/>
      <c r="JBP21" s="15"/>
      <c r="JBQ21" s="15"/>
      <c r="JBR21" s="15"/>
      <c r="JBS21" s="15"/>
      <c r="JBT21" s="15"/>
      <c r="JBU21" s="15"/>
      <c r="JBV21" s="15"/>
      <c r="JBW21" s="15"/>
      <c r="JBX21" s="15"/>
      <c r="JBY21" s="15"/>
      <c r="JBZ21" s="15"/>
      <c r="JCA21" s="15"/>
      <c r="JCB21" s="15"/>
      <c r="JCC21" s="15"/>
      <c r="JCD21" s="15"/>
      <c r="JCE21" s="15"/>
      <c r="JCF21" s="15"/>
      <c r="JCG21" s="15"/>
      <c r="JCH21" s="15"/>
      <c r="JCI21" s="15"/>
      <c r="JCJ21" s="15"/>
      <c r="JCK21" s="15"/>
      <c r="JCL21" s="15"/>
      <c r="JCM21" s="15"/>
      <c r="JCN21" s="15"/>
      <c r="JCO21" s="15"/>
      <c r="JCP21" s="15"/>
      <c r="JCQ21" s="15"/>
      <c r="JCR21" s="15"/>
      <c r="JCS21" s="15"/>
      <c r="JCT21" s="15"/>
      <c r="JCU21" s="15"/>
      <c r="JCV21" s="15"/>
      <c r="JCW21" s="15"/>
      <c r="JCX21" s="15"/>
      <c r="JCY21" s="15"/>
      <c r="JCZ21" s="15"/>
      <c r="JDA21" s="15"/>
      <c r="JDB21" s="15"/>
      <c r="JDC21" s="15"/>
      <c r="JDD21" s="15"/>
      <c r="JDE21" s="15"/>
      <c r="JDF21" s="15"/>
      <c r="JDG21" s="15"/>
      <c r="JDH21" s="15"/>
      <c r="JDI21" s="15"/>
      <c r="JDJ21" s="15"/>
      <c r="JDK21" s="15"/>
      <c r="JDL21" s="15"/>
      <c r="JDM21" s="15"/>
      <c r="JDN21" s="15"/>
      <c r="JDO21" s="15"/>
      <c r="JDP21" s="15"/>
      <c r="JDQ21" s="15"/>
      <c r="JDR21" s="15"/>
      <c r="JDS21" s="15"/>
      <c r="JDT21" s="15"/>
      <c r="JDU21" s="15"/>
      <c r="JDV21" s="15"/>
      <c r="JDW21" s="15"/>
      <c r="JDX21" s="15"/>
      <c r="JDY21" s="15"/>
      <c r="JDZ21" s="15"/>
      <c r="JEA21" s="15"/>
      <c r="JEB21" s="15"/>
      <c r="JEC21" s="15"/>
      <c r="JED21" s="15"/>
      <c r="JEE21" s="15"/>
      <c r="JEF21" s="15"/>
      <c r="JEG21" s="15"/>
      <c r="JEH21" s="15"/>
      <c r="JEI21" s="15"/>
      <c r="JEJ21" s="15"/>
      <c r="JEK21" s="15"/>
      <c r="JEL21" s="15"/>
      <c r="JEM21" s="15"/>
      <c r="JEN21" s="15"/>
      <c r="JEO21" s="15"/>
      <c r="JEP21" s="15"/>
      <c r="JEQ21" s="15"/>
      <c r="JER21" s="15"/>
      <c r="JES21" s="15"/>
      <c r="JET21" s="15"/>
      <c r="JEU21" s="15"/>
      <c r="JEV21" s="15"/>
      <c r="JEW21" s="15"/>
      <c r="JEX21" s="15"/>
      <c r="JEY21" s="15"/>
      <c r="JEZ21" s="15"/>
      <c r="JFA21" s="15"/>
      <c r="JFB21" s="15"/>
      <c r="JFC21" s="15"/>
      <c r="JFD21" s="15"/>
      <c r="JFE21" s="15"/>
      <c r="JFF21" s="15"/>
      <c r="JFG21" s="15"/>
      <c r="JFH21" s="15"/>
      <c r="JFI21" s="15"/>
      <c r="JFJ21" s="15"/>
      <c r="JFK21" s="15"/>
      <c r="JFL21" s="15"/>
      <c r="JFM21" s="15"/>
      <c r="JFN21" s="15"/>
      <c r="JFO21" s="15"/>
      <c r="JFP21" s="15"/>
      <c r="JFQ21" s="15"/>
      <c r="JFR21" s="15"/>
      <c r="JFS21" s="15"/>
      <c r="JFT21" s="15"/>
      <c r="JFU21" s="15"/>
      <c r="JFV21" s="15"/>
      <c r="JFW21" s="15"/>
      <c r="JFX21" s="15"/>
      <c r="JFY21" s="15"/>
      <c r="JFZ21" s="15"/>
      <c r="JGA21" s="15"/>
      <c r="JGB21" s="15"/>
      <c r="JGC21" s="15"/>
      <c r="JGD21" s="15"/>
      <c r="JGE21" s="15"/>
      <c r="JGF21" s="15"/>
      <c r="JGG21" s="15"/>
      <c r="JGH21" s="15"/>
      <c r="JGI21" s="15"/>
      <c r="JGJ21" s="15"/>
      <c r="JGK21" s="15"/>
      <c r="JGL21" s="15"/>
      <c r="JGM21" s="15"/>
      <c r="JGN21" s="15"/>
      <c r="JGO21" s="15"/>
      <c r="JGP21" s="15"/>
      <c r="JGQ21" s="15"/>
      <c r="JGR21" s="15"/>
      <c r="JGS21" s="15"/>
      <c r="JGT21" s="15"/>
      <c r="JGU21" s="15"/>
      <c r="JGV21" s="15"/>
      <c r="JGW21" s="15"/>
      <c r="JGX21" s="15"/>
      <c r="JGY21" s="15"/>
      <c r="JGZ21" s="15"/>
      <c r="JHA21" s="15"/>
      <c r="JHB21" s="15"/>
      <c r="JHC21" s="15"/>
      <c r="JHD21" s="15"/>
      <c r="JHE21" s="15"/>
      <c r="JHF21" s="15"/>
      <c r="JHG21" s="15"/>
      <c r="JHH21" s="15"/>
      <c r="JHI21" s="15"/>
      <c r="JHJ21" s="15"/>
      <c r="JHK21" s="15"/>
      <c r="JHL21" s="15"/>
      <c r="JHM21" s="15"/>
      <c r="JHN21" s="15"/>
      <c r="JHO21" s="15"/>
      <c r="JHP21" s="15"/>
      <c r="JHQ21" s="15"/>
      <c r="JHR21" s="15"/>
      <c r="JHS21" s="15"/>
      <c r="JHT21" s="15"/>
      <c r="JHU21" s="15"/>
      <c r="JHV21" s="15"/>
      <c r="JHW21" s="15"/>
      <c r="JHX21" s="15"/>
      <c r="JHY21" s="15"/>
      <c r="JHZ21" s="15"/>
      <c r="JIA21" s="15"/>
      <c r="JIB21" s="15"/>
      <c r="JIC21" s="15"/>
      <c r="JID21" s="15"/>
      <c r="JIE21" s="15"/>
      <c r="JIF21" s="15"/>
      <c r="JIG21" s="15"/>
      <c r="JIH21" s="15"/>
      <c r="JII21" s="15"/>
      <c r="JIJ21" s="15"/>
      <c r="JIK21" s="15"/>
      <c r="JIL21" s="15"/>
      <c r="JIM21" s="15"/>
      <c r="JIN21" s="15"/>
      <c r="JIO21" s="15"/>
      <c r="JIP21" s="15"/>
      <c r="JIQ21" s="15"/>
      <c r="JIR21" s="15"/>
      <c r="JIS21" s="15"/>
      <c r="JIT21" s="15"/>
      <c r="JIU21" s="15"/>
      <c r="JIV21" s="15"/>
      <c r="JIW21" s="15"/>
      <c r="JIX21" s="15"/>
      <c r="JIY21" s="15"/>
      <c r="JIZ21" s="15"/>
      <c r="JJA21" s="15"/>
      <c r="JJB21" s="15"/>
      <c r="JJC21" s="15"/>
      <c r="JJD21" s="15"/>
      <c r="JJE21" s="15"/>
      <c r="JJF21" s="15"/>
      <c r="JJG21" s="15"/>
      <c r="JJH21" s="15"/>
      <c r="JJI21" s="15"/>
      <c r="JJJ21" s="15"/>
      <c r="JJK21" s="15"/>
      <c r="JJL21" s="15"/>
      <c r="JJM21" s="15"/>
      <c r="JJN21" s="15"/>
      <c r="JJO21" s="15"/>
      <c r="JJP21" s="15"/>
      <c r="JJQ21" s="15"/>
      <c r="JJR21" s="15"/>
      <c r="JJS21" s="15"/>
      <c r="JJT21" s="15"/>
      <c r="JJU21" s="15"/>
      <c r="JJV21" s="15"/>
      <c r="JJW21" s="15"/>
      <c r="JJX21" s="15"/>
      <c r="JJY21" s="15"/>
      <c r="JJZ21" s="15"/>
      <c r="JKA21" s="15"/>
      <c r="JKB21" s="15"/>
      <c r="JKC21" s="15"/>
      <c r="JKD21" s="15"/>
      <c r="JKE21" s="15"/>
      <c r="JKF21" s="15"/>
      <c r="JKG21" s="15"/>
      <c r="JKH21" s="15"/>
      <c r="JKI21" s="15"/>
      <c r="JKJ21" s="15"/>
      <c r="JKK21" s="15"/>
      <c r="JKL21" s="15"/>
      <c r="JKM21" s="15"/>
      <c r="JKN21" s="15"/>
      <c r="JKO21" s="15"/>
      <c r="JKP21" s="15"/>
      <c r="JKQ21" s="15"/>
      <c r="JKR21" s="15"/>
      <c r="JKS21" s="15"/>
      <c r="JKT21" s="15"/>
      <c r="JKU21" s="15"/>
      <c r="JKV21" s="15"/>
      <c r="JKW21" s="15"/>
      <c r="JKX21" s="15"/>
      <c r="JKY21" s="15"/>
      <c r="JKZ21" s="15"/>
      <c r="JLA21" s="15"/>
      <c r="JLB21" s="15"/>
      <c r="JLC21" s="15"/>
      <c r="JLD21" s="15"/>
      <c r="JLE21" s="15"/>
      <c r="JLF21" s="15"/>
      <c r="JLG21" s="15"/>
      <c r="JLH21" s="15"/>
      <c r="JLI21" s="15"/>
      <c r="JLJ21" s="15"/>
      <c r="JLK21" s="15"/>
      <c r="JLL21" s="15"/>
      <c r="JLM21" s="15"/>
      <c r="JLN21" s="15"/>
      <c r="JLO21" s="15"/>
      <c r="JLP21" s="15"/>
      <c r="JLQ21" s="15"/>
      <c r="JLR21" s="15"/>
      <c r="JLS21" s="15"/>
      <c r="JLT21" s="15"/>
      <c r="JLU21" s="15"/>
      <c r="JLV21" s="15"/>
      <c r="JLW21" s="15"/>
      <c r="JLX21" s="15"/>
      <c r="JLY21" s="15"/>
      <c r="JLZ21" s="15"/>
      <c r="JMA21" s="15"/>
      <c r="JMB21" s="15"/>
      <c r="JMC21" s="15"/>
      <c r="JMD21" s="15"/>
      <c r="JME21" s="15"/>
      <c r="JMF21" s="15"/>
      <c r="JMG21" s="15"/>
      <c r="JMH21" s="15"/>
      <c r="JMI21" s="15"/>
      <c r="JMJ21" s="15"/>
      <c r="JMK21" s="15"/>
      <c r="JML21" s="15"/>
      <c r="JMM21" s="15"/>
      <c r="JMN21" s="15"/>
      <c r="JMO21" s="15"/>
      <c r="JMP21" s="15"/>
      <c r="JMQ21" s="15"/>
      <c r="JMR21" s="15"/>
      <c r="JMS21" s="15"/>
      <c r="JMT21" s="15"/>
      <c r="JMU21" s="15"/>
      <c r="JMV21" s="15"/>
      <c r="JMW21" s="15"/>
      <c r="JMX21" s="15"/>
      <c r="JMY21" s="15"/>
      <c r="JMZ21" s="15"/>
      <c r="JNA21" s="15"/>
      <c r="JNB21" s="15"/>
      <c r="JNC21" s="15"/>
      <c r="JND21" s="15"/>
      <c r="JNE21" s="15"/>
      <c r="JNF21" s="15"/>
      <c r="JNG21" s="15"/>
      <c r="JNH21" s="15"/>
      <c r="JNI21" s="15"/>
      <c r="JNJ21" s="15"/>
      <c r="JNK21" s="15"/>
      <c r="JNL21" s="15"/>
      <c r="JNM21" s="15"/>
      <c r="JNN21" s="15"/>
      <c r="JNO21" s="15"/>
      <c r="JNP21" s="15"/>
      <c r="JNQ21" s="15"/>
      <c r="JNR21" s="15"/>
      <c r="JNS21" s="15"/>
      <c r="JNT21" s="15"/>
      <c r="JNU21" s="15"/>
      <c r="JNV21" s="15"/>
      <c r="JNW21" s="15"/>
      <c r="JNX21" s="15"/>
      <c r="JNY21" s="15"/>
      <c r="JNZ21" s="15"/>
      <c r="JOA21" s="15"/>
      <c r="JOB21" s="15"/>
      <c r="JOC21" s="15"/>
      <c r="JOD21" s="15"/>
      <c r="JOE21" s="15"/>
      <c r="JOF21" s="15"/>
      <c r="JOG21" s="15"/>
      <c r="JOH21" s="15"/>
      <c r="JOI21" s="15"/>
      <c r="JOJ21" s="15"/>
      <c r="JOK21" s="15"/>
      <c r="JOL21" s="15"/>
      <c r="JOM21" s="15"/>
      <c r="JON21" s="15"/>
      <c r="JOO21" s="15"/>
      <c r="JOP21" s="15"/>
      <c r="JOQ21" s="15"/>
      <c r="JOR21" s="15"/>
      <c r="JOS21" s="15"/>
      <c r="JOT21" s="15"/>
      <c r="JOU21" s="15"/>
      <c r="JOV21" s="15"/>
      <c r="JOW21" s="15"/>
      <c r="JOX21" s="15"/>
      <c r="JOY21" s="15"/>
      <c r="JOZ21" s="15"/>
      <c r="JPA21" s="15"/>
      <c r="JPB21" s="15"/>
      <c r="JPC21" s="15"/>
      <c r="JPD21" s="15"/>
      <c r="JPE21" s="15"/>
      <c r="JPF21" s="15"/>
      <c r="JPG21" s="15"/>
      <c r="JPH21" s="15"/>
      <c r="JPI21" s="15"/>
      <c r="JPJ21" s="15"/>
      <c r="JPK21" s="15"/>
      <c r="JPL21" s="15"/>
      <c r="JPM21" s="15"/>
      <c r="JPN21" s="15"/>
      <c r="JPO21" s="15"/>
      <c r="JPP21" s="15"/>
      <c r="JPQ21" s="15"/>
      <c r="JPR21" s="15"/>
      <c r="JPS21" s="15"/>
      <c r="JPT21" s="15"/>
      <c r="JPU21" s="15"/>
      <c r="JPV21" s="15"/>
      <c r="JPW21" s="15"/>
      <c r="JPX21" s="15"/>
      <c r="JPY21" s="15"/>
      <c r="JPZ21" s="15"/>
      <c r="JQA21" s="15"/>
      <c r="JQB21" s="15"/>
      <c r="JQC21" s="15"/>
      <c r="JQD21" s="15"/>
      <c r="JQE21" s="15"/>
      <c r="JQF21" s="15"/>
      <c r="JQG21" s="15"/>
      <c r="JQH21" s="15"/>
      <c r="JQI21" s="15"/>
      <c r="JQJ21" s="15"/>
      <c r="JQK21" s="15"/>
      <c r="JQL21" s="15"/>
      <c r="JQM21" s="15"/>
      <c r="JQN21" s="15"/>
      <c r="JQO21" s="15"/>
      <c r="JQP21" s="15"/>
      <c r="JQQ21" s="15"/>
      <c r="JQR21" s="15"/>
      <c r="JQS21" s="15"/>
      <c r="JQT21" s="15"/>
      <c r="JQU21" s="15"/>
      <c r="JQV21" s="15"/>
      <c r="JQW21" s="15"/>
      <c r="JQX21" s="15"/>
      <c r="JQY21" s="15"/>
      <c r="JQZ21" s="15"/>
      <c r="JRA21" s="15"/>
      <c r="JRB21" s="15"/>
      <c r="JRC21" s="15"/>
      <c r="JRD21" s="15"/>
      <c r="JRE21" s="15"/>
      <c r="JRF21" s="15"/>
      <c r="JRG21" s="15"/>
      <c r="JRH21" s="15"/>
      <c r="JRI21" s="15"/>
      <c r="JRJ21" s="15"/>
      <c r="JRK21" s="15"/>
      <c r="JRL21" s="15"/>
      <c r="JRM21" s="15"/>
      <c r="JRN21" s="15"/>
      <c r="JRO21" s="15"/>
      <c r="JRP21" s="15"/>
      <c r="JRQ21" s="15"/>
      <c r="JRR21" s="15"/>
      <c r="JRS21" s="15"/>
      <c r="JRT21" s="15"/>
      <c r="JRU21" s="15"/>
      <c r="JRV21" s="15"/>
      <c r="JRW21" s="15"/>
      <c r="JRX21" s="15"/>
      <c r="JRY21" s="15"/>
      <c r="JRZ21" s="15"/>
      <c r="JSA21" s="15"/>
      <c r="JSB21" s="15"/>
      <c r="JSC21" s="15"/>
      <c r="JSD21" s="15"/>
      <c r="JSE21" s="15"/>
      <c r="JSF21" s="15"/>
      <c r="JSG21" s="15"/>
      <c r="JSH21" s="15"/>
      <c r="JSI21" s="15"/>
      <c r="JSJ21" s="15"/>
      <c r="JSK21" s="15"/>
      <c r="JSL21" s="15"/>
      <c r="JSM21" s="15"/>
      <c r="JSN21" s="15"/>
      <c r="JSO21" s="15"/>
      <c r="JSP21" s="15"/>
      <c r="JSQ21" s="15"/>
      <c r="JSR21" s="15"/>
      <c r="JSS21" s="15"/>
      <c r="JST21" s="15"/>
      <c r="JSU21" s="15"/>
      <c r="JSV21" s="15"/>
      <c r="JSW21" s="15"/>
      <c r="JSX21" s="15"/>
      <c r="JSY21" s="15"/>
      <c r="JSZ21" s="15"/>
      <c r="JTA21" s="15"/>
      <c r="JTB21" s="15"/>
      <c r="JTC21" s="15"/>
      <c r="JTD21" s="15"/>
      <c r="JTE21" s="15"/>
      <c r="JTF21" s="15"/>
      <c r="JTG21" s="15"/>
      <c r="JTH21" s="15"/>
      <c r="JTI21" s="15"/>
      <c r="JTJ21" s="15"/>
      <c r="JTK21" s="15"/>
      <c r="JTL21" s="15"/>
      <c r="JTM21" s="15"/>
      <c r="JTN21" s="15"/>
      <c r="JTO21" s="15"/>
      <c r="JTP21" s="15"/>
      <c r="JTQ21" s="15"/>
      <c r="JTR21" s="15"/>
      <c r="JTS21" s="15"/>
      <c r="JTT21" s="15"/>
      <c r="JTU21" s="15"/>
      <c r="JTV21" s="15"/>
      <c r="JTW21" s="15"/>
      <c r="JTX21" s="15"/>
      <c r="JTY21" s="15"/>
      <c r="JTZ21" s="15"/>
      <c r="JUA21" s="15"/>
      <c r="JUB21" s="15"/>
      <c r="JUC21" s="15"/>
      <c r="JUD21" s="15"/>
      <c r="JUE21" s="15"/>
      <c r="JUF21" s="15"/>
      <c r="JUG21" s="15"/>
      <c r="JUH21" s="15"/>
      <c r="JUI21" s="15"/>
      <c r="JUJ21" s="15"/>
      <c r="JUK21" s="15"/>
      <c r="JUL21" s="15"/>
      <c r="JUM21" s="15"/>
      <c r="JUN21" s="15"/>
      <c r="JUO21" s="15"/>
      <c r="JUP21" s="15"/>
      <c r="JUQ21" s="15"/>
      <c r="JUR21" s="15"/>
      <c r="JUS21" s="15"/>
      <c r="JUT21" s="15"/>
      <c r="JUU21" s="15"/>
      <c r="JUV21" s="15"/>
      <c r="JUW21" s="15"/>
      <c r="JUX21" s="15"/>
      <c r="JUY21" s="15"/>
      <c r="JUZ21" s="15"/>
      <c r="JVA21" s="15"/>
      <c r="JVB21" s="15"/>
      <c r="JVC21" s="15"/>
      <c r="JVD21" s="15"/>
      <c r="JVE21" s="15"/>
      <c r="JVF21" s="15"/>
      <c r="JVG21" s="15"/>
      <c r="JVH21" s="15"/>
      <c r="JVI21" s="15"/>
      <c r="JVJ21" s="15"/>
      <c r="JVK21" s="15"/>
      <c r="JVL21" s="15"/>
      <c r="JVM21" s="15"/>
      <c r="JVN21" s="15"/>
      <c r="JVO21" s="15"/>
      <c r="JVP21" s="15"/>
      <c r="JVQ21" s="15"/>
      <c r="JVR21" s="15"/>
      <c r="JVS21" s="15"/>
      <c r="JVT21" s="15"/>
      <c r="JVU21" s="15"/>
      <c r="JVV21" s="15"/>
      <c r="JVW21" s="15"/>
      <c r="JVX21" s="15"/>
      <c r="JVY21" s="15"/>
      <c r="JVZ21" s="15"/>
      <c r="JWA21" s="15"/>
      <c r="JWB21" s="15"/>
      <c r="JWC21" s="15"/>
      <c r="JWD21" s="15"/>
      <c r="JWE21" s="15"/>
      <c r="JWF21" s="15"/>
      <c r="JWG21" s="15"/>
      <c r="JWH21" s="15"/>
      <c r="JWI21" s="15"/>
      <c r="JWJ21" s="15"/>
      <c r="JWK21" s="15"/>
      <c r="JWL21" s="15"/>
      <c r="JWM21" s="15"/>
      <c r="JWN21" s="15"/>
      <c r="JWO21" s="15"/>
      <c r="JWP21" s="15"/>
      <c r="JWQ21" s="15"/>
      <c r="JWR21" s="15"/>
      <c r="JWS21" s="15"/>
      <c r="JWT21" s="15"/>
      <c r="JWU21" s="15"/>
      <c r="JWV21" s="15"/>
      <c r="JWW21" s="15"/>
      <c r="JWX21" s="15"/>
      <c r="JWY21" s="15"/>
      <c r="JWZ21" s="15"/>
      <c r="JXA21" s="15"/>
      <c r="JXB21" s="15"/>
      <c r="JXC21" s="15"/>
      <c r="JXD21" s="15"/>
      <c r="JXE21" s="15"/>
      <c r="JXF21" s="15"/>
      <c r="JXG21" s="15"/>
      <c r="JXH21" s="15"/>
      <c r="JXI21" s="15"/>
      <c r="JXJ21" s="15"/>
      <c r="JXK21" s="15"/>
      <c r="JXL21" s="15"/>
      <c r="JXM21" s="15"/>
      <c r="JXN21" s="15"/>
      <c r="JXO21" s="15"/>
      <c r="JXP21" s="15"/>
      <c r="JXQ21" s="15"/>
      <c r="JXR21" s="15"/>
      <c r="JXS21" s="15"/>
      <c r="JXT21" s="15"/>
      <c r="JXU21" s="15"/>
      <c r="JXV21" s="15"/>
      <c r="JXW21" s="15"/>
      <c r="JXX21" s="15"/>
      <c r="JXY21" s="15"/>
      <c r="JXZ21" s="15"/>
      <c r="JYA21" s="15"/>
      <c r="JYB21" s="15"/>
      <c r="JYC21" s="15"/>
      <c r="JYD21" s="15"/>
      <c r="JYE21" s="15"/>
      <c r="JYF21" s="15"/>
      <c r="JYG21" s="15"/>
      <c r="JYH21" s="15"/>
      <c r="JYI21" s="15"/>
      <c r="JYJ21" s="15"/>
      <c r="JYK21" s="15"/>
      <c r="JYL21" s="15"/>
      <c r="JYM21" s="15"/>
      <c r="JYN21" s="15"/>
      <c r="JYO21" s="15"/>
      <c r="JYP21" s="15"/>
      <c r="JYQ21" s="15"/>
      <c r="JYR21" s="15"/>
      <c r="JYS21" s="15"/>
      <c r="JYT21" s="15"/>
      <c r="JYU21" s="15"/>
      <c r="JYV21" s="15"/>
      <c r="JYW21" s="15"/>
      <c r="JYX21" s="15"/>
      <c r="JYY21" s="15"/>
      <c r="JYZ21" s="15"/>
      <c r="JZA21" s="15"/>
      <c r="JZB21" s="15"/>
      <c r="JZC21" s="15"/>
      <c r="JZD21" s="15"/>
      <c r="JZE21" s="15"/>
      <c r="JZF21" s="15"/>
      <c r="JZG21" s="15"/>
      <c r="JZH21" s="15"/>
      <c r="JZI21" s="15"/>
      <c r="JZJ21" s="15"/>
      <c r="JZK21" s="15"/>
      <c r="JZL21" s="15"/>
      <c r="JZM21" s="15"/>
      <c r="JZN21" s="15"/>
      <c r="JZO21" s="15"/>
      <c r="JZP21" s="15"/>
      <c r="JZQ21" s="15"/>
      <c r="JZR21" s="15"/>
      <c r="JZS21" s="15"/>
      <c r="JZT21" s="15"/>
      <c r="JZU21" s="15"/>
      <c r="JZV21" s="15"/>
      <c r="JZW21" s="15"/>
      <c r="JZX21" s="15"/>
      <c r="JZY21" s="15"/>
      <c r="JZZ21" s="15"/>
      <c r="KAA21" s="15"/>
      <c r="KAB21" s="15"/>
      <c r="KAC21" s="15"/>
      <c r="KAD21" s="15"/>
      <c r="KAE21" s="15"/>
      <c r="KAF21" s="15"/>
      <c r="KAG21" s="15"/>
      <c r="KAH21" s="15"/>
      <c r="KAI21" s="15"/>
      <c r="KAJ21" s="15"/>
      <c r="KAK21" s="15"/>
      <c r="KAL21" s="15"/>
      <c r="KAM21" s="15"/>
      <c r="KAN21" s="15"/>
      <c r="KAO21" s="15"/>
      <c r="KAP21" s="15"/>
      <c r="KAQ21" s="15"/>
      <c r="KAR21" s="15"/>
      <c r="KAS21" s="15"/>
      <c r="KAT21" s="15"/>
      <c r="KAU21" s="15"/>
      <c r="KAV21" s="15"/>
      <c r="KAW21" s="15"/>
      <c r="KAX21" s="15"/>
      <c r="KAY21" s="15"/>
      <c r="KAZ21" s="15"/>
      <c r="KBA21" s="15"/>
      <c r="KBB21" s="15"/>
      <c r="KBC21" s="15"/>
      <c r="KBD21" s="15"/>
      <c r="KBE21" s="15"/>
      <c r="KBF21" s="15"/>
      <c r="KBG21" s="15"/>
      <c r="KBH21" s="15"/>
      <c r="KBI21" s="15"/>
      <c r="KBJ21" s="15"/>
      <c r="KBK21" s="15"/>
      <c r="KBL21" s="15"/>
      <c r="KBM21" s="15"/>
      <c r="KBN21" s="15"/>
      <c r="KBO21" s="15"/>
      <c r="KBP21" s="15"/>
      <c r="KBQ21" s="15"/>
      <c r="KBR21" s="15"/>
      <c r="KBS21" s="15"/>
      <c r="KBT21" s="15"/>
      <c r="KBU21" s="15"/>
      <c r="KBV21" s="15"/>
      <c r="KBW21" s="15"/>
      <c r="KBX21" s="15"/>
      <c r="KBY21" s="15"/>
      <c r="KBZ21" s="15"/>
      <c r="KCA21" s="15"/>
      <c r="KCB21" s="15"/>
      <c r="KCC21" s="15"/>
      <c r="KCD21" s="15"/>
      <c r="KCE21" s="15"/>
      <c r="KCF21" s="15"/>
      <c r="KCG21" s="15"/>
      <c r="KCH21" s="15"/>
      <c r="KCI21" s="15"/>
      <c r="KCJ21" s="15"/>
      <c r="KCK21" s="15"/>
      <c r="KCL21" s="15"/>
      <c r="KCM21" s="15"/>
      <c r="KCN21" s="15"/>
      <c r="KCO21" s="15"/>
      <c r="KCP21" s="15"/>
      <c r="KCQ21" s="15"/>
      <c r="KCR21" s="15"/>
      <c r="KCS21" s="15"/>
      <c r="KCT21" s="15"/>
      <c r="KCU21" s="15"/>
      <c r="KCV21" s="15"/>
      <c r="KCW21" s="15"/>
      <c r="KCX21" s="15"/>
      <c r="KCY21" s="15"/>
      <c r="KCZ21" s="15"/>
      <c r="KDA21" s="15"/>
      <c r="KDB21" s="15"/>
      <c r="KDC21" s="15"/>
      <c r="KDD21" s="15"/>
      <c r="KDE21" s="15"/>
      <c r="KDF21" s="15"/>
      <c r="KDG21" s="15"/>
      <c r="KDH21" s="15"/>
      <c r="KDI21" s="15"/>
      <c r="KDJ21" s="15"/>
      <c r="KDK21" s="15"/>
      <c r="KDL21" s="15"/>
      <c r="KDM21" s="15"/>
      <c r="KDN21" s="15"/>
      <c r="KDO21" s="15"/>
      <c r="KDP21" s="15"/>
      <c r="KDQ21" s="15"/>
      <c r="KDR21" s="15"/>
      <c r="KDS21" s="15"/>
      <c r="KDT21" s="15"/>
      <c r="KDU21" s="15"/>
      <c r="KDV21" s="15"/>
      <c r="KDW21" s="15"/>
      <c r="KDX21" s="15"/>
      <c r="KDY21" s="15"/>
      <c r="KDZ21" s="15"/>
      <c r="KEA21" s="15"/>
      <c r="KEB21" s="15"/>
      <c r="KEC21" s="15"/>
      <c r="KED21" s="15"/>
      <c r="KEE21" s="15"/>
      <c r="KEF21" s="15"/>
      <c r="KEG21" s="15"/>
      <c r="KEH21" s="15"/>
      <c r="KEI21" s="15"/>
      <c r="KEJ21" s="15"/>
      <c r="KEK21" s="15"/>
      <c r="KEL21" s="15"/>
      <c r="KEM21" s="15"/>
      <c r="KEN21" s="15"/>
      <c r="KEO21" s="15"/>
      <c r="KEP21" s="15"/>
      <c r="KEQ21" s="15"/>
      <c r="KER21" s="15"/>
      <c r="KES21" s="15"/>
      <c r="KET21" s="15"/>
      <c r="KEU21" s="15"/>
      <c r="KEV21" s="15"/>
      <c r="KEW21" s="15"/>
      <c r="KEX21" s="15"/>
      <c r="KEY21" s="15"/>
      <c r="KEZ21" s="15"/>
      <c r="KFA21" s="15"/>
      <c r="KFB21" s="15"/>
      <c r="KFC21" s="15"/>
      <c r="KFD21" s="15"/>
      <c r="KFE21" s="15"/>
      <c r="KFF21" s="15"/>
      <c r="KFG21" s="15"/>
      <c r="KFH21" s="15"/>
      <c r="KFI21" s="15"/>
      <c r="KFJ21" s="15"/>
      <c r="KFK21" s="15"/>
      <c r="KFL21" s="15"/>
      <c r="KFM21" s="15"/>
      <c r="KFN21" s="15"/>
      <c r="KFO21" s="15"/>
      <c r="KFP21" s="15"/>
      <c r="KFQ21" s="15"/>
      <c r="KFR21" s="15"/>
      <c r="KFS21" s="15"/>
      <c r="KFT21" s="15"/>
      <c r="KFU21" s="15"/>
      <c r="KFV21" s="15"/>
      <c r="KFW21" s="15"/>
      <c r="KFX21" s="15"/>
      <c r="KFY21" s="15"/>
      <c r="KFZ21" s="15"/>
      <c r="KGA21" s="15"/>
      <c r="KGB21" s="15"/>
      <c r="KGC21" s="15"/>
      <c r="KGD21" s="15"/>
      <c r="KGE21" s="15"/>
      <c r="KGF21" s="15"/>
      <c r="KGG21" s="15"/>
      <c r="KGH21" s="15"/>
      <c r="KGI21" s="15"/>
      <c r="KGJ21" s="15"/>
      <c r="KGK21" s="15"/>
      <c r="KGL21" s="15"/>
      <c r="KGM21" s="15"/>
      <c r="KGN21" s="15"/>
      <c r="KGO21" s="15"/>
      <c r="KGP21" s="15"/>
      <c r="KGQ21" s="15"/>
      <c r="KGR21" s="15"/>
      <c r="KGS21" s="15"/>
      <c r="KGT21" s="15"/>
      <c r="KGU21" s="15"/>
      <c r="KGV21" s="15"/>
      <c r="KGW21" s="15"/>
      <c r="KGX21" s="15"/>
      <c r="KGY21" s="15"/>
      <c r="KGZ21" s="15"/>
      <c r="KHA21" s="15"/>
      <c r="KHB21" s="15"/>
      <c r="KHC21" s="15"/>
      <c r="KHD21" s="15"/>
      <c r="KHE21" s="15"/>
      <c r="KHF21" s="15"/>
      <c r="KHG21" s="15"/>
      <c r="KHH21" s="15"/>
      <c r="KHI21" s="15"/>
      <c r="KHJ21" s="15"/>
      <c r="KHK21" s="15"/>
      <c r="KHL21" s="15"/>
      <c r="KHM21" s="15"/>
      <c r="KHN21" s="15"/>
      <c r="KHO21" s="15"/>
      <c r="KHP21" s="15"/>
      <c r="KHQ21" s="15"/>
      <c r="KHR21" s="15"/>
      <c r="KHS21" s="15"/>
      <c r="KHT21" s="15"/>
      <c r="KHU21" s="15"/>
      <c r="KHV21" s="15"/>
      <c r="KHW21" s="15"/>
      <c r="KHX21" s="15"/>
      <c r="KHY21" s="15"/>
      <c r="KHZ21" s="15"/>
      <c r="KIA21" s="15"/>
      <c r="KIB21" s="15"/>
      <c r="KIC21" s="15"/>
      <c r="KID21" s="15"/>
      <c r="KIE21" s="15"/>
      <c r="KIF21" s="15"/>
      <c r="KIG21" s="15"/>
      <c r="KIH21" s="15"/>
      <c r="KII21" s="15"/>
      <c r="KIJ21" s="15"/>
      <c r="KIK21" s="15"/>
      <c r="KIL21" s="15"/>
      <c r="KIM21" s="15"/>
      <c r="KIN21" s="15"/>
      <c r="KIO21" s="15"/>
      <c r="KIP21" s="15"/>
      <c r="KIQ21" s="15"/>
      <c r="KIR21" s="15"/>
      <c r="KIS21" s="15"/>
      <c r="KIT21" s="15"/>
      <c r="KIU21" s="15"/>
      <c r="KIV21" s="15"/>
      <c r="KIW21" s="15"/>
      <c r="KIX21" s="15"/>
      <c r="KIY21" s="15"/>
      <c r="KIZ21" s="15"/>
      <c r="KJA21" s="15"/>
      <c r="KJB21" s="15"/>
      <c r="KJC21" s="15"/>
      <c r="KJD21" s="15"/>
      <c r="KJE21" s="15"/>
      <c r="KJF21" s="15"/>
      <c r="KJG21" s="15"/>
      <c r="KJH21" s="15"/>
      <c r="KJI21" s="15"/>
      <c r="KJJ21" s="15"/>
      <c r="KJK21" s="15"/>
      <c r="KJL21" s="15"/>
      <c r="KJM21" s="15"/>
      <c r="KJN21" s="15"/>
      <c r="KJO21" s="15"/>
      <c r="KJP21" s="15"/>
      <c r="KJQ21" s="15"/>
      <c r="KJR21" s="15"/>
      <c r="KJS21" s="15"/>
      <c r="KJT21" s="15"/>
      <c r="KJU21" s="15"/>
      <c r="KJV21" s="15"/>
      <c r="KJW21" s="15"/>
      <c r="KJX21" s="15"/>
      <c r="KJY21" s="15"/>
      <c r="KJZ21" s="15"/>
      <c r="KKA21" s="15"/>
      <c r="KKB21" s="15"/>
      <c r="KKC21" s="15"/>
      <c r="KKD21" s="15"/>
      <c r="KKE21" s="15"/>
      <c r="KKF21" s="15"/>
      <c r="KKG21" s="15"/>
      <c r="KKH21" s="15"/>
      <c r="KKI21" s="15"/>
      <c r="KKJ21" s="15"/>
      <c r="KKK21" s="15"/>
      <c r="KKL21" s="15"/>
      <c r="KKM21" s="15"/>
      <c r="KKN21" s="15"/>
      <c r="KKO21" s="15"/>
      <c r="KKP21" s="15"/>
      <c r="KKQ21" s="15"/>
      <c r="KKR21" s="15"/>
      <c r="KKS21" s="15"/>
      <c r="KKT21" s="15"/>
      <c r="KKU21" s="15"/>
      <c r="KKV21" s="15"/>
      <c r="KKW21" s="15"/>
      <c r="KKX21" s="15"/>
      <c r="KKY21" s="15"/>
      <c r="KKZ21" s="15"/>
      <c r="KLA21" s="15"/>
      <c r="KLB21" s="15"/>
      <c r="KLC21" s="15"/>
      <c r="KLD21" s="15"/>
      <c r="KLE21" s="15"/>
      <c r="KLF21" s="15"/>
      <c r="KLG21" s="15"/>
      <c r="KLH21" s="15"/>
      <c r="KLI21" s="15"/>
      <c r="KLJ21" s="15"/>
      <c r="KLK21" s="15"/>
      <c r="KLL21" s="15"/>
      <c r="KLM21" s="15"/>
      <c r="KLN21" s="15"/>
      <c r="KLO21" s="15"/>
      <c r="KLP21" s="15"/>
      <c r="KLQ21" s="15"/>
      <c r="KLR21" s="15"/>
      <c r="KLS21" s="15"/>
      <c r="KLT21" s="15"/>
      <c r="KLU21" s="15"/>
      <c r="KLV21" s="15"/>
      <c r="KLW21" s="15"/>
      <c r="KLX21" s="15"/>
      <c r="KLY21" s="15"/>
      <c r="KLZ21" s="15"/>
      <c r="KMA21" s="15"/>
      <c r="KMB21" s="15"/>
      <c r="KMC21" s="15"/>
      <c r="KMD21" s="15"/>
      <c r="KME21" s="15"/>
      <c r="KMF21" s="15"/>
      <c r="KMG21" s="15"/>
      <c r="KMH21" s="15"/>
      <c r="KMI21" s="15"/>
      <c r="KMJ21" s="15"/>
      <c r="KMK21" s="15"/>
      <c r="KML21" s="15"/>
      <c r="KMM21" s="15"/>
      <c r="KMN21" s="15"/>
      <c r="KMO21" s="15"/>
      <c r="KMP21" s="15"/>
      <c r="KMQ21" s="15"/>
      <c r="KMR21" s="15"/>
      <c r="KMS21" s="15"/>
      <c r="KMT21" s="15"/>
      <c r="KMU21" s="15"/>
      <c r="KMV21" s="15"/>
      <c r="KMW21" s="15"/>
      <c r="KMX21" s="15"/>
      <c r="KMY21" s="15"/>
      <c r="KMZ21" s="15"/>
      <c r="KNA21" s="15"/>
      <c r="KNB21" s="15"/>
      <c r="KNC21" s="15"/>
      <c r="KND21" s="15"/>
      <c r="KNE21" s="15"/>
      <c r="KNF21" s="15"/>
      <c r="KNG21" s="15"/>
      <c r="KNH21" s="15"/>
      <c r="KNI21" s="15"/>
      <c r="KNJ21" s="15"/>
      <c r="KNK21" s="15"/>
      <c r="KNL21" s="15"/>
      <c r="KNM21" s="15"/>
      <c r="KNN21" s="15"/>
      <c r="KNO21" s="15"/>
      <c r="KNP21" s="15"/>
      <c r="KNQ21" s="15"/>
      <c r="KNR21" s="15"/>
      <c r="KNS21" s="15"/>
      <c r="KNT21" s="15"/>
      <c r="KNU21" s="15"/>
      <c r="KNV21" s="15"/>
      <c r="KNW21" s="15"/>
      <c r="KNX21" s="15"/>
      <c r="KNY21" s="15"/>
      <c r="KNZ21" s="15"/>
      <c r="KOA21" s="15"/>
      <c r="KOB21" s="15"/>
      <c r="KOC21" s="15"/>
      <c r="KOD21" s="15"/>
      <c r="KOE21" s="15"/>
      <c r="KOF21" s="15"/>
      <c r="KOG21" s="15"/>
      <c r="KOH21" s="15"/>
      <c r="KOI21" s="15"/>
      <c r="KOJ21" s="15"/>
      <c r="KOK21" s="15"/>
      <c r="KOL21" s="15"/>
      <c r="KOM21" s="15"/>
      <c r="KON21" s="15"/>
      <c r="KOO21" s="15"/>
      <c r="KOP21" s="15"/>
      <c r="KOQ21" s="15"/>
      <c r="KOR21" s="15"/>
      <c r="KOS21" s="15"/>
      <c r="KOT21" s="15"/>
      <c r="KOU21" s="15"/>
      <c r="KOV21" s="15"/>
      <c r="KOW21" s="15"/>
      <c r="KOX21" s="15"/>
      <c r="KOY21" s="15"/>
      <c r="KOZ21" s="15"/>
      <c r="KPA21" s="15"/>
      <c r="KPB21" s="15"/>
      <c r="KPC21" s="15"/>
      <c r="KPD21" s="15"/>
      <c r="KPE21" s="15"/>
      <c r="KPF21" s="15"/>
      <c r="KPG21" s="15"/>
      <c r="KPH21" s="15"/>
      <c r="KPI21" s="15"/>
      <c r="KPJ21" s="15"/>
      <c r="KPK21" s="15"/>
      <c r="KPL21" s="15"/>
      <c r="KPM21" s="15"/>
      <c r="KPN21" s="15"/>
      <c r="KPO21" s="15"/>
      <c r="KPP21" s="15"/>
      <c r="KPQ21" s="15"/>
      <c r="KPR21" s="15"/>
      <c r="KPS21" s="15"/>
      <c r="KPT21" s="15"/>
      <c r="KPU21" s="15"/>
      <c r="KPV21" s="15"/>
      <c r="KPW21" s="15"/>
      <c r="KPX21" s="15"/>
      <c r="KPY21" s="15"/>
      <c r="KPZ21" s="15"/>
      <c r="KQA21" s="15"/>
      <c r="KQB21" s="15"/>
      <c r="KQC21" s="15"/>
      <c r="KQD21" s="15"/>
      <c r="KQE21" s="15"/>
      <c r="KQF21" s="15"/>
      <c r="KQG21" s="15"/>
      <c r="KQH21" s="15"/>
      <c r="KQI21" s="15"/>
      <c r="KQJ21" s="15"/>
      <c r="KQK21" s="15"/>
      <c r="KQL21" s="15"/>
      <c r="KQM21" s="15"/>
      <c r="KQN21" s="15"/>
      <c r="KQO21" s="15"/>
      <c r="KQP21" s="15"/>
      <c r="KQQ21" s="15"/>
      <c r="KQR21" s="15"/>
      <c r="KQS21" s="15"/>
      <c r="KQT21" s="15"/>
      <c r="KQU21" s="15"/>
      <c r="KQV21" s="15"/>
      <c r="KQW21" s="15"/>
      <c r="KQX21" s="15"/>
      <c r="KQY21" s="15"/>
      <c r="KQZ21" s="15"/>
      <c r="KRA21" s="15"/>
      <c r="KRB21" s="15"/>
      <c r="KRC21" s="15"/>
      <c r="KRD21" s="15"/>
      <c r="KRE21" s="15"/>
      <c r="KRF21" s="15"/>
      <c r="KRG21" s="15"/>
      <c r="KRH21" s="15"/>
      <c r="KRI21" s="15"/>
      <c r="KRJ21" s="15"/>
      <c r="KRK21" s="15"/>
      <c r="KRL21" s="15"/>
      <c r="KRM21" s="15"/>
      <c r="KRN21" s="15"/>
      <c r="KRO21" s="15"/>
      <c r="KRP21" s="15"/>
      <c r="KRQ21" s="15"/>
      <c r="KRR21" s="15"/>
      <c r="KRS21" s="15"/>
      <c r="KRT21" s="15"/>
      <c r="KRU21" s="15"/>
      <c r="KRV21" s="15"/>
      <c r="KRW21" s="15"/>
      <c r="KRX21" s="15"/>
      <c r="KRY21" s="15"/>
      <c r="KRZ21" s="15"/>
      <c r="KSA21" s="15"/>
      <c r="KSB21" s="15"/>
      <c r="KSC21" s="15"/>
      <c r="KSD21" s="15"/>
      <c r="KSE21" s="15"/>
      <c r="KSF21" s="15"/>
      <c r="KSG21" s="15"/>
      <c r="KSH21" s="15"/>
      <c r="KSI21" s="15"/>
      <c r="KSJ21" s="15"/>
      <c r="KSK21" s="15"/>
      <c r="KSL21" s="15"/>
      <c r="KSM21" s="15"/>
      <c r="KSN21" s="15"/>
      <c r="KSO21" s="15"/>
      <c r="KSP21" s="15"/>
      <c r="KSQ21" s="15"/>
      <c r="KSR21" s="15"/>
      <c r="KSS21" s="15"/>
      <c r="KST21" s="15"/>
      <c r="KSU21" s="15"/>
      <c r="KSV21" s="15"/>
      <c r="KSW21" s="15"/>
      <c r="KSX21" s="15"/>
      <c r="KSY21" s="15"/>
      <c r="KSZ21" s="15"/>
      <c r="KTA21" s="15"/>
      <c r="KTB21" s="15"/>
      <c r="KTC21" s="15"/>
      <c r="KTD21" s="15"/>
      <c r="KTE21" s="15"/>
      <c r="KTF21" s="15"/>
      <c r="KTG21" s="15"/>
      <c r="KTH21" s="15"/>
      <c r="KTI21" s="15"/>
      <c r="KTJ21" s="15"/>
      <c r="KTK21" s="15"/>
      <c r="KTL21" s="15"/>
      <c r="KTM21" s="15"/>
      <c r="KTN21" s="15"/>
      <c r="KTO21" s="15"/>
      <c r="KTP21" s="15"/>
      <c r="KTQ21" s="15"/>
      <c r="KTR21" s="15"/>
      <c r="KTS21" s="15"/>
      <c r="KTT21" s="15"/>
      <c r="KTU21" s="15"/>
      <c r="KTV21" s="15"/>
      <c r="KTW21" s="15"/>
      <c r="KTX21" s="15"/>
      <c r="KTY21" s="15"/>
      <c r="KTZ21" s="15"/>
      <c r="KUA21" s="15"/>
      <c r="KUB21" s="15"/>
      <c r="KUC21" s="15"/>
      <c r="KUD21" s="15"/>
      <c r="KUE21" s="15"/>
      <c r="KUF21" s="15"/>
      <c r="KUG21" s="15"/>
      <c r="KUH21" s="15"/>
      <c r="KUI21" s="15"/>
      <c r="KUJ21" s="15"/>
      <c r="KUK21" s="15"/>
      <c r="KUL21" s="15"/>
      <c r="KUM21" s="15"/>
      <c r="KUN21" s="15"/>
      <c r="KUO21" s="15"/>
      <c r="KUP21" s="15"/>
      <c r="KUQ21" s="15"/>
      <c r="KUR21" s="15"/>
      <c r="KUS21" s="15"/>
      <c r="KUT21" s="15"/>
      <c r="KUU21" s="15"/>
      <c r="KUV21" s="15"/>
      <c r="KUW21" s="15"/>
      <c r="KUX21" s="15"/>
      <c r="KUY21" s="15"/>
      <c r="KUZ21" s="15"/>
      <c r="KVA21" s="15"/>
      <c r="KVB21" s="15"/>
      <c r="KVC21" s="15"/>
      <c r="KVD21" s="15"/>
      <c r="KVE21" s="15"/>
      <c r="KVF21" s="15"/>
      <c r="KVG21" s="15"/>
      <c r="KVH21" s="15"/>
      <c r="KVI21" s="15"/>
      <c r="KVJ21" s="15"/>
      <c r="KVK21" s="15"/>
      <c r="KVL21" s="15"/>
      <c r="KVM21" s="15"/>
      <c r="KVN21" s="15"/>
      <c r="KVO21" s="15"/>
      <c r="KVP21" s="15"/>
      <c r="KVQ21" s="15"/>
      <c r="KVR21" s="15"/>
      <c r="KVS21" s="15"/>
      <c r="KVT21" s="15"/>
      <c r="KVU21" s="15"/>
      <c r="KVV21" s="15"/>
      <c r="KVW21" s="15"/>
      <c r="KVX21" s="15"/>
      <c r="KVY21" s="15"/>
      <c r="KVZ21" s="15"/>
      <c r="KWA21" s="15"/>
      <c r="KWB21" s="15"/>
      <c r="KWC21" s="15"/>
      <c r="KWD21" s="15"/>
      <c r="KWE21" s="15"/>
      <c r="KWF21" s="15"/>
      <c r="KWG21" s="15"/>
      <c r="KWH21" s="15"/>
      <c r="KWI21" s="15"/>
      <c r="KWJ21" s="15"/>
      <c r="KWK21" s="15"/>
      <c r="KWL21" s="15"/>
      <c r="KWM21" s="15"/>
      <c r="KWN21" s="15"/>
      <c r="KWO21" s="15"/>
      <c r="KWP21" s="15"/>
      <c r="KWQ21" s="15"/>
      <c r="KWR21" s="15"/>
      <c r="KWS21" s="15"/>
      <c r="KWT21" s="15"/>
      <c r="KWU21" s="15"/>
      <c r="KWV21" s="15"/>
      <c r="KWW21" s="15"/>
      <c r="KWX21" s="15"/>
      <c r="KWY21" s="15"/>
      <c r="KWZ21" s="15"/>
      <c r="KXA21" s="15"/>
      <c r="KXB21" s="15"/>
      <c r="KXC21" s="15"/>
      <c r="KXD21" s="15"/>
      <c r="KXE21" s="15"/>
      <c r="KXF21" s="15"/>
      <c r="KXG21" s="15"/>
      <c r="KXH21" s="15"/>
      <c r="KXI21" s="15"/>
      <c r="KXJ21" s="15"/>
      <c r="KXK21" s="15"/>
      <c r="KXL21" s="15"/>
      <c r="KXM21" s="15"/>
      <c r="KXN21" s="15"/>
      <c r="KXO21" s="15"/>
      <c r="KXP21" s="15"/>
      <c r="KXQ21" s="15"/>
      <c r="KXR21" s="15"/>
      <c r="KXS21" s="15"/>
      <c r="KXT21" s="15"/>
      <c r="KXU21" s="15"/>
      <c r="KXV21" s="15"/>
      <c r="KXW21" s="15"/>
      <c r="KXX21" s="15"/>
      <c r="KXY21" s="15"/>
      <c r="KXZ21" s="15"/>
      <c r="KYA21" s="15"/>
      <c r="KYB21" s="15"/>
      <c r="KYC21" s="15"/>
      <c r="KYD21" s="15"/>
      <c r="KYE21" s="15"/>
      <c r="KYF21" s="15"/>
      <c r="KYG21" s="15"/>
      <c r="KYH21" s="15"/>
      <c r="KYI21" s="15"/>
      <c r="KYJ21" s="15"/>
      <c r="KYK21" s="15"/>
      <c r="KYL21" s="15"/>
      <c r="KYM21" s="15"/>
      <c r="KYN21" s="15"/>
      <c r="KYO21" s="15"/>
      <c r="KYP21" s="15"/>
      <c r="KYQ21" s="15"/>
      <c r="KYR21" s="15"/>
      <c r="KYS21" s="15"/>
      <c r="KYT21" s="15"/>
      <c r="KYU21" s="15"/>
      <c r="KYV21" s="15"/>
      <c r="KYW21" s="15"/>
      <c r="KYX21" s="15"/>
      <c r="KYY21" s="15"/>
      <c r="KYZ21" s="15"/>
      <c r="KZA21" s="15"/>
      <c r="KZB21" s="15"/>
      <c r="KZC21" s="15"/>
      <c r="KZD21" s="15"/>
      <c r="KZE21" s="15"/>
      <c r="KZF21" s="15"/>
      <c r="KZG21" s="15"/>
      <c r="KZH21" s="15"/>
      <c r="KZI21" s="15"/>
      <c r="KZJ21" s="15"/>
      <c r="KZK21" s="15"/>
      <c r="KZL21" s="15"/>
      <c r="KZM21" s="15"/>
      <c r="KZN21" s="15"/>
      <c r="KZO21" s="15"/>
      <c r="KZP21" s="15"/>
      <c r="KZQ21" s="15"/>
      <c r="KZR21" s="15"/>
      <c r="KZS21" s="15"/>
      <c r="KZT21" s="15"/>
      <c r="KZU21" s="15"/>
      <c r="KZV21" s="15"/>
      <c r="KZW21" s="15"/>
      <c r="KZX21" s="15"/>
      <c r="KZY21" s="15"/>
      <c r="KZZ21" s="15"/>
      <c r="LAA21" s="15"/>
      <c r="LAB21" s="15"/>
      <c r="LAC21" s="15"/>
      <c r="LAD21" s="15"/>
      <c r="LAE21" s="15"/>
      <c r="LAF21" s="15"/>
      <c r="LAG21" s="15"/>
      <c r="LAH21" s="15"/>
      <c r="LAI21" s="15"/>
      <c r="LAJ21" s="15"/>
      <c r="LAK21" s="15"/>
      <c r="LAL21" s="15"/>
      <c r="LAM21" s="15"/>
      <c r="LAN21" s="15"/>
      <c r="LAO21" s="15"/>
      <c r="LAP21" s="15"/>
      <c r="LAQ21" s="15"/>
      <c r="LAR21" s="15"/>
      <c r="LAS21" s="15"/>
      <c r="LAT21" s="15"/>
      <c r="LAU21" s="15"/>
      <c r="LAV21" s="15"/>
      <c r="LAW21" s="15"/>
      <c r="LAX21" s="15"/>
      <c r="LAY21" s="15"/>
      <c r="LAZ21" s="15"/>
      <c r="LBA21" s="15"/>
      <c r="LBB21" s="15"/>
      <c r="LBC21" s="15"/>
      <c r="LBD21" s="15"/>
      <c r="LBE21" s="15"/>
      <c r="LBF21" s="15"/>
      <c r="LBG21" s="15"/>
      <c r="LBH21" s="15"/>
      <c r="LBI21" s="15"/>
      <c r="LBJ21" s="15"/>
      <c r="LBK21" s="15"/>
      <c r="LBL21" s="15"/>
      <c r="LBM21" s="15"/>
      <c r="LBN21" s="15"/>
      <c r="LBO21" s="15"/>
      <c r="LBP21" s="15"/>
      <c r="LBQ21" s="15"/>
      <c r="LBR21" s="15"/>
      <c r="LBS21" s="15"/>
      <c r="LBT21" s="15"/>
      <c r="LBU21" s="15"/>
      <c r="LBV21" s="15"/>
      <c r="LBW21" s="15"/>
      <c r="LBX21" s="15"/>
      <c r="LBY21" s="15"/>
      <c r="LBZ21" s="15"/>
      <c r="LCA21" s="15"/>
      <c r="LCB21" s="15"/>
      <c r="LCC21" s="15"/>
      <c r="LCD21" s="15"/>
      <c r="LCE21" s="15"/>
      <c r="LCF21" s="15"/>
      <c r="LCG21" s="15"/>
      <c r="LCH21" s="15"/>
      <c r="LCI21" s="15"/>
      <c r="LCJ21" s="15"/>
      <c r="LCK21" s="15"/>
      <c r="LCL21" s="15"/>
      <c r="LCM21" s="15"/>
      <c r="LCN21" s="15"/>
      <c r="LCO21" s="15"/>
      <c r="LCP21" s="15"/>
      <c r="LCQ21" s="15"/>
      <c r="LCR21" s="15"/>
      <c r="LCS21" s="15"/>
      <c r="LCT21" s="15"/>
      <c r="LCU21" s="15"/>
      <c r="LCV21" s="15"/>
      <c r="LCW21" s="15"/>
      <c r="LCX21" s="15"/>
      <c r="LCY21" s="15"/>
      <c r="LCZ21" s="15"/>
      <c r="LDA21" s="15"/>
      <c r="LDB21" s="15"/>
      <c r="LDC21" s="15"/>
      <c r="LDD21" s="15"/>
      <c r="LDE21" s="15"/>
      <c r="LDF21" s="15"/>
      <c r="LDG21" s="15"/>
      <c r="LDH21" s="15"/>
      <c r="LDI21" s="15"/>
      <c r="LDJ21" s="15"/>
      <c r="LDK21" s="15"/>
      <c r="LDL21" s="15"/>
      <c r="LDM21" s="15"/>
      <c r="LDN21" s="15"/>
      <c r="LDO21" s="15"/>
      <c r="LDP21" s="15"/>
      <c r="LDQ21" s="15"/>
      <c r="LDR21" s="15"/>
      <c r="LDS21" s="15"/>
      <c r="LDT21" s="15"/>
      <c r="LDU21" s="15"/>
      <c r="LDV21" s="15"/>
      <c r="LDW21" s="15"/>
      <c r="LDX21" s="15"/>
      <c r="LDY21" s="15"/>
      <c r="LDZ21" s="15"/>
      <c r="LEA21" s="15"/>
      <c r="LEB21" s="15"/>
      <c r="LEC21" s="15"/>
      <c r="LED21" s="15"/>
      <c r="LEE21" s="15"/>
      <c r="LEF21" s="15"/>
      <c r="LEG21" s="15"/>
      <c r="LEH21" s="15"/>
      <c r="LEI21" s="15"/>
      <c r="LEJ21" s="15"/>
      <c r="LEK21" s="15"/>
      <c r="LEL21" s="15"/>
      <c r="LEM21" s="15"/>
      <c r="LEN21" s="15"/>
      <c r="LEO21" s="15"/>
      <c r="LEP21" s="15"/>
      <c r="LEQ21" s="15"/>
      <c r="LER21" s="15"/>
      <c r="LES21" s="15"/>
      <c r="LET21" s="15"/>
      <c r="LEU21" s="15"/>
      <c r="LEV21" s="15"/>
      <c r="LEW21" s="15"/>
      <c r="LEX21" s="15"/>
      <c r="LEY21" s="15"/>
      <c r="LEZ21" s="15"/>
      <c r="LFA21" s="15"/>
      <c r="LFB21" s="15"/>
      <c r="LFC21" s="15"/>
      <c r="LFD21" s="15"/>
      <c r="LFE21" s="15"/>
      <c r="LFF21" s="15"/>
      <c r="LFG21" s="15"/>
      <c r="LFH21" s="15"/>
      <c r="LFI21" s="15"/>
      <c r="LFJ21" s="15"/>
      <c r="LFK21" s="15"/>
      <c r="LFL21" s="15"/>
      <c r="LFM21" s="15"/>
      <c r="LFN21" s="15"/>
      <c r="LFO21" s="15"/>
      <c r="LFP21" s="15"/>
      <c r="LFQ21" s="15"/>
      <c r="LFR21" s="15"/>
      <c r="LFS21" s="15"/>
      <c r="LFT21" s="15"/>
      <c r="LFU21" s="15"/>
      <c r="LFV21" s="15"/>
      <c r="LFW21" s="15"/>
      <c r="LFX21" s="15"/>
      <c r="LFY21" s="15"/>
      <c r="LFZ21" s="15"/>
      <c r="LGA21" s="15"/>
      <c r="LGB21" s="15"/>
      <c r="LGC21" s="15"/>
      <c r="LGD21" s="15"/>
      <c r="LGE21" s="15"/>
      <c r="LGF21" s="15"/>
      <c r="LGG21" s="15"/>
      <c r="LGH21" s="15"/>
      <c r="LGI21" s="15"/>
      <c r="LGJ21" s="15"/>
      <c r="LGK21" s="15"/>
      <c r="LGL21" s="15"/>
      <c r="LGM21" s="15"/>
      <c r="LGN21" s="15"/>
      <c r="LGO21" s="15"/>
      <c r="LGP21" s="15"/>
      <c r="LGQ21" s="15"/>
      <c r="LGR21" s="15"/>
      <c r="LGS21" s="15"/>
      <c r="LGT21" s="15"/>
      <c r="LGU21" s="15"/>
      <c r="LGV21" s="15"/>
      <c r="LGW21" s="15"/>
      <c r="LGX21" s="15"/>
      <c r="LGY21" s="15"/>
      <c r="LGZ21" s="15"/>
      <c r="LHA21" s="15"/>
      <c r="LHB21" s="15"/>
      <c r="LHC21" s="15"/>
      <c r="LHD21" s="15"/>
      <c r="LHE21" s="15"/>
      <c r="LHF21" s="15"/>
      <c r="LHG21" s="15"/>
      <c r="LHH21" s="15"/>
      <c r="LHI21" s="15"/>
      <c r="LHJ21" s="15"/>
      <c r="LHK21" s="15"/>
      <c r="LHL21" s="15"/>
      <c r="LHM21" s="15"/>
      <c r="LHN21" s="15"/>
      <c r="LHO21" s="15"/>
      <c r="LHP21" s="15"/>
      <c r="LHQ21" s="15"/>
      <c r="LHR21" s="15"/>
      <c r="LHS21" s="15"/>
      <c r="LHT21" s="15"/>
      <c r="LHU21" s="15"/>
      <c r="LHV21" s="15"/>
      <c r="LHW21" s="15"/>
      <c r="LHX21" s="15"/>
      <c r="LHY21" s="15"/>
      <c r="LHZ21" s="15"/>
      <c r="LIA21" s="15"/>
      <c r="LIB21" s="15"/>
      <c r="LIC21" s="15"/>
      <c r="LID21" s="15"/>
      <c r="LIE21" s="15"/>
      <c r="LIF21" s="15"/>
      <c r="LIG21" s="15"/>
      <c r="LIH21" s="15"/>
      <c r="LII21" s="15"/>
      <c r="LIJ21" s="15"/>
      <c r="LIK21" s="15"/>
      <c r="LIL21" s="15"/>
      <c r="LIM21" s="15"/>
      <c r="LIN21" s="15"/>
      <c r="LIO21" s="15"/>
      <c r="LIP21" s="15"/>
      <c r="LIQ21" s="15"/>
      <c r="LIR21" s="15"/>
      <c r="LIS21" s="15"/>
      <c r="LIT21" s="15"/>
      <c r="LIU21" s="15"/>
      <c r="LIV21" s="15"/>
      <c r="LIW21" s="15"/>
      <c r="LIX21" s="15"/>
      <c r="LIY21" s="15"/>
      <c r="LIZ21" s="15"/>
      <c r="LJA21" s="15"/>
      <c r="LJB21" s="15"/>
      <c r="LJC21" s="15"/>
      <c r="LJD21" s="15"/>
      <c r="LJE21" s="15"/>
      <c r="LJF21" s="15"/>
      <c r="LJG21" s="15"/>
      <c r="LJH21" s="15"/>
      <c r="LJI21" s="15"/>
      <c r="LJJ21" s="15"/>
      <c r="LJK21" s="15"/>
      <c r="LJL21" s="15"/>
      <c r="LJM21" s="15"/>
      <c r="LJN21" s="15"/>
      <c r="LJO21" s="15"/>
      <c r="LJP21" s="15"/>
      <c r="LJQ21" s="15"/>
      <c r="LJR21" s="15"/>
      <c r="LJS21" s="15"/>
      <c r="LJT21" s="15"/>
      <c r="LJU21" s="15"/>
      <c r="LJV21" s="15"/>
      <c r="LJW21" s="15"/>
      <c r="LJX21" s="15"/>
      <c r="LJY21" s="15"/>
      <c r="LJZ21" s="15"/>
      <c r="LKA21" s="15"/>
      <c r="LKB21" s="15"/>
      <c r="LKC21" s="15"/>
      <c r="LKD21" s="15"/>
      <c r="LKE21" s="15"/>
      <c r="LKF21" s="15"/>
      <c r="LKG21" s="15"/>
      <c r="LKH21" s="15"/>
      <c r="LKI21" s="15"/>
      <c r="LKJ21" s="15"/>
      <c r="LKK21" s="15"/>
      <c r="LKL21" s="15"/>
      <c r="LKM21" s="15"/>
      <c r="LKN21" s="15"/>
      <c r="LKO21" s="15"/>
      <c r="LKP21" s="15"/>
      <c r="LKQ21" s="15"/>
      <c r="LKR21" s="15"/>
      <c r="LKS21" s="15"/>
      <c r="LKT21" s="15"/>
      <c r="LKU21" s="15"/>
      <c r="LKV21" s="15"/>
      <c r="LKW21" s="15"/>
      <c r="LKX21" s="15"/>
      <c r="LKY21" s="15"/>
      <c r="LKZ21" s="15"/>
      <c r="LLA21" s="15"/>
      <c r="LLB21" s="15"/>
      <c r="LLC21" s="15"/>
      <c r="LLD21" s="15"/>
      <c r="LLE21" s="15"/>
      <c r="LLF21" s="15"/>
      <c r="LLG21" s="15"/>
      <c r="LLH21" s="15"/>
      <c r="LLI21" s="15"/>
      <c r="LLJ21" s="15"/>
      <c r="LLK21" s="15"/>
      <c r="LLL21" s="15"/>
      <c r="LLM21" s="15"/>
      <c r="LLN21" s="15"/>
      <c r="LLO21" s="15"/>
      <c r="LLP21" s="15"/>
      <c r="LLQ21" s="15"/>
      <c r="LLR21" s="15"/>
      <c r="LLS21" s="15"/>
      <c r="LLT21" s="15"/>
      <c r="LLU21" s="15"/>
      <c r="LLV21" s="15"/>
      <c r="LLW21" s="15"/>
      <c r="LLX21" s="15"/>
      <c r="LLY21" s="15"/>
      <c r="LLZ21" s="15"/>
      <c r="LMA21" s="15"/>
      <c r="LMB21" s="15"/>
      <c r="LMC21" s="15"/>
      <c r="LMD21" s="15"/>
      <c r="LME21" s="15"/>
      <c r="LMF21" s="15"/>
      <c r="LMG21" s="15"/>
      <c r="LMH21" s="15"/>
      <c r="LMI21" s="15"/>
      <c r="LMJ21" s="15"/>
      <c r="LMK21" s="15"/>
      <c r="LML21" s="15"/>
      <c r="LMM21" s="15"/>
      <c r="LMN21" s="15"/>
      <c r="LMO21" s="15"/>
      <c r="LMP21" s="15"/>
      <c r="LMQ21" s="15"/>
      <c r="LMR21" s="15"/>
      <c r="LMS21" s="15"/>
      <c r="LMT21" s="15"/>
      <c r="LMU21" s="15"/>
      <c r="LMV21" s="15"/>
      <c r="LMW21" s="15"/>
      <c r="LMX21" s="15"/>
      <c r="LMY21" s="15"/>
      <c r="LMZ21" s="15"/>
      <c r="LNA21" s="15"/>
      <c r="LNB21" s="15"/>
      <c r="LNC21" s="15"/>
      <c r="LND21" s="15"/>
      <c r="LNE21" s="15"/>
      <c r="LNF21" s="15"/>
      <c r="LNG21" s="15"/>
      <c r="LNH21" s="15"/>
      <c r="LNI21" s="15"/>
      <c r="LNJ21" s="15"/>
      <c r="LNK21" s="15"/>
      <c r="LNL21" s="15"/>
      <c r="LNM21" s="15"/>
      <c r="LNN21" s="15"/>
      <c r="LNO21" s="15"/>
      <c r="LNP21" s="15"/>
      <c r="LNQ21" s="15"/>
      <c r="LNR21" s="15"/>
      <c r="LNS21" s="15"/>
      <c r="LNT21" s="15"/>
      <c r="LNU21" s="15"/>
      <c r="LNV21" s="15"/>
      <c r="LNW21" s="15"/>
      <c r="LNX21" s="15"/>
      <c r="LNY21" s="15"/>
      <c r="LNZ21" s="15"/>
      <c r="LOA21" s="15"/>
      <c r="LOB21" s="15"/>
      <c r="LOC21" s="15"/>
      <c r="LOD21" s="15"/>
      <c r="LOE21" s="15"/>
      <c r="LOF21" s="15"/>
      <c r="LOG21" s="15"/>
      <c r="LOH21" s="15"/>
      <c r="LOI21" s="15"/>
      <c r="LOJ21" s="15"/>
      <c r="LOK21" s="15"/>
      <c r="LOL21" s="15"/>
      <c r="LOM21" s="15"/>
      <c r="LON21" s="15"/>
      <c r="LOO21" s="15"/>
      <c r="LOP21" s="15"/>
      <c r="LOQ21" s="15"/>
      <c r="LOR21" s="15"/>
      <c r="LOS21" s="15"/>
      <c r="LOT21" s="15"/>
      <c r="LOU21" s="15"/>
      <c r="LOV21" s="15"/>
      <c r="LOW21" s="15"/>
      <c r="LOX21" s="15"/>
      <c r="LOY21" s="15"/>
      <c r="LOZ21" s="15"/>
      <c r="LPA21" s="15"/>
      <c r="LPB21" s="15"/>
      <c r="LPC21" s="15"/>
      <c r="LPD21" s="15"/>
      <c r="LPE21" s="15"/>
      <c r="LPF21" s="15"/>
      <c r="LPG21" s="15"/>
      <c r="LPH21" s="15"/>
      <c r="LPI21" s="15"/>
      <c r="LPJ21" s="15"/>
      <c r="LPK21" s="15"/>
      <c r="LPL21" s="15"/>
      <c r="LPM21" s="15"/>
      <c r="LPN21" s="15"/>
      <c r="LPO21" s="15"/>
      <c r="LPP21" s="15"/>
      <c r="LPQ21" s="15"/>
      <c r="LPR21" s="15"/>
      <c r="LPS21" s="15"/>
      <c r="LPT21" s="15"/>
      <c r="LPU21" s="15"/>
      <c r="LPV21" s="15"/>
      <c r="LPW21" s="15"/>
      <c r="LPX21" s="15"/>
      <c r="LPY21" s="15"/>
      <c r="LPZ21" s="15"/>
      <c r="LQA21" s="15"/>
      <c r="LQB21" s="15"/>
      <c r="LQC21" s="15"/>
      <c r="LQD21" s="15"/>
      <c r="LQE21" s="15"/>
      <c r="LQF21" s="15"/>
      <c r="LQG21" s="15"/>
      <c r="LQH21" s="15"/>
      <c r="LQI21" s="15"/>
      <c r="LQJ21" s="15"/>
      <c r="LQK21" s="15"/>
      <c r="LQL21" s="15"/>
      <c r="LQM21" s="15"/>
      <c r="LQN21" s="15"/>
      <c r="LQO21" s="15"/>
      <c r="LQP21" s="15"/>
      <c r="LQQ21" s="15"/>
      <c r="LQR21" s="15"/>
      <c r="LQS21" s="15"/>
      <c r="LQT21" s="15"/>
      <c r="LQU21" s="15"/>
      <c r="LQV21" s="15"/>
      <c r="LQW21" s="15"/>
      <c r="LQX21" s="15"/>
      <c r="LQY21" s="15"/>
      <c r="LQZ21" s="15"/>
      <c r="LRA21" s="15"/>
      <c r="LRB21" s="15"/>
      <c r="LRC21" s="15"/>
      <c r="LRD21" s="15"/>
      <c r="LRE21" s="15"/>
      <c r="LRF21" s="15"/>
      <c r="LRG21" s="15"/>
      <c r="LRH21" s="15"/>
      <c r="LRI21" s="15"/>
      <c r="LRJ21" s="15"/>
      <c r="LRK21" s="15"/>
      <c r="LRL21" s="15"/>
      <c r="LRM21" s="15"/>
      <c r="LRN21" s="15"/>
      <c r="LRO21" s="15"/>
      <c r="LRP21" s="15"/>
      <c r="LRQ21" s="15"/>
      <c r="LRR21" s="15"/>
      <c r="LRS21" s="15"/>
      <c r="LRT21" s="15"/>
      <c r="LRU21" s="15"/>
      <c r="LRV21" s="15"/>
      <c r="LRW21" s="15"/>
      <c r="LRX21" s="15"/>
      <c r="LRY21" s="15"/>
      <c r="LRZ21" s="15"/>
      <c r="LSA21" s="15"/>
      <c r="LSB21" s="15"/>
      <c r="LSC21" s="15"/>
      <c r="LSD21" s="15"/>
      <c r="LSE21" s="15"/>
      <c r="LSF21" s="15"/>
      <c r="LSG21" s="15"/>
      <c r="LSH21" s="15"/>
      <c r="LSI21" s="15"/>
      <c r="LSJ21" s="15"/>
      <c r="LSK21" s="15"/>
      <c r="LSL21" s="15"/>
      <c r="LSM21" s="15"/>
      <c r="LSN21" s="15"/>
      <c r="LSO21" s="15"/>
      <c r="LSP21" s="15"/>
      <c r="LSQ21" s="15"/>
      <c r="LSR21" s="15"/>
      <c r="LSS21" s="15"/>
      <c r="LST21" s="15"/>
      <c r="LSU21" s="15"/>
      <c r="LSV21" s="15"/>
      <c r="LSW21" s="15"/>
      <c r="LSX21" s="15"/>
      <c r="LSY21" s="15"/>
      <c r="LSZ21" s="15"/>
      <c r="LTA21" s="15"/>
      <c r="LTB21" s="15"/>
      <c r="LTC21" s="15"/>
      <c r="LTD21" s="15"/>
      <c r="LTE21" s="15"/>
      <c r="LTF21" s="15"/>
      <c r="LTG21" s="15"/>
      <c r="LTH21" s="15"/>
      <c r="LTI21" s="15"/>
      <c r="LTJ21" s="15"/>
      <c r="LTK21" s="15"/>
      <c r="LTL21" s="15"/>
      <c r="LTM21" s="15"/>
      <c r="LTN21" s="15"/>
      <c r="LTO21" s="15"/>
      <c r="LTP21" s="15"/>
      <c r="LTQ21" s="15"/>
      <c r="LTR21" s="15"/>
      <c r="LTS21" s="15"/>
      <c r="LTT21" s="15"/>
      <c r="LTU21" s="15"/>
      <c r="LTV21" s="15"/>
      <c r="LTW21" s="15"/>
      <c r="LTX21" s="15"/>
      <c r="LTY21" s="15"/>
      <c r="LTZ21" s="15"/>
      <c r="LUA21" s="15"/>
      <c r="LUB21" s="15"/>
      <c r="LUC21" s="15"/>
      <c r="LUD21" s="15"/>
      <c r="LUE21" s="15"/>
      <c r="LUF21" s="15"/>
      <c r="LUG21" s="15"/>
      <c r="LUH21" s="15"/>
      <c r="LUI21" s="15"/>
      <c r="LUJ21" s="15"/>
      <c r="LUK21" s="15"/>
      <c r="LUL21" s="15"/>
      <c r="LUM21" s="15"/>
      <c r="LUN21" s="15"/>
      <c r="LUO21" s="15"/>
      <c r="LUP21" s="15"/>
      <c r="LUQ21" s="15"/>
      <c r="LUR21" s="15"/>
      <c r="LUS21" s="15"/>
      <c r="LUT21" s="15"/>
      <c r="LUU21" s="15"/>
      <c r="LUV21" s="15"/>
      <c r="LUW21" s="15"/>
      <c r="LUX21" s="15"/>
      <c r="LUY21" s="15"/>
      <c r="LUZ21" s="15"/>
      <c r="LVA21" s="15"/>
      <c r="LVB21" s="15"/>
      <c r="LVC21" s="15"/>
      <c r="LVD21" s="15"/>
      <c r="LVE21" s="15"/>
      <c r="LVF21" s="15"/>
      <c r="LVG21" s="15"/>
      <c r="LVH21" s="15"/>
      <c r="LVI21" s="15"/>
      <c r="LVJ21" s="15"/>
      <c r="LVK21" s="15"/>
      <c r="LVL21" s="15"/>
      <c r="LVM21" s="15"/>
      <c r="LVN21" s="15"/>
      <c r="LVO21" s="15"/>
      <c r="LVP21" s="15"/>
      <c r="LVQ21" s="15"/>
      <c r="LVR21" s="15"/>
      <c r="LVS21" s="15"/>
      <c r="LVT21" s="15"/>
      <c r="LVU21" s="15"/>
      <c r="LVV21" s="15"/>
      <c r="LVW21" s="15"/>
      <c r="LVX21" s="15"/>
      <c r="LVY21" s="15"/>
      <c r="LVZ21" s="15"/>
      <c r="LWA21" s="15"/>
      <c r="LWB21" s="15"/>
      <c r="LWC21" s="15"/>
      <c r="LWD21" s="15"/>
      <c r="LWE21" s="15"/>
      <c r="LWF21" s="15"/>
      <c r="LWG21" s="15"/>
      <c r="LWH21" s="15"/>
      <c r="LWI21" s="15"/>
      <c r="LWJ21" s="15"/>
      <c r="LWK21" s="15"/>
      <c r="LWL21" s="15"/>
      <c r="LWM21" s="15"/>
      <c r="LWN21" s="15"/>
      <c r="LWO21" s="15"/>
      <c r="LWP21" s="15"/>
      <c r="LWQ21" s="15"/>
      <c r="LWR21" s="15"/>
      <c r="LWS21" s="15"/>
      <c r="LWT21" s="15"/>
      <c r="LWU21" s="15"/>
      <c r="LWV21" s="15"/>
      <c r="LWW21" s="15"/>
      <c r="LWX21" s="15"/>
      <c r="LWY21" s="15"/>
      <c r="LWZ21" s="15"/>
      <c r="LXA21" s="15"/>
      <c r="LXB21" s="15"/>
      <c r="LXC21" s="15"/>
      <c r="LXD21" s="15"/>
      <c r="LXE21" s="15"/>
      <c r="LXF21" s="15"/>
      <c r="LXG21" s="15"/>
      <c r="LXH21" s="15"/>
      <c r="LXI21" s="15"/>
      <c r="LXJ21" s="15"/>
      <c r="LXK21" s="15"/>
      <c r="LXL21" s="15"/>
      <c r="LXM21" s="15"/>
      <c r="LXN21" s="15"/>
      <c r="LXO21" s="15"/>
      <c r="LXP21" s="15"/>
      <c r="LXQ21" s="15"/>
      <c r="LXR21" s="15"/>
      <c r="LXS21" s="15"/>
      <c r="LXT21" s="15"/>
      <c r="LXU21" s="15"/>
      <c r="LXV21" s="15"/>
      <c r="LXW21" s="15"/>
      <c r="LXX21" s="15"/>
      <c r="LXY21" s="15"/>
      <c r="LXZ21" s="15"/>
      <c r="LYA21" s="15"/>
      <c r="LYB21" s="15"/>
      <c r="LYC21" s="15"/>
      <c r="LYD21" s="15"/>
      <c r="LYE21" s="15"/>
      <c r="LYF21" s="15"/>
      <c r="LYG21" s="15"/>
      <c r="LYH21" s="15"/>
      <c r="LYI21" s="15"/>
      <c r="LYJ21" s="15"/>
      <c r="LYK21" s="15"/>
      <c r="LYL21" s="15"/>
      <c r="LYM21" s="15"/>
      <c r="LYN21" s="15"/>
      <c r="LYO21" s="15"/>
      <c r="LYP21" s="15"/>
      <c r="LYQ21" s="15"/>
      <c r="LYR21" s="15"/>
      <c r="LYS21" s="15"/>
      <c r="LYT21" s="15"/>
      <c r="LYU21" s="15"/>
      <c r="LYV21" s="15"/>
      <c r="LYW21" s="15"/>
      <c r="LYX21" s="15"/>
      <c r="LYY21" s="15"/>
      <c r="LYZ21" s="15"/>
      <c r="LZA21" s="15"/>
      <c r="LZB21" s="15"/>
      <c r="LZC21" s="15"/>
      <c r="LZD21" s="15"/>
      <c r="LZE21" s="15"/>
      <c r="LZF21" s="15"/>
      <c r="LZG21" s="15"/>
      <c r="LZH21" s="15"/>
      <c r="LZI21" s="15"/>
      <c r="LZJ21" s="15"/>
      <c r="LZK21" s="15"/>
      <c r="LZL21" s="15"/>
      <c r="LZM21" s="15"/>
      <c r="LZN21" s="15"/>
      <c r="LZO21" s="15"/>
      <c r="LZP21" s="15"/>
      <c r="LZQ21" s="15"/>
      <c r="LZR21" s="15"/>
      <c r="LZS21" s="15"/>
      <c r="LZT21" s="15"/>
      <c r="LZU21" s="15"/>
      <c r="LZV21" s="15"/>
      <c r="LZW21" s="15"/>
      <c r="LZX21" s="15"/>
      <c r="LZY21" s="15"/>
      <c r="LZZ21" s="15"/>
      <c r="MAA21" s="15"/>
      <c r="MAB21" s="15"/>
      <c r="MAC21" s="15"/>
      <c r="MAD21" s="15"/>
      <c r="MAE21" s="15"/>
      <c r="MAF21" s="15"/>
      <c r="MAG21" s="15"/>
      <c r="MAH21" s="15"/>
      <c r="MAI21" s="15"/>
      <c r="MAJ21" s="15"/>
      <c r="MAK21" s="15"/>
      <c r="MAL21" s="15"/>
      <c r="MAM21" s="15"/>
      <c r="MAN21" s="15"/>
      <c r="MAO21" s="15"/>
      <c r="MAP21" s="15"/>
      <c r="MAQ21" s="15"/>
      <c r="MAR21" s="15"/>
      <c r="MAS21" s="15"/>
      <c r="MAT21" s="15"/>
      <c r="MAU21" s="15"/>
      <c r="MAV21" s="15"/>
      <c r="MAW21" s="15"/>
      <c r="MAX21" s="15"/>
      <c r="MAY21" s="15"/>
      <c r="MAZ21" s="15"/>
      <c r="MBA21" s="15"/>
      <c r="MBB21" s="15"/>
      <c r="MBC21" s="15"/>
      <c r="MBD21" s="15"/>
      <c r="MBE21" s="15"/>
      <c r="MBF21" s="15"/>
      <c r="MBG21" s="15"/>
      <c r="MBH21" s="15"/>
      <c r="MBI21" s="15"/>
      <c r="MBJ21" s="15"/>
      <c r="MBK21" s="15"/>
      <c r="MBL21" s="15"/>
      <c r="MBM21" s="15"/>
      <c r="MBN21" s="15"/>
      <c r="MBO21" s="15"/>
      <c r="MBP21" s="15"/>
      <c r="MBQ21" s="15"/>
      <c r="MBR21" s="15"/>
      <c r="MBS21" s="15"/>
      <c r="MBT21" s="15"/>
      <c r="MBU21" s="15"/>
      <c r="MBV21" s="15"/>
      <c r="MBW21" s="15"/>
      <c r="MBX21" s="15"/>
      <c r="MBY21" s="15"/>
      <c r="MBZ21" s="15"/>
      <c r="MCA21" s="15"/>
      <c r="MCB21" s="15"/>
      <c r="MCC21" s="15"/>
      <c r="MCD21" s="15"/>
      <c r="MCE21" s="15"/>
      <c r="MCF21" s="15"/>
      <c r="MCG21" s="15"/>
      <c r="MCH21" s="15"/>
      <c r="MCI21" s="15"/>
      <c r="MCJ21" s="15"/>
      <c r="MCK21" s="15"/>
      <c r="MCL21" s="15"/>
      <c r="MCM21" s="15"/>
      <c r="MCN21" s="15"/>
      <c r="MCO21" s="15"/>
      <c r="MCP21" s="15"/>
      <c r="MCQ21" s="15"/>
      <c r="MCR21" s="15"/>
      <c r="MCS21" s="15"/>
      <c r="MCT21" s="15"/>
      <c r="MCU21" s="15"/>
      <c r="MCV21" s="15"/>
      <c r="MCW21" s="15"/>
      <c r="MCX21" s="15"/>
      <c r="MCY21" s="15"/>
      <c r="MCZ21" s="15"/>
      <c r="MDA21" s="15"/>
      <c r="MDB21" s="15"/>
      <c r="MDC21" s="15"/>
      <c r="MDD21" s="15"/>
      <c r="MDE21" s="15"/>
      <c r="MDF21" s="15"/>
      <c r="MDG21" s="15"/>
      <c r="MDH21" s="15"/>
      <c r="MDI21" s="15"/>
      <c r="MDJ21" s="15"/>
      <c r="MDK21" s="15"/>
      <c r="MDL21" s="15"/>
      <c r="MDM21" s="15"/>
      <c r="MDN21" s="15"/>
      <c r="MDO21" s="15"/>
      <c r="MDP21" s="15"/>
      <c r="MDQ21" s="15"/>
      <c r="MDR21" s="15"/>
      <c r="MDS21" s="15"/>
      <c r="MDT21" s="15"/>
      <c r="MDU21" s="15"/>
      <c r="MDV21" s="15"/>
      <c r="MDW21" s="15"/>
      <c r="MDX21" s="15"/>
      <c r="MDY21" s="15"/>
      <c r="MDZ21" s="15"/>
      <c r="MEA21" s="15"/>
      <c r="MEB21" s="15"/>
      <c r="MEC21" s="15"/>
      <c r="MED21" s="15"/>
      <c r="MEE21" s="15"/>
      <c r="MEF21" s="15"/>
      <c r="MEG21" s="15"/>
      <c r="MEH21" s="15"/>
      <c r="MEI21" s="15"/>
      <c r="MEJ21" s="15"/>
      <c r="MEK21" s="15"/>
      <c r="MEL21" s="15"/>
      <c r="MEM21" s="15"/>
      <c r="MEN21" s="15"/>
      <c r="MEO21" s="15"/>
      <c r="MEP21" s="15"/>
      <c r="MEQ21" s="15"/>
      <c r="MER21" s="15"/>
      <c r="MES21" s="15"/>
      <c r="MET21" s="15"/>
      <c r="MEU21" s="15"/>
      <c r="MEV21" s="15"/>
      <c r="MEW21" s="15"/>
      <c r="MEX21" s="15"/>
      <c r="MEY21" s="15"/>
      <c r="MEZ21" s="15"/>
      <c r="MFA21" s="15"/>
      <c r="MFB21" s="15"/>
      <c r="MFC21" s="15"/>
      <c r="MFD21" s="15"/>
      <c r="MFE21" s="15"/>
      <c r="MFF21" s="15"/>
      <c r="MFG21" s="15"/>
      <c r="MFH21" s="15"/>
      <c r="MFI21" s="15"/>
      <c r="MFJ21" s="15"/>
      <c r="MFK21" s="15"/>
      <c r="MFL21" s="15"/>
      <c r="MFM21" s="15"/>
      <c r="MFN21" s="15"/>
      <c r="MFO21" s="15"/>
      <c r="MFP21" s="15"/>
      <c r="MFQ21" s="15"/>
      <c r="MFR21" s="15"/>
      <c r="MFS21" s="15"/>
      <c r="MFT21" s="15"/>
      <c r="MFU21" s="15"/>
      <c r="MFV21" s="15"/>
      <c r="MFW21" s="15"/>
      <c r="MFX21" s="15"/>
      <c r="MFY21" s="15"/>
      <c r="MFZ21" s="15"/>
      <c r="MGA21" s="15"/>
      <c r="MGB21" s="15"/>
      <c r="MGC21" s="15"/>
      <c r="MGD21" s="15"/>
      <c r="MGE21" s="15"/>
      <c r="MGF21" s="15"/>
      <c r="MGG21" s="15"/>
      <c r="MGH21" s="15"/>
      <c r="MGI21" s="15"/>
      <c r="MGJ21" s="15"/>
      <c r="MGK21" s="15"/>
      <c r="MGL21" s="15"/>
      <c r="MGM21" s="15"/>
      <c r="MGN21" s="15"/>
      <c r="MGO21" s="15"/>
      <c r="MGP21" s="15"/>
      <c r="MGQ21" s="15"/>
      <c r="MGR21" s="15"/>
      <c r="MGS21" s="15"/>
      <c r="MGT21" s="15"/>
      <c r="MGU21" s="15"/>
      <c r="MGV21" s="15"/>
      <c r="MGW21" s="15"/>
      <c r="MGX21" s="15"/>
      <c r="MGY21" s="15"/>
      <c r="MGZ21" s="15"/>
      <c r="MHA21" s="15"/>
      <c r="MHB21" s="15"/>
      <c r="MHC21" s="15"/>
      <c r="MHD21" s="15"/>
      <c r="MHE21" s="15"/>
      <c r="MHF21" s="15"/>
      <c r="MHG21" s="15"/>
      <c r="MHH21" s="15"/>
      <c r="MHI21" s="15"/>
      <c r="MHJ21" s="15"/>
      <c r="MHK21" s="15"/>
      <c r="MHL21" s="15"/>
      <c r="MHM21" s="15"/>
      <c r="MHN21" s="15"/>
      <c r="MHO21" s="15"/>
      <c r="MHP21" s="15"/>
      <c r="MHQ21" s="15"/>
      <c r="MHR21" s="15"/>
      <c r="MHS21" s="15"/>
      <c r="MHT21" s="15"/>
      <c r="MHU21" s="15"/>
      <c r="MHV21" s="15"/>
      <c r="MHW21" s="15"/>
      <c r="MHX21" s="15"/>
      <c r="MHY21" s="15"/>
      <c r="MHZ21" s="15"/>
      <c r="MIA21" s="15"/>
      <c r="MIB21" s="15"/>
      <c r="MIC21" s="15"/>
      <c r="MID21" s="15"/>
      <c r="MIE21" s="15"/>
      <c r="MIF21" s="15"/>
      <c r="MIG21" s="15"/>
      <c r="MIH21" s="15"/>
      <c r="MII21" s="15"/>
      <c r="MIJ21" s="15"/>
      <c r="MIK21" s="15"/>
      <c r="MIL21" s="15"/>
      <c r="MIM21" s="15"/>
      <c r="MIN21" s="15"/>
      <c r="MIO21" s="15"/>
      <c r="MIP21" s="15"/>
      <c r="MIQ21" s="15"/>
      <c r="MIR21" s="15"/>
      <c r="MIS21" s="15"/>
      <c r="MIT21" s="15"/>
      <c r="MIU21" s="15"/>
      <c r="MIV21" s="15"/>
      <c r="MIW21" s="15"/>
      <c r="MIX21" s="15"/>
      <c r="MIY21" s="15"/>
      <c r="MIZ21" s="15"/>
      <c r="MJA21" s="15"/>
      <c r="MJB21" s="15"/>
      <c r="MJC21" s="15"/>
      <c r="MJD21" s="15"/>
      <c r="MJE21" s="15"/>
      <c r="MJF21" s="15"/>
      <c r="MJG21" s="15"/>
      <c r="MJH21" s="15"/>
      <c r="MJI21" s="15"/>
      <c r="MJJ21" s="15"/>
      <c r="MJK21" s="15"/>
      <c r="MJL21" s="15"/>
      <c r="MJM21" s="15"/>
      <c r="MJN21" s="15"/>
      <c r="MJO21" s="15"/>
      <c r="MJP21" s="15"/>
      <c r="MJQ21" s="15"/>
      <c r="MJR21" s="15"/>
      <c r="MJS21" s="15"/>
      <c r="MJT21" s="15"/>
      <c r="MJU21" s="15"/>
      <c r="MJV21" s="15"/>
      <c r="MJW21" s="15"/>
      <c r="MJX21" s="15"/>
      <c r="MJY21" s="15"/>
      <c r="MJZ21" s="15"/>
      <c r="MKA21" s="15"/>
      <c r="MKB21" s="15"/>
      <c r="MKC21" s="15"/>
      <c r="MKD21" s="15"/>
      <c r="MKE21" s="15"/>
      <c r="MKF21" s="15"/>
      <c r="MKG21" s="15"/>
      <c r="MKH21" s="15"/>
      <c r="MKI21" s="15"/>
      <c r="MKJ21" s="15"/>
      <c r="MKK21" s="15"/>
      <c r="MKL21" s="15"/>
      <c r="MKM21" s="15"/>
      <c r="MKN21" s="15"/>
      <c r="MKO21" s="15"/>
      <c r="MKP21" s="15"/>
      <c r="MKQ21" s="15"/>
      <c r="MKR21" s="15"/>
      <c r="MKS21" s="15"/>
      <c r="MKT21" s="15"/>
      <c r="MKU21" s="15"/>
      <c r="MKV21" s="15"/>
      <c r="MKW21" s="15"/>
      <c r="MKX21" s="15"/>
      <c r="MKY21" s="15"/>
      <c r="MKZ21" s="15"/>
      <c r="MLA21" s="15"/>
      <c r="MLB21" s="15"/>
      <c r="MLC21" s="15"/>
      <c r="MLD21" s="15"/>
      <c r="MLE21" s="15"/>
      <c r="MLF21" s="15"/>
      <c r="MLG21" s="15"/>
      <c r="MLH21" s="15"/>
      <c r="MLI21" s="15"/>
      <c r="MLJ21" s="15"/>
      <c r="MLK21" s="15"/>
      <c r="MLL21" s="15"/>
      <c r="MLM21" s="15"/>
      <c r="MLN21" s="15"/>
      <c r="MLO21" s="15"/>
      <c r="MLP21" s="15"/>
      <c r="MLQ21" s="15"/>
      <c r="MLR21" s="15"/>
      <c r="MLS21" s="15"/>
      <c r="MLT21" s="15"/>
      <c r="MLU21" s="15"/>
      <c r="MLV21" s="15"/>
      <c r="MLW21" s="15"/>
      <c r="MLX21" s="15"/>
      <c r="MLY21" s="15"/>
      <c r="MLZ21" s="15"/>
      <c r="MMA21" s="15"/>
      <c r="MMB21" s="15"/>
      <c r="MMC21" s="15"/>
      <c r="MMD21" s="15"/>
      <c r="MME21" s="15"/>
      <c r="MMF21" s="15"/>
      <c r="MMG21" s="15"/>
      <c r="MMH21" s="15"/>
      <c r="MMI21" s="15"/>
      <c r="MMJ21" s="15"/>
      <c r="MMK21" s="15"/>
      <c r="MML21" s="15"/>
      <c r="MMM21" s="15"/>
      <c r="MMN21" s="15"/>
      <c r="MMO21" s="15"/>
      <c r="MMP21" s="15"/>
      <c r="MMQ21" s="15"/>
      <c r="MMR21" s="15"/>
      <c r="MMS21" s="15"/>
      <c r="MMT21" s="15"/>
      <c r="MMU21" s="15"/>
      <c r="MMV21" s="15"/>
      <c r="MMW21" s="15"/>
      <c r="MMX21" s="15"/>
      <c r="MMY21" s="15"/>
      <c r="MMZ21" s="15"/>
      <c r="MNA21" s="15"/>
      <c r="MNB21" s="15"/>
      <c r="MNC21" s="15"/>
      <c r="MND21" s="15"/>
      <c r="MNE21" s="15"/>
      <c r="MNF21" s="15"/>
      <c r="MNG21" s="15"/>
      <c r="MNH21" s="15"/>
      <c r="MNI21" s="15"/>
      <c r="MNJ21" s="15"/>
      <c r="MNK21" s="15"/>
      <c r="MNL21" s="15"/>
      <c r="MNM21" s="15"/>
      <c r="MNN21" s="15"/>
      <c r="MNO21" s="15"/>
      <c r="MNP21" s="15"/>
      <c r="MNQ21" s="15"/>
      <c r="MNR21" s="15"/>
      <c r="MNS21" s="15"/>
      <c r="MNT21" s="15"/>
      <c r="MNU21" s="15"/>
      <c r="MNV21" s="15"/>
      <c r="MNW21" s="15"/>
      <c r="MNX21" s="15"/>
      <c r="MNY21" s="15"/>
      <c r="MNZ21" s="15"/>
      <c r="MOA21" s="15"/>
      <c r="MOB21" s="15"/>
      <c r="MOC21" s="15"/>
      <c r="MOD21" s="15"/>
      <c r="MOE21" s="15"/>
      <c r="MOF21" s="15"/>
      <c r="MOG21" s="15"/>
      <c r="MOH21" s="15"/>
      <c r="MOI21" s="15"/>
      <c r="MOJ21" s="15"/>
      <c r="MOK21" s="15"/>
      <c r="MOL21" s="15"/>
      <c r="MOM21" s="15"/>
      <c r="MON21" s="15"/>
      <c r="MOO21" s="15"/>
      <c r="MOP21" s="15"/>
      <c r="MOQ21" s="15"/>
      <c r="MOR21" s="15"/>
      <c r="MOS21" s="15"/>
      <c r="MOT21" s="15"/>
      <c r="MOU21" s="15"/>
      <c r="MOV21" s="15"/>
      <c r="MOW21" s="15"/>
      <c r="MOX21" s="15"/>
      <c r="MOY21" s="15"/>
      <c r="MOZ21" s="15"/>
      <c r="MPA21" s="15"/>
      <c r="MPB21" s="15"/>
      <c r="MPC21" s="15"/>
      <c r="MPD21" s="15"/>
      <c r="MPE21" s="15"/>
      <c r="MPF21" s="15"/>
      <c r="MPG21" s="15"/>
      <c r="MPH21" s="15"/>
      <c r="MPI21" s="15"/>
      <c r="MPJ21" s="15"/>
      <c r="MPK21" s="15"/>
      <c r="MPL21" s="15"/>
      <c r="MPM21" s="15"/>
      <c r="MPN21" s="15"/>
      <c r="MPO21" s="15"/>
      <c r="MPP21" s="15"/>
      <c r="MPQ21" s="15"/>
      <c r="MPR21" s="15"/>
      <c r="MPS21" s="15"/>
      <c r="MPT21" s="15"/>
      <c r="MPU21" s="15"/>
      <c r="MPV21" s="15"/>
      <c r="MPW21" s="15"/>
      <c r="MPX21" s="15"/>
      <c r="MPY21" s="15"/>
      <c r="MPZ21" s="15"/>
      <c r="MQA21" s="15"/>
      <c r="MQB21" s="15"/>
      <c r="MQC21" s="15"/>
      <c r="MQD21" s="15"/>
      <c r="MQE21" s="15"/>
      <c r="MQF21" s="15"/>
      <c r="MQG21" s="15"/>
      <c r="MQH21" s="15"/>
      <c r="MQI21" s="15"/>
      <c r="MQJ21" s="15"/>
      <c r="MQK21" s="15"/>
      <c r="MQL21" s="15"/>
      <c r="MQM21" s="15"/>
      <c r="MQN21" s="15"/>
      <c r="MQO21" s="15"/>
      <c r="MQP21" s="15"/>
      <c r="MQQ21" s="15"/>
      <c r="MQR21" s="15"/>
      <c r="MQS21" s="15"/>
      <c r="MQT21" s="15"/>
      <c r="MQU21" s="15"/>
      <c r="MQV21" s="15"/>
      <c r="MQW21" s="15"/>
      <c r="MQX21" s="15"/>
      <c r="MQY21" s="15"/>
      <c r="MQZ21" s="15"/>
      <c r="MRA21" s="15"/>
      <c r="MRB21" s="15"/>
      <c r="MRC21" s="15"/>
      <c r="MRD21" s="15"/>
      <c r="MRE21" s="15"/>
      <c r="MRF21" s="15"/>
      <c r="MRG21" s="15"/>
      <c r="MRH21" s="15"/>
      <c r="MRI21" s="15"/>
      <c r="MRJ21" s="15"/>
      <c r="MRK21" s="15"/>
      <c r="MRL21" s="15"/>
      <c r="MRM21" s="15"/>
      <c r="MRN21" s="15"/>
      <c r="MRO21" s="15"/>
      <c r="MRP21" s="15"/>
      <c r="MRQ21" s="15"/>
      <c r="MRR21" s="15"/>
      <c r="MRS21" s="15"/>
      <c r="MRT21" s="15"/>
      <c r="MRU21" s="15"/>
      <c r="MRV21" s="15"/>
      <c r="MRW21" s="15"/>
      <c r="MRX21" s="15"/>
      <c r="MRY21" s="15"/>
      <c r="MRZ21" s="15"/>
      <c r="MSA21" s="15"/>
      <c r="MSB21" s="15"/>
      <c r="MSC21" s="15"/>
      <c r="MSD21" s="15"/>
      <c r="MSE21" s="15"/>
      <c r="MSF21" s="15"/>
      <c r="MSG21" s="15"/>
      <c r="MSH21" s="15"/>
      <c r="MSI21" s="15"/>
      <c r="MSJ21" s="15"/>
      <c r="MSK21" s="15"/>
      <c r="MSL21" s="15"/>
      <c r="MSM21" s="15"/>
      <c r="MSN21" s="15"/>
      <c r="MSO21" s="15"/>
      <c r="MSP21" s="15"/>
      <c r="MSQ21" s="15"/>
      <c r="MSR21" s="15"/>
      <c r="MSS21" s="15"/>
      <c r="MST21" s="15"/>
      <c r="MSU21" s="15"/>
      <c r="MSV21" s="15"/>
      <c r="MSW21" s="15"/>
      <c r="MSX21" s="15"/>
      <c r="MSY21" s="15"/>
      <c r="MSZ21" s="15"/>
      <c r="MTA21" s="15"/>
      <c r="MTB21" s="15"/>
      <c r="MTC21" s="15"/>
      <c r="MTD21" s="15"/>
      <c r="MTE21" s="15"/>
      <c r="MTF21" s="15"/>
      <c r="MTG21" s="15"/>
      <c r="MTH21" s="15"/>
      <c r="MTI21" s="15"/>
      <c r="MTJ21" s="15"/>
      <c r="MTK21" s="15"/>
      <c r="MTL21" s="15"/>
      <c r="MTM21" s="15"/>
      <c r="MTN21" s="15"/>
      <c r="MTO21" s="15"/>
      <c r="MTP21" s="15"/>
      <c r="MTQ21" s="15"/>
      <c r="MTR21" s="15"/>
      <c r="MTS21" s="15"/>
      <c r="MTT21" s="15"/>
      <c r="MTU21" s="15"/>
      <c r="MTV21" s="15"/>
      <c r="MTW21" s="15"/>
      <c r="MTX21" s="15"/>
      <c r="MTY21" s="15"/>
      <c r="MTZ21" s="15"/>
      <c r="MUA21" s="15"/>
      <c r="MUB21" s="15"/>
      <c r="MUC21" s="15"/>
      <c r="MUD21" s="15"/>
      <c r="MUE21" s="15"/>
      <c r="MUF21" s="15"/>
      <c r="MUG21" s="15"/>
      <c r="MUH21" s="15"/>
      <c r="MUI21" s="15"/>
      <c r="MUJ21" s="15"/>
      <c r="MUK21" s="15"/>
      <c r="MUL21" s="15"/>
      <c r="MUM21" s="15"/>
      <c r="MUN21" s="15"/>
      <c r="MUO21" s="15"/>
      <c r="MUP21" s="15"/>
      <c r="MUQ21" s="15"/>
      <c r="MUR21" s="15"/>
      <c r="MUS21" s="15"/>
      <c r="MUT21" s="15"/>
      <c r="MUU21" s="15"/>
      <c r="MUV21" s="15"/>
      <c r="MUW21" s="15"/>
      <c r="MUX21" s="15"/>
      <c r="MUY21" s="15"/>
      <c r="MUZ21" s="15"/>
      <c r="MVA21" s="15"/>
      <c r="MVB21" s="15"/>
      <c r="MVC21" s="15"/>
      <c r="MVD21" s="15"/>
      <c r="MVE21" s="15"/>
      <c r="MVF21" s="15"/>
      <c r="MVG21" s="15"/>
      <c r="MVH21" s="15"/>
      <c r="MVI21" s="15"/>
      <c r="MVJ21" s="15"/>
      <c r="MVK21" s="15"/>
      <c r="MVL21" s="15"/>
      <c r="MVM21" s="15"/>
      <c r="MVN21" s="15"/>
      <c r="MVO21" s="15"/>
      <c r="MVP21" s="15"/>
      <c r="MVQ21" s="15"/>
      <c r="MVR21" s="15"/>
      <c r="MVS21" s="15"/>
      <c r="MVT21" s="15"/>
      <c r="MVU21" s="15"/>
      <c r="MVV21" s="15"/>
      <c r="MVW21" s="15"/>
      <c r="MVX21" s="15"/>
      <c r="MVY21" s="15"/>
      <c r="MVZ21" s="15"/>
      <c r="MWA21" s="15"/>
      <c r="MWB21" s="15"/>
      <c r="MWC21" s="15"/>
      <c r="MWD21" s="15"/>
      <c r="MWE21" s="15"/>
      <c r="MWF21" s="15"/>
      <c r="MWG21" s="15"/>
      <c r="MWH21" s="15"/>
      <c r="MWI21" s="15"/>
      <c r="MWJ21" s="15"/>
      <c r="MWK21" s="15"/>
      <c r="MWL21" s="15"/>
      <c r="MWM21" s="15"/>
      <c r="MWN21" s="15"/>
      <c r="MWO21" s="15"/>
      <c r="MWP21" s="15"/>
      <c r="MWQ21" s="15"/>
      <c r="MWR21" s="15"/>
      <c r="MWS21" s="15"/>
      <c r="MWT21" s="15"/>
      <c r="MWU21" s="15"/>
      <c r="MWV21" s="15"/>
      <c r="MWW21" s="15"/>
      <c r="MWX21" s="15"/>
      <c r="MWY21" s="15"/>
      <c r="MWZ21" s="15"/>
      <c r="MXA21" s="15"/>
      <c r="MXB21" s="15"/>
      <c r="MXC21" s="15"/>
      <c r="MXD21" s="15"/>
      <c r="MXE21" s="15"/>
      <c r="MXF21" s="15"/>
      <c r="MXG21" s="15"/>
      <c r="MXH21" s="15"/>
      <c r="MXI21" s="15"/>
      <c r="MXJ21" s="15"/>
      <c r="MXK21" s="15"/>
      <c r="MXL21" s="15"/>
      <c r="MXM21" s="15"/>
      <c r="MXN21" s="15"/>
      <c r="MXO21" s="15"/>
      <c r="MXP21" s="15"/>
      <c r="MXQ21" s="15"/>
      <c r="MXR21" s="15"/>
      <c r="MXS21" s="15"/>
      <c r="MXT21" s="15"/>
      <c r="MXU21" s="15"/>
      <c r="MXV21" s="15"/>
      <c r="MXW21" s="15"/>
      <c r="MXX21" s="15"/>
      <c r="MXY21" s="15"/>
      <c r="MXZ21" s="15"/>
      <c r="MYA21" s="15"/>
      <c r="MYB21" s="15"/>
      <c r="MYC21" s="15"/>
      <c r="MYD21" s="15"/>
      <c r="MYE21" s="15"/>
      <c r="MYF21" s="15"/>
      <c r="MYG21" s="15"/>
      <c r="MYH21" s="15"/>
      <c r="MYI21" s="15"/>
      <c r="MYJ21" s="15"/>
      <c r="MYK21" s="15"/>
      <c r="MYL21" s="15"/>
      <c r="MYM21" s="15"/>
      <c r="MYN21" s="15"/>
      <c r="MYO21" s="15"/>
      <c r="MYP21" s="15"/>
      <c r="MYQ21" s="15"/>
      <c r="MYR21" s="15"/>
      <c r="MYS21" s="15"/>
      <c r="MYT21" s="15"/>
      <c r="MYU21" s="15"/>
      <c r="MYV21" s="15"/>
      <c r="MYW21" s="15"/>
      <c r="MYX21" s="15"/>
      <c r="MYY21" s="15"/>
      <c r="MYZ21" s="15"/>
      <c r="MZA21" s="15"/>
      <c r="MZB21" s="15"/>
      <c r="MZC21" s="15"/>
      <c r="MZD21" s="15"/>
      <c r="MZE21" s="15"/>
      <c r="MZF21" s="15"/>
      <c r="MZG21" s="15"/>
      <c r="MZH21" s="15"/>
      <c r="MZI21" s="15"/>
      <c r="MZJ21" s="15"/>
      <c r="MZK21" s="15"/>
      <c r="MZL21" s="15"/>
      <c r="MZM21" s="15"/>
      <c r="MZN21" s="15"/>
      <c r="MZO21" s="15"/>
      <c r="MZP21" s="15"/>
      <c r="MZQ21" s="15"/>
      <c r="MZR21" s="15"/>
      <c r="MZS21" s="15"/>
      <c r="MZT21" s="15"/>
      <c r="MZU21" s="15"/>
      <c r="MZV21" s="15"/>
      <c r="MZW21" s="15"/>
      <c r="MZX21" s="15"/>
      <c r="MZY21" s="15"/>
      <c r="MZZ21" s="15"/>
      <c r="NAA21" s="15"/>
      <c r="NAB21" s="15"/>
      <c r="NAC21" s="15"/>
      <c r="NAD21" s="15"/>
      <c r="NAE21" s="15"/>
      <c r="NAF21" s="15"/>
      <c r="NAG21" s="15"/>
      <c r="NAH21" s="15"/>
      <c r="NAI21" s="15"/>
      <c r="NAJ21" s="15"/>
      <c r="NAK21" s="15"/>
      <c r="NAL21" s="15"/>
      <c r="NAM21" s="15"/>
      <c r="NAN21" s="15"/>
      <c r="NAO21" s="15"/>
      <c r="NAP21" s="15"/>
      <c r="NAQ21" s="15"/>
      <c r="NAR21" s="15"/>
      <c r="NAS21" s="15"/>
      <c r="NAT21" s="15"/>
      <c r="NAU21" s="15"/>
      <c r="NAV21" s="15"/>
      <c r="NAW21" s="15"/>
      <c r="NAX21" s="15"/>
      <c r="NAY21" s="15"/>
      <c r="NAZ21" s="15"/>
      <c r="NBA21" s="15"/>
      <c r="NBB21" s="15"/>
      <c r="NBC21" s="15"/>
      <c r="NBD21" s="15"/>
      <c r="NBE21" s="15"/>
      <c r="NBF21" s="15"/>
      <c r="NBG21" s="15"/>
      <c r="NBH21" s="15"/>
      <c r="NBI21" s="15"/>
      <c r="NBJ21" s="15"/>
      <c r="NBK21" s="15"/>
      <c r="NBL21" s="15"/>
      <c r="NBM21" s="15"/>
      <c r="NBN21" s="15"/>
      <c r="NBO21" s="15"/>
      <c r="NBP21" s="15"/>
      <c r="NBQ21" s="15"/>
      <c r="NBR21" s="15"/>
      <c r="NBS21" s="15"/>
      <c r="NBT21" s="15"/>
      <c r="NBU21" s="15"/>
      <c r="NBV21" s="15"/>
      <c r="NBW21" s="15"/>
      <c r="NBX21" s="15"/>
      <c r="NBY21" s="15"/>
      <c r="NBZ21" s="15"/>
      <c r="NCA21" s="15"/>
      <c r="NCB21" s="15"/>
      <c r="NCC21" s="15"/>
      <c r="NCD21" s="15"/>
      <c r="NCE21" s="15"/>
      <c r="NCF21" s="15"/>
      <c r="NCG21" s="15"/>
      <c r="NCH21" s="15"/>
      <c r="NCI21" s="15"/>
      <c r="NCJ21" s="15"/>
      <c r="NCK21" s="15"/>
      <c r="NCL21" s="15"/>
      <c r="NCM21" s="15"/>
      <c r="NCN21" s="15"/>
      <c r="NCO21" s="15"/>
      <c r="NCP21" s="15"/>
      <c r="NCQ21" s="15"/>
      <c r="NCR21" s="15"/>
      <c r="NCS21" s="15"/>
      <c r="NCT21" s="15"/>
      <c r="NCU21" s="15"/>
      <c r="NCV21" s="15"/>
      <c r="NCW21" s="15"/>
      <c r="NCX21" s="15"/>
      <c r="NCY21" s="15"/>
      <c r="NCZ21" s="15"/>
      <c r="NDA21" s="15"/>
      <c r="NDB21" s="15"/>
      <c r="NDC21" s="15"/>
      <c r="NDD21" s="15"/>
      <c r="NDE21" s="15"/>
      <c r="NDF21" s="15"/>
      <c r="NDG21" s="15"/>
      <c r="NDH21" s="15"/>
      <c r="NDI21" s="15"/>
      <c r="NDJ21" s="15"/>
      <c r="NDK21" s="15"/>
      <c r="NDL21" s="15"/>
      <c r="NDM21" s="15"/>
      <c r="NDN21" s="15"/>
      <c r="NDO21" s="15"/>
      <c r="NDP21" s="15"/>
      <c r="NDQ21" s="15"/>
      <c r="NDR21" s="15"/>
      <c r="NDS21" s="15"/>
      <c r="NDT21" s="15"/>
      <c r="NDU21" s="15"/>
      <c r="NDV21" s="15"/>
      <c r="NDW21" s="15"/>
      <c r="NDX21" s="15"/>
      <c r="NDY21" s="15"/>
      <c r="NDZ21" s="15"/>
      <c r="NEA21" s="15"/>
      <c r="NEB21" s="15"/>
      <c r="NEC21" s="15"/>
      <c r="NED21" s="15"/>
      <c r="NEE21" s="15"/>
      <c r="NEF21" s="15"/>
      <c r="NEG21" s="15"/>
      <c r="NEH21" s="15"/>
      <c r="NEI21" s="15"/>
      <c r="NEJ21" s="15"/>
      <c r="NEK21" s="15"/>
      <c r="NEL21" s="15"/>
      <c r="NEM21" s="15"/>
      <c r="NEN21" s="15"/>
      <c r="NEO21" s="15"/>
      <c r="NEP21" s="15"/>
      <c r="NEQ21" s="15"/>
      <c r="NER21" s="15"/>
      <c r="NES21" s="15"/>
      <c r="NET21" s="15"/>
      <c r="NEU21" s="15"/>
      <c r="NEV21" s="15"/>
      <c r="NEW21" s="15"/>
      <c r="NEX21" s="15"/>
      <c r="NEY21" s="15"/>
      <c r="NEZ21" s="15"/>
      <c r="NFA21" s="15"/>
      <c r="NFB21" s="15"/>
      <c r="NFC21" s="15"/>
      <c r="NFD21" s="15"/>
      <c r="NFE21" s="15"/>
      <c r="NFF21" s="15"/>
      <c r="NFG21" s="15"/>
      <c r="NFH21" s="15"/>
      <c r="NFI21" s="15"/>
      <c r="NFJ21" s="15"/>
      <c r="NFK21" s="15"/>
      <c r="NFL21" s="15"/>
      <c r="NFM21" s="15"/>
      <c r="NFN21" s="15"/>
      <c r="NFO21" s="15"/>
      <c r="NFP21" s="15"/>
      <c r="NFQ21" s="15"/>
      <c r="NFR21" s="15"/>
      <c r="NFS21" s="15"/>
      <c r="NFT21" s="15"/>
      <c r="NFU21" s="15"/>
      <c r="NFV21" s="15"/>
      <c r="NFW21" s="15"/>
      <c r="NFX21" s="15"/>
      <c r="NFY21" s="15"/>
      <c r="NFZ21" s="15"/>
      <c r="NGA21" s="15"/>
      <c r="NGB21" s="15"/>
      <c r="NGC21" s="15"/>
      <c r="NGD21" s="15"/>
      <c r="NGE21" s="15"/>
      <c r="NGF21" s="15"/>
      <c r="NGG21" s="15"/>
      <c r="NGH21" s="15"/>
      <c r="NGI21" s="15"/>
      <c r="NGJ21" s="15"/>
      <c r="NGK21" s="15"/>
      <c r="NGL21" s="15"/>
      <c r="NGM21" s="15"/>
      <c r="NGN21" s="15"/>
      <c r="NGO21" s="15"/>
      <c r="NGP21" s="15"/>
      <c r="NGQ21" s="15"/>
      <c r="NGR21" s="15"/>
      <c r="NGS21" s="15"/>
      <c r="NGT21" s="15"/>
      <c r="NGU21" s="15"/>
      <c r="NGV21" s="15"/>
      <c r="NGW21" s="15"/>
      <c r="NGX21" s="15"/>
      <c r="NGY21" s="15"/>
      <c r="NGZ21" s="15"/>
      <c r="NHA21" s="15"/>
      <c r="NHB21" s="15"/>
      <c r="NHC21" s="15"/>
      <c r="NHD21" s="15"/>
      <c r="NHE21" s="15"/>
      <c r="NHF21" s="15"/>
      <c r="NHG21" s="15"/>
      <c r="NHH21" s="15"/>
      <c r="NHI21" s="15"/>
      <c r="NHJ21" s="15"/>
      <c r="NHK21" s="15"/>
      <c r="NHL21" s="15"/>
      <c r="NHM21" s="15"/>
      <c r="NHN21" s="15"/>
      <c r="NHO21" s="15"/>
      <c r="NHP21" s="15"/>
      <c r="NHQ21" s="15"/>
      <c r="NHR21" s="15"/>
      <c r="NHS21" s="15"/>
      <c r="NHT21" s="15"/>
      <c r="NHU21" s="15"/>
      <c r="NHV21" s="15"/>
      <c r="NHW21" s="15"/>
      <c r="NHX21" s="15"/>
      <c r="NHY21" s="15"/>
      <c r="NHZ21" s="15"/>
      <c r="NIA21" s="15"/>
      <c r="NIB21" s="15"/>
      <c r="NIC21" s="15"/>
      <c r="NID21" s="15"/>
      <c r="NIE21" s="15"/>
      <c r="NIF21" s="15"/>
      <c r="NIG21" s="15"/>
      <c r="NIH21" s="15"/>
      <c r="NII21" s="15"/>
      <c r="NIJ21" s="15"/>
      <c r="NIK21" s="15"/>
      <c r="NIL21" s="15"/>
      <c r="NIM21" s="15"/>
      <c r="NIN21" s="15"/>
      <c r="NIO21" s="15"/>
      <c r="NIP21" s="15"/>
      <c r="NIQ21" s="15"/>
      <c r="NIR21" s="15"/>
      <c r="NIS21" s="15"/>
      <c r="NIT21" s="15"/>
      <c r="NIU21" s="15"/>
      <c r="NIV21" s="15"/>
      <c r="NIW21" s="15"/>
      <c r="NIX21" s="15"/>
      <c r="NIY21" s="15"/>
      <c r="NIZ21" s="15"/>
      <c r="NJA21" s="15"/>
      <c r="NJB21" s="15"/>
      <c r="NJC21" s="15"/>
      <c r="NJD21" s="15"/>
      <c r="NJE21" s="15"/>
      <c r="NJF21" s="15"/>
      <c r="NJG21" s="15"/>
      <c r="NJH21" s="15"/>
      <c r="NJI21" s="15"/>
      <c r="NJJ21" s="15"/>
      <c r="NJK21" s="15"/>
      <c r="NJL21" s="15"/>
      <c r="NJM21" s="15"/>
      <c r="NJN21" s="15"/>
      <c r="NJO21" s="15"/>
      <c r="NJP21" s="15"/>
      <c r="NJQ21" s="15"/>
      <c r="NJR21" s="15"/>
      <c r="NJS21" s="15"/>
      <c r="NJT21" s="15"/>
      <c r="NJU21" s="15"/>
      <c r="NJV21" s="15"/>
      <c r="NJW21" s="15"/>
      <c r="NJX21" s="15"/>
      <c r="NJY21" s="15"/>
      <c r="NJZ21" s="15"/>
      <c r="NKA21" s="15"/>
      <c r="NKB21" s="15"/>
      <c r="NKC21" s="15"/>
      <c r="NKD21" s="15"/>
      <c r="NKE21" s="15"/>
      <c r="NKF21" s="15"/>
      <c r="NKG21" s="15"/>
      <c r="NKH21" s="15"/>
      <c r="NKI21" s="15"/>
      <c r="NKJ21" s="15"/>
      <c r="NKK21" s="15"/>
      <c r="NKL21" s="15"/>
      <c r="NKM21" s="15"/>
      <c r="NKN21" s="15"/>
      <c r="NKO21" s="15"/>
      <c r="NKP21" s="15"/>
      <c r="NKQ21" s="15"/>
      <c r="NKR21" s="15"/>
      <c r="NKS21" s="15"/>
      <c r="NKT21" s="15"/>
      <c r="NKU21" s="15"/>
      <c r="NKV21" s="15"/>
      <c r="NKW21" s="15"/>
      <c r="NKX21" s="15"/>
      <c r="NKY21" s="15"/>
      <c r="NKZ21" s="15"/>
      <c r="NLA21" s="15"/>
      <c r="NLB21" s="15"/>
      <c r="NLC21" s="15"/>
      <c r="NLD21" s="15"/>
      <c r="NLE21" s="15"/>
      <c r="NLF21" s="15"/>
      <c r="NLG21" s="15"/>
      <c r="NLH21" s="15"/>
      <c r="NLI21" s="15"/>
      <c r="NLJ21" s="15"/>
      <c r="NLK21" s="15"/>
      <c r="NLL21" s="15"/>
      <c r="NLM21" s="15"/>
      <c r="NLN21" s="15"/>
      <c r="NLO21" s="15"/>
      <c r="NLP21" s="15"/>
      <c r="NLQ21" s="15"/>
      <c r="NLR21" s="15"/>
      <c r="NLS21" s="15"/>
      <c r="NLT21" s="15"/>
      <c r="NLU21" s="15"/>
      <c r="NLV21" s="15"/>
      <c r="NLW21" s="15"/>
      <c r="NLX21" s="15"/>
      <c r="NLY21" s="15"/>
      <c r="NLZ21" s="15"/>
      <c r="NMA21" s="15"/>
      <c r="NMB21" s="15"/>
      <c r="NMC21" s="15"/>
      <c r="NMD21" s="15"/>
      <c r="NME21" s="15"/>
      <c r="NMF21" s="15"/>
      <c r="NMG21" s="15"/>
      <c r="NMH21" s="15"/>
      <c r="NMI21" s="15"/>
      <c r="NMJ21" s="15"/>
      <c r="NMK21" s="15"/>
      <c r="NML21" s="15"/>
      <c r="NMM21" s="15"/>
      <c r="NMN21" s="15"/>
      <c r="NMO21" s="15"/>
      <c r="NMP21" s="15"/>
      <c r="NMQ21" s="15"/>
      <c r="NMR21" s="15"/>
      <c r="NMS21" s="15"/>
      <c r="NMT21" s="15"/>
      <c r="NMU21" s="15"/>
      <c r="NMV21" s="15"/>
      <c r="NMW21" s="15"/>
      <c r="NMX21" s="15"/>
      <c r="NMY21" s="15"/>
      <c r="NMZ21" s="15"/>
      <c r="NNA21" s="15"/>
      <c r="NNB21" s="15"/>
      <c r="NNC21" s="15"/>
      <c r="NND21" s="15"/>
      <c r="NNE21" s="15"/>
      <c r="NNF21" s="15"/>
      <c r="NNG21" s="15"/>
      <c r="NNH21" s="15"/>
      <c r="NNI21" s="15"/>
      <c r="NNJ21" s="15"/>
      <c r="NNK21" s="15"/>
      <c r="NNL21" s="15"/>
      <c r="NNM21" s="15"/>
      <c r="NNN21" s="15"/>
      <c r="NNO21" s="15"/>
      <c r="NNP21" s="15"/>
      <c r="NNQ21" s="15"/>
      <c r="NNR21" s="15"/>
      <c r="NNS21" s="15"/>
      <c r="NNT21" s="15"/>
      <c r="NNU21" s="15"/>
      <c r="NNV21" s="15"/>
      <c r="NNW21" s="15"/>
      <c r="NNX21" s="15"/>
      <c r="NNY21" s="15"/>
      <c r="NNZ21" s="15"/>
      <c r="NOA21" s="15"/>
      <c r="NOB21" s="15"/>
      <c r="NOC21" s="15"/>
      <c r="NOD21" s="15"/>
      <c r="NOE21" s="15"/>
      <c r="NOF21" s="15"/>
      <c r="NOG21" s="15"/>
      <c r="NOH21" s="15"/>
      <c r="NOI21" s="15"/>
      <c r="NOJ21" s="15"/>
      <c r="NOK21" s="15"/>
      <c r="NOL21" s="15"/>
      <c r="NOM21" s="15"/>
      <c r="NON21" s="15"/>
      <c r="NOO21" s="15"/>
      <c r="NOP21" s="15"/>
      <c r="NOQ21" s="15"/>
      <c r="NOR21" s="15"/>
      <c r="NOS21" s="15"/>
      <c r="NOT21" s="15"/>
      <c r="NOU21" s="15"/>
      <c r="NOV21" s="15"/>
      <c r="NOW21" s="15"/>
      <c r="NOX21" s="15"/>
      <c r="NOY21" s="15"/>
      <c r="NOZ21" s="15"/>
      <c r="NPA21" s="15"/>
      <c r="NPB21" s="15"/>
      <c r="NPC21" s="15"/>
      <c r="NPD21" s="15"/>
      <c r="NPE21" s="15"/>
      <c r="NPF21" s="15"/>
      <c r="NPG21" s="15"/>
      <c r="NPH21" s="15"/>
      <c r="NPI21" s="15"/>
      <c r="NPJ21" s="15"/>
      <c r="NPK21" s="15"/>
      <c r="NPL21" s="15"/>
      <c r="NPM21" s="15"/>
      <c r="NPN21" s="15"/>
      <c r="NPO21" s="15"/>
      <c r="NPP21" s="15"/>
      <c r="NPQ21" s="15"/>
      <c r="NPR21" s="15"/>
      <c r="NPS21" s="15"/>
      <c r="NPT21" s="15"/>
      <c r="NPU21" s="15"/>
      <c r="NPV21" s="15"/>
      <c r="NPW21" s="15"/>
      <c r="NPX21" s="15"/>
      <c r="NPY21" s="15"/>
      <c r="NPZ21" s="15"/>
      <c r="NQA21" s="15"/>
      <c r="NQB21" s="15"/>
      <c r="NQC21" s="15"/>
      <c r="NQD21" s="15"/>
      <c r="NQE21" s="15"/>
      <c r="NQF21" s="15"/>
      <c r="NQG21" s="15"/>
      <c r="NQH21" s="15"/>
      <c r="NQI21" s="15"/>
      <c r="NQJ21" s="15"/>
      <c r="NQK21" s="15"/>
      <c r="NQL21" s="15"/>
      <c r="NQM21" s="15"/>
      <c r="NQN21" s="15"/>
      <c r="NQO21" s="15"/>
      <c r="NQP21" s="15"/>
      <c r="NQQ21" s="15"/>
      <c r="NQR21" s="15"/>
      <c r="NQS21" s="15"/>
      <c r="NQT21" s="15"/>
      <c r="NQU21" s="15"/>
      <c r="NQV21" s="15"/>
      <c r="NQW21" s="15"/>
      <c r="NQX21" s="15"/>
      <c r="NQY21" s="15"/>
      <c r="NQZ21" s="15"/>
      <c r="NRA21" s="15"/>
      <c r="NRB21" s="15"/>
      <c r="NRC21" s="15"/>
      <c r="NRD21" s="15"/>
      <c r="NRE21" s="15"/>
      <c r="NRF21" s="15"/>
      <c r="NRG21" s="15"/>
      <c r="NRH21" s="15"/>
      <c r="NRI21" s="15"/>
      <c r="NRJ21" s="15"/>
      <c r="NRK21" s="15"/>
      <c r="NRL21" s="15"/>
      <c r="NRM21" s="15"/>
      <c r="NRN21" s="15"/>
      <c r="NRO21" s="15"/>
      <c r="NRP21" s="15"/>
      <c r="NRQ21" s="15"/>
      <c r="NRR21" s="15"/>
      <c r="NRS21" s="15"/>
      <c r="NRT21" s="15"/>
      <c r="NRU21" s="15"/>
      <c r="NRV21" s="15"/>
      <c r="NRW21" s="15"/>
      <c r="NRX21" s="15"/>
      <c r="NRY21" s="15"/>
      <c r="NRZ21" s="15"/>
      <c r="NSA21" s="15"/>
      <c r="NSB21" s="15"/>
      <c r="NSC21" s="15"/>
      <c r="NSD21" s="15"/>
      <c r="NSE21" s="15"/>
      <c r="NSF21" s="15"/>
      <c r="NSG21" s="15"/>
      <c r="NSH21" s="15"/>
      <c r="NSI21" s="15"/>
      <c r="NSJ21" s="15"/>
      <c r="NSK21" s="15"/>
      <c r="NSL21" s="15"/>
      <c r="NSM21" s="15"/>
      <c r="NSN21" s="15"/>
      <c r="NSO21" s="15"/>
      <c r="NSP21" s="15"/>
      <c r="NSQ21" s="15"/>
      <c r="NSR21" s="15"/>
      <c r="NSS21" s="15"/>
      <c r="NST21" s="15"/>
      <c r="NSU21" s="15"/>
      <c r="NSV21" s="15"/>
      <c r="NSW21" s="15"/>
      <c r="NSX21" s="15"/>
      <c r="NSY21" s="15"/>
      <c r="NSZ21" s="15"/>
      <c r="NTA21" s="15"/>
      <c r="NTB21" s="15"/>
      <c r="NTC21" s="15"/>
      <c r="NTD21" s="15"/>
      <c r="NTE21" s="15"/>
      <c r="NTF21" s="15"/>
      <c r="NTG21" s="15"/>
      <c r="NTH21" s="15"/>
      <c r="NTI21" s="15"/>
      <c r="NTJ21" s="15"/>
      <c r="NTK21" s="15"/>
      <c r="NTL21" s="15"/>
      <c r="NTM21" s="15"/>
      <c r="NTN21" s="15"/>
      <c r="NTO21" s="15"/>
      <c r="NTP21" s="15"/>
      <c r="NTQ21" s="15"/>
      <c r="NTR21" s="15"/>
      <c r="NTS21" s="15"/>
      <c r="NTT21" s="15"/>
      <c r="NTU21" s="15"/>
      <c r="NTV21" s="15"/>
      <c r="NTW21" s="15"/>
      <c r="NTX21" s="15"/>
      <c r="NTY21" s="15"/>
      <c r="NTZ21" s="15"/>
      <c r="NUA21" s="15"/>
      <c r="NUB21" s="15"/>
      <c r="NUC21" s="15"/>
      <c r="NUD21" s="15"/>
      <c r="NUE21" s="15"/>
      <c r="NUF21" s="15"/>
      <c r="NUG21" s="15"/>
      <c r="NUH21" s="15"/>
      <c r="NUI21" s="15"/>
      <c r="NUJ21" s="15"/>
      <c r="NUK21" s="15"/>
      <c r="NUL21" s="15"/>
      <c r="NUM21" s="15"/>
      <c r="NUN21" s="15"/>
      <c r="NUO21" s="15"/>
      <c r="NUP21" s="15"/>
      <c r="NUQ21" s="15"/>
      <c r="NUR21" s="15"/>
      <c r="NUS21" s="15"/>
      <c r="NUT21" s="15"/>
      <c r="NUU21" s="15"/>
      <c r="NUV21" s="15"/>
      <c r="NUW21" s="15"/>
      <c r="NUX21" s="15"/>
      <c r="NUY21" s="15"/>
      <c r="NUZ21" s="15"/>
      <c r="NVA21" s="15"/>
      <c r="NVB21" s="15"/>
      <c r="NVC21" s="15"/>
      <c r="NVD21" s="15"/>
      <c r="NVE21" s="15"/>
      <c r="NVF21" s="15"/>
      <c r="NVG21" s="15"/>
      <c r="NVH21" s="15"/>
      <c r="NVI21" s="15"/>
      <c r="NVJ21" s="15"/>
      <c r="NVK21" s="15"/>
      <c r="NVL21" s="15"/>
      <c r="NVM21" s="15"/>
      <c r="NVN21" s="15"/>
      <c r="NVO21" s="15"/>
      <c r="NVP21" s="15"/>
      <c r="NVQ21" s="15"/>
      <c r="NVR21" s="15"/>
      <c r="NVS21" s="15"/>
      <c r="NVT21" s="15"/>
      <c r="NVU21" s="15"/>
      <c r="NVV21" s="15"/>
      <c r="NVW21" s="15"/>
      <c r="NVX21" s="15"/>
      <c r="NVY21" s="15"/>
      <c r="NVZ21" s="15"/>
      <c r="NWA21" s="15"/>
      <c r="NWB21" s="15"/>
      <c r="NWC21" s="15"/>
      <c r="NWD21" s="15"/>
      <c r="NWE21" s="15"/>
      <c r="NWF21" s="15"/>
      <c r="NWG21" s="15"/>
      <c r="NWH21" s="15"/>
      <c r="NWI21" s="15"/>
      <c r="NWJ21" s="15"/>
      <c r="NWK21" s="15"/>
      <c r="NWL21" s="15"/>
      <c r="NWM21" s="15"/>
      <c r="NWN21" s="15"/>
      <c r="NWO21" s="15"/>
      <c r="NWP21" s="15"/>
      <c r="NWQ21" s="15"/>
      <c r="NWR21" s="15"/>
      <c r="NWS21" s="15"/>
      <c r="NWT21" s="15"/>
      <c r="NWU21" s="15"/>
      <c r="NWV21" s="15"/>
      <c r="NWW21" s="15"/>
      <c r="NWX21" s="15"/>
      <c r="NWY21" s="15"/>
      <c r="NWZ21" s="15"/>
      <c r="NXA21" s="15"/>
      <c r="NXB21" s="15"/>
      <c r="NXC21" s="15"/>
      <c r="NXD21" s="15"/>
      <c r="NXE21" s="15"/>
      <c r="NXF21" s="15"/>
      <c r="NXG21" s="15"/>
      <c r="NXH21" s="15"/>
      <c r="NXI21" s="15"/>
      <c r="NXJ21" s="15"/>
      <c r="NXK21" s="15"/>
      <c r="NXL21" s="15"/>
      <c r="NXM21" s="15"/>
      <c r="NXN21" s="15"/>
      <c r="NXO21" s="15"/>
      <c r="NXP21" s="15"/>
      <c r="NXQ21" s="15"/>
      <c r="NXR21" s="15"/>
      <c r="NXS21" s="15"/>
      <c r="NXT21" s="15"/>
      <c r="NXU21" s="15"/>
      <c r="NXV21" s="15"/>
      <c r="NXW21" s="15"/>
      <c r="NXX21" s="15"/>
      <c r="NXY21" s="15"/>
      <c r="NXZ21" s="15"/>
      <c r="NYA21" s="15"/>
      <c r="NYB21" s="15"/>
      <c r="NYC21" s="15"/>
      <c r="NYD21" s="15"/>
      <c r="NYE21" s="15"/>
      <c r="NYF21" s="15"/>
      <c r="NYG21" s="15"/>
      <c r="NYH21" s="15"/>
      <c r="NYI21" s="15"/>
      <c r="NYJ21" s="15"/>
      <c r="NYK21" s="15"/>
      <c r="NYL21" s="15"/>
      <c r="NYM21" s="15"/>
      <c r="NYN21" s="15"/>
      <c r="NYO21" s="15"/>
      <c r="NYP21" s="15"/>
      <c r="NYQ21" s="15"/>
      <c r="NYR21" s="15"/>
      <c r="NYS21" s="15"/>
      <c r="NYT21" s="15"/>
      <c r="NYU21" s="15"/>
      <c r="NYV21" s="15"/>
      <c r="NYW21" s="15"/>
      <c r="NYX21" s="15"/>
      <c r="NYY21" s="15"/>
      <c r="NYZ21" s="15"/>
      <c r="NZA21" s="15"/>
      <c r="NZB21" s="15"/>
      <c r="NZC21" s="15"/>
      <c r="NZD21" s="15"/>
      <c r="NZE21" s="15"/>
      <c r="NZF21" s="15"/>
      <c r="NZG21" s="15"/>
      <c r="NZH21" s="15"/>
      <c r="NZI21" s="15"/>
      <c r="NZJ21" s="15"/>
      <c r="NZK21" s="15"/>
      <c r="NZL21" s="15"/>
      <c r="NZM21" s="15"/>
      <c r="NZN21" s="15"/>
      <c r="NZO21" s="15"/>
      <c r="NZP21" s="15"/>
      <c r="NZQ21" s="15"/>
      <c r="NZR21" s="15"/>
      <c r="NZS21" s="15"/>
      <c r="NZT21" s="15"/>
      <c r="NZU21" s="15"/>
      <c r="NZV21" s="15"/>
      <c r="NZW21" s="15"/>
      <c r="NZX21" s="15"/>
      <c r="NZY21" s="15"/>
      <c r="NZZ21" s="15"/>
      <c r="OAA21" s="15"/>
      <c r="OAB21" s="15"/>
      <c r="OAC21" s="15"/>
      <c r="OAD21" s="15"/>
      <c r="OAE21" s="15"/>
      <c r="OAF21" s="15"/>
      <c r="OAG21" s="15"/>
      <c r="OAH21" s="15"/>
      <c r="OAI21" s="15"/>
      <c r="OAJ21" s="15"/>
      <c r="OAK21" s="15"/>
      <c r="OAL21" s="15"/>
      <c r="OAM21" s="15"/>
      <c r="OAN21" s="15"/>
      <c r="OAO21" s="15"/>
      <c r="OAP21" s="15"/>
      <c r="OAQ21" s="15"/>
      <c r="OAR21" s="15"/>
      <c r="OAS21" s="15"/>
      <c r="OAT21" s="15"/>
      <c r="OAU21" s="15"/>
      <c r="OAV21" s="15"/>
      <c r="OAW21" s="15"/>
      <c r="OAX21" s="15"/>
      <c r="OAY21" s="15"/>
      <c r="OAZ21" s="15"/>
      <c r="OBA21" s="15"/>
      <c r="OBB21" s="15"/>
      <c r="OBC21" s="15"/>
      <c r="OBD21" s="15"/>
      <c r="OBE21" s="15"/>
      <c r="OBF21" s="15"/>
      <c r="OBG21" s="15"/>
      <c r="OBH21" s="15"/>
      <c r="OBI21" s="15"/>
      <c r="OBJ21" s="15"/>
      <c r="OBK21" s="15"/>
      <c r="OBL21" s="15"/>
      <c r="OBM21" s="15"/>
      <c r="OBN21" s="15"/>
      <c r="OBO21" s="15"/>
      <c r="OBP21" s="15"/>
      <c r="OBQ21" s="15"/>
      <c r="OBR21" s="15"/>
      <c r="OBS21" s="15"/>
      <c r="OBT21" s="15"/>
      <c r="OBU21" s="15"/>
      <c r="OBV21" s="15"/>
      <c r="OBW21" s="15"/>
      <c r="OBX21" s="15"/>
      <c r="OBY21" s="15"/>
      <c r="OBZ21" s="15"/>
      <c r="OCA21" s="15"/>
      <c r="OCB21" s="15"/>
      <c r="OCC21" s="15"/>
      <c r="OCD21" s="15"/>
      <c r="OCE21" s="15"/>
      <c r="OCF21" s="15"/>
      <c r="OCG21" s="15"/>
      <c r="OCH21" s="15"/>
      <c r="OCI21" s="15"/>
      <c r="OCJ21" s="15"/>
      <c r="OCK21" s="15"/>
      <c r="OCL21" s="15"/>
      <c r="OCM21" s="15"/>
      <c r="OCN21" s="15"/>
      <c r="OCO21" s="15"/>
      <c r="OCP21" s="15"/>
      <c r="OCQ21" s="15"/>
      <c r="OCR21" s="15"/>
      <c r="OCS21" s="15"/>
      <c r="OCT21" s="15"/>
      <c r="OCU21" s="15"/>
      <c r="OCV21" s="15"/>
      <c r="OCW21" s="15"/>
      <c r="OCX21" s="15"/>
      <c r="OCY21" s="15"/>
      <c r="OCZ21" s="15"/>
      <c r="ODA21" s="15"/>
      <c r="ODB21" s="15"/>
      <c r="ODC21" s="15"/>
      <c r="ODD21" s="15"/>
      <c r="ODE21" s="15"/>
      <c r="ODF21" s="15"/>
      <c r="ODG21" s="15"/>
      <c r="ODH21" s="15"/>
      <c r="ODI21" s="15"/>
      <c r="ODJ21" s="15"/>
      <c r="ODK21" s="15"/>
      <c r="ODL21" s="15"/>
      <c r="ODM21" s="15"/>
      <c r="ODN21" s="15"/>
      <c r="ODO21" s="15"/>
      <c r="ODP21" s="15"/>
      <c r="ODQ21" s="15"/>
      <c r="ODR21" s="15"/>
      <c r="ODS21" s="15"/>
      <c r="ODT21" s="15"/>
      <c r="ODU21" s="15"/>
      <c r="ODV21" s="15"/>
      <c r="ODW21" s="15"/>
      <c r="ODX21" s="15"/>
      <c r="ODY21" s="15"/>
      <c r="ODZ21" s="15"/>
      <c r="OEA21" s="15"/>
      <c r="OEB21" s="15"/>
      <c r="OEC21" s="15"/>
      <c r="OED21" s="15"/>
      <c r="OEE21" s="15"/>
      <c r="OEF21" s="15"/>
      <c r="OEG21" s="15"/>
      <c r="OEH21" s="15"/>
      <c r="OEI21" s="15"/>
      <c r="OEJ21" s="15"/>
      <c r="OEK21" s="15"/>
      <c r="OEL21" s="15"/>
      <c r="OEM21" s="15"/>
      <c r="OEN21" s="15"/>
      <c r="OEO21" s="15"/>
      <c r="OEP21" s="15"/>
      <c r="OEQ21" s="15"/>
      <c r="OER21" s="15"/>
      <c r="OES21" s="15"/>
      <c r="OET21" s="15"/>
      <c r="OEU21" s="15"/>
      <c r="OEV21" s="15"/>
      <c r="OEW21" s="15"/>
      <c r="OEX21" s="15"/>
      <c r="OEY21" s="15"/>
      <c r="OEZ21" s="15"/>
      <c r="OFA21" s="15"/>
      <c r="OFB21" s="15"/>
      <c r="OFC21" s="15"/>
      <c r="OFD21" s="15"/>
      <c r="OFE21" s="15"/>
      <c r="OFF21" s="15"/>
      <c r="OFG21" s="15"/>
      <c r="OFH21" s="15"/>
      <c r="OFI21" s="15"/>
      <c r="OFJ21" s="15"/>
      <c r="OFK21" s="15"/>
      <c r="OFL21" s="15"/>
      <c r="OFM21" s="15"/>
      <c r="OFN21" s="15"/>
      <c r="OFO21" s="15"/>
      <c r="OFP21" s="15"/>
      <c r="OFQ21" s="15"/>
      <c r="OFR21" s="15"/>
      <c r="OFS21" s="15"/>
      <c r="OFT21" s="15"/>
      <c r="OFU21" s="15"/>
      <c r="OFV21" s="15"/>
      <c r="OFW21" s="15"/>
      <c r="OFX21" s="15"/>
      <c r="OFY21" s="15"/>
      <c r="OFZ21" s="15"/>
      <c r="OGA21" s="15"/>
      <c r="OGB21" s="15"/>
      <c r="OGC21" s="15"/>
      <c r="OGD21" s="15"/>
      <c r="OGE21" s="15"/>
      <c r="OGF21" s="15"/>
      <c r="OGG21" s="15"/>
      <c r="OGH21" s="15"/>
      <c r="OGI21" s="15"/>
      <c r="OGJ21" s="15"/>
      <c r="OGK21" s="15"/>
      <c r="OGL21" s="15"/>
      <c r="OGM21" s="15"/>
      <c r="OGN21" s="15"/>
      <c r="OGO21" s="15"/>
      <c r="OGP21" s="15"/>
      <c r="OGQ21" s="15"/>
      <c r="OGR21" s="15"/>
      <c r="OGS21" s="15"/>
      <c r="OGT21" s="15"/>
      <c r="OGU21" s="15"/>
      <c r="OGV21" s="15"/>
      <c r="OGW21" s="15"/>
      <c r="OGX21" s="15"/>
      <c r="OGY21" s="15"/>
      <c r="OGZ21" s="15"/>
      <c r="OHA21" s="15"/>
      <c r="OHB21" s="15"/>
      <c r="OHC21" s="15"/>
      <c r="OHD21" s="15"/>
      <c r="OHE21" s="15"/>
      <c r="OHF21" s="15"/>
      <c r="OHG21" s="15"/>
      <c r="OHH21" s="15"/>
      <c r="OHI21" s="15"/>
      <c r="OHJ21" s="15"/>
      <c r="OHK21" s="15"/>
      <c r="OHL21" s="15"/>
      <c r="OHM21" s="15"/>
      <c r="OHN21" s="15"/>
      <c r="OHO21" s="15"/>
      <c r="OHP21" s="15"/>
      <c r="OHQ21" s="15"/>
      <c r="OHR21" s="15"/>
      <c r="OHS21" s="15"/>
      <c r="OHT21" s="15"/>
      <c r="OHU21" s="15"/>
      <c r="OHV21" s="15"/>
      <c r="OHW21" s="15"/>
      <c r="OHX21" s="15"/>
      <c r="OHY21" s="15"/>
      <c r="OHZ21" s="15"/>
      <c r="OIA21" s="15"/>
      <c r="OIB21" s="15"/>
      <c r="OIC21" s="15"/>
      <c r="OID21" s="15"/>
      <c r="OIE21" s="15"/>
      <c r="OIF21" s="15"/>
      <c r="OIG21" s="15"/>
      <c r="OIH21" s="15"/>
      <c r="OII21" s="15"/>
      <c r="OIJ21" s="15"/>
      <c r="OIK21" s="15"/>
      <c r="OIL21" s="15"/>
      <c r="OIM21" s="15"/>
      <c r="OIN21" s="15"/>
      <c r="OIO21" s="15"/>
      <c r="OIP21" s="15"/>
      <c r="OIQ21" s="15"/>
      <c r="OIR21" s="15"/>
      <c r="OIS21" s="15"/>
      <c r="OIT21" s="15"/>
      <c r="OIU21" s="15"/>
      <c r="OIV21" s="15"/>
      <c r="OIW21" s="15"/>
      <c r="OIX21" s="15"/>
      <c r="OIY21" s="15"/>
      <c r="OIZ21" s="15"/>
      <c r="OJA21" s="15"/>
      <c r="OJB21" s="15"/>
      <c r="OJC21" s="15"/>
      <c r="OJD21" s="15"/>
      <c r="OJE21" s="15"/>
      <c r="OJF21" s="15"/>
      <c r="OJG21" s="15"/>
      <c r="OJH21" s="15"/>
      <c r="OJI21" s="15"/>
      <c r="OJJ21" s="15"/>
      <c r="OJK21" s="15"/>
      <c r="OJL21" s="15"/>
      <c r="OJM21" s="15"/>
      <c r="OJN21" s="15"/>
      <c r="OJO21" s="15"/>
      <c r="OJP21" s="15"/>
      <c r="OJQ21" s="15"/>
      <c r="OJR21" s="15"/>
      <c r="OJS21" s="15"/>
      <c r="OJT21" s="15"/>
      <c r="OJU21" s="15"/>
      <c r="OJV21" s="15"/>
      <c r="OJW21" s="15"/>
      <c r="OJX21" s="15"/>
      <c r="OJY21" s="15"/>
      <c r="OJZ21" s="15"/>
      <c r="OKA21" s="15"/>
      <c r="OKB21" s="15"/>
      <c r="OKC21" s="15"/>
      <c r="OKD21" s="15"/>
      <c r="OKE21" s="15"/>
      <c r="OKF21" s="15"/>
      <c r="OKG21" s="15"/>
      <c r="OKH21" s="15"/>
      <c r="OKI21" s="15"/>
      <c r="OKJ21" s="15"/>
      <c r="OKK21" s="15"/>
      <c r="OKL21" s="15"/>
      <c r="OKM21" s="15"/>
      <c r="OKN21" s="15"/>
      <c r="OKO21" s="15"/>
      <c r="OKP21" s="15"/>
      <c r="OKQ21" s="15"/>
      <c r="OKR21" s="15"/>
      <c r="OKS21" s="15"/>
      <c r="OKT21" s="15"/>
      <c r="OKU21" s="15"/>
      <c r="OKV21" s="15"/>
      <c r="OKW21" s="15"/>
      <c r="OKX21" s="15"/>
      <c r="OKY21" s="15"/>
      <c r="OKZ21" s="15"/>
      <c r="OLA21" s="15"/>
      <c r="OLB21" s="15"/>
      <c r="OLC21" s="15"/>
      <c r="OLD21" s="15"/>
      <c r="OLE21" s="15"/>
      <c r="OLF21" s="15"/>
      <c r="OLG21" s="15"/>
      <c r="OLH21" s="15"/>
      <c r="OLI21" s="15"/>
      <c r="OLJ21" s="15"/>
      <c r="OLK21" s="15"/>
      <c r="OLL21" s="15"/>
      <c r="OLM21" s="15"/>
      <c r="OLN21" s="15"/>
      <c r="OLO21" s="15"/>
      <c r="OLP21" s="15"/>
      <c r="OLQ21" s="15"/>
      <c r="OLR21" s="15"/>
      <c r="OLS21" s="15"/>
      <c r="OLT21" s="15"/>
      <c r="OLU21" s="15"/>
      <c r="OLV21" s="15"/>
      <c r="OLW21" s="15"/>
      <c r="OLX21" s="15"/>
      <c r="OLY21" s="15"/>
      <c r="OLZ21" s="15"/>
      <c r="OMA21" s="15"/>
      <c r="OMB21" s="15"/>
      <c r="OMC21" s="15"/>
      <c r="OMD21" s="15"/>
      <c r="OME21" s="15"/>
      <c r="OMF21" s="15"/>
      <c r="OMG21" s="15"/>
      <c r="OMH21" s="15"/>
      <c r="OMI21" s="15"/>
      <c r="OMJ21" s="15"/>
      <c r="OMK21" s="15"/>
      <c r="OML21" s="15"/>
      <c r="OMM21" s="15"/>
      <c r="OMN21" s="15"/>
      <c r="OMO21" s="15"/>
      <c r="OMP21" s="15"/>
      <c r="OMQ21" s="15"/>
      <c r="OMR21" s="15"/>
      <c r="OMS21" s="15"/>
      <c r="OMT21" s="15"/>
      <c r="OMU21" s="15"/>
      <c r="OMV21" s="15"/>
      <c r="OMW21" s="15"/>
      <c r="OMX21" s="15"/>
      <c r="OMY21" s="15"/>
      <c r="OMZ21" s="15"/>
      <c r="ONA21" s="15"/>
      <c r="ONB21" s="15"/>
      <c r="ONC21" s="15"/>
      <c r="OND21" s="15"/>
      <c r="ONE21" s="15"/>
      <c r="ONF21" s="15"/>
      <c r="ONG21" s="15"/>
      <c r="ONH21" s="15"/>
      <c r="ONI21" s="15"/>
      <c r="ONJ21" s="15"/>
      <c r="ONK21" s="15"/>
      <c r="ONL21" s="15"/>
      <c r="ONM21" s="15"/>
      <c r="ONN21" s="15"/>
      <c r="ONO21" s="15"/>
      <c r="ONP21" s="15"/>
      <c r="ONQ21" s="15"/>
      <c r="ONR21" s="15"/>
      <c r="ONS21" s="15"/>
      <c r="ONT21" s="15"/>
      <c r="ONU21" s="15"/>
      <c r="ONV21" s="15"/>
      <c r="ONW21" s="15"/>
      <c r="ONX21" s="15"/>
      <c r="ONY21" s="15"/>
      <c r="ONZ21" s="15"/>
      <c r="OOA21" s="15"/>
      <c r="OOB21" s="15"/>
      <c r="OOC21" s="15"/>
      <c r="OOD21" s="15"/>
      <c r="OOE21" s="15"/>
      <c r="OOF21" s="15"/>
      <c r="OOG21" s="15"/>
      <c r="OOH21" s="15"/>
      <c r="OOI21" s="15"/>
      <c r="OOJ21" s="15"/>
      <c r="OOK21" s="15"/>
      <c r="OOL21" s="15"/>
      <c r="OOM21" s="15"/>
      <c r="OON21" s="15"/>
      <c r="OOO21" s="15"/>
      <c r="OOP21" s="15"/>
      <c r="OOQ21" s="15"/>
      <c r="OOR21" s="15"/>
      <c r="OOS21" s="15"/>
      <c r="OOT21" s="15"/>
      <c r="OOU21" s="15"/>
      <c r="OOV21" s="15"/>
      <c r="OOW21" s="15"/>
      <c r="OOX21" s="15"/>
      <c r="OOY21" s="15"/>
      <c r="OOZ21" s="15"/>
      <c r="OPA21" s="15"/>
      <c r="OPB21" s="15"/>
      <c r="OPC21" s="15"/>
      <c r="OPD21" s="15"/>
      <c r="OPE21" s="15"/>
      <c r="OPF21" s="15"/>
      <c r="OPG21" s="15"/>
      <c r="OPH21" s="15"/>
      <c r="OPI21" s="15"/>
      <c r="OPJ21" s="15"/>
      <c r="OPK21" s="15"/>
      <c r="OPL21" s="15"/>
      <c r="OPM21" s="15"/>
      <c r="OPN21" s="15"/>
      <c r="OPO21" s="15"/>
      <c r="OPP21" s="15"/>
      <c r="OPQ21" s="15"/>
      <c r="OPR21" s="15"/>
      <c r="OPS21" s="15"/>
      <c r="OPT21" s="15"/>
      <c r="OPU21" s="15"/>
      <c r="OPV21" s="15"/>
      <c r="OPW21" s="15"/>
      <c r="OPX21" s="15"/>
      <c r="OPY21" s="15"/>
      <c r="OPZ21" s="15"/>
      <c r="OQA21" s="15"/>
      <c r="OQB21" s="15"/>
      <c r="OQC21" s="15"/>
      <c r="OQD21" s="15"/>
      <c r="OQE21" s="15"/>
      <c r="OQF21" s="15"/>
      <c r="OQG21" s="15"/>
      <c r="OQH21" s="15"/>
      <c r="OQI21" s="15"/>
      <c r="OQJ21" s="15"/>
      <c r="OQK21" s="15"/>
      <c r="OQL21" s="15"/>
      <c r="OQM21" s="15"/>
      <c r="OQN21" s="15"/>
      <c r="OQO21" s="15"/>
      <c r="OQP21" s="15"/>
      <c r="OQQ21" s="15"/>
      <c r="OQR21" s="15"/>
      <c r="OQS21" s="15"/>
      <c r="OQT21" s="15"/>
      <c r="OQU21" s="15"/>
      <c r="OQV21" s="15"/>
      <c r="OQW21" s="15"/>
      <c r="OQX21" s="15"/>
      <c r="OQY21" s="15"/>
      <c r="OQZ21" s="15"/>
      <c r="ORA21" s="15"/>
      <c r="ORB21" s="15"/>
      <c r="ORC21" s="15"/>
      <c r="ORD21" s="15"/>
      <c r="ORE21" s="15"/>
      <c r="ORF21" s="15"/>
      <c r="ORG21" s="15"/>
      <c r="ORH21" s="15"/>
      <c r="ORI21" s="15"/>
      <c r="ORJ21" s="15"/>
      <c r="ORK21" s="15"/>
      <c r="ORL21" s="15"/>
      <c r="ORM21" s="15"/>
      <c r="ORN21" s="15"/>
      <c r="ORO21" s="15"/>
      <c r="ORP21" s="15"/>
      <c r="ORQ21" s="15"/>
      <c r="ORR21" s="15"/>
      <c r="ORS21" s="15"/>
      <c r="ORT21" s="15"/>
      <c r="ORU21" s="15"/>
      <c r="ORV21" s="15"/>
      <c r="ORW21" s="15"/>
      <c r="ORX21" s="15"/>
      <c r="ORY21" s="15"/>
      <c r="ORZ21" s="15"/>
      <c r="OSA21" s="15"/>
      <c r="OSB21" s="15"/>
      <c r="OSC21" s="15"/>
      <c r="OSD21" s="15"/>
      <c r="OSE21" s="15"/>
      <c r="OSF21" s="15"/>
      <c r="OSG21" s="15"/>
      <c r="OSH21" s="15"/>
      <c r="OSI21" s="15"/>
      <c r="OSJ21" s="15"/>
      <c r="OSK21" s="15"/>
      <c r="OSL21" s="15"/>
      <c r="OSM21" s="15"/>
      <c r="OSN21" s="15"/>
      <c r="OSO21" s="15"/>
      <c r="OSP21" s="15"/>
      <c r="OSQ21" s="15"/>
      <c r="OSR21" s="15"/>
      <c r="OSS21" s="15"/>
      <c r="OST21" s="15"/>
      <c r="OSU21" s="15"/>
      <c r="OSV21" s="15"/>
      <c r="OSW21" s="15"/>
      <c r="OSX21" s="15"/>
      <c r="OSY21" s="15"/>
      <c r="OSZ21" s="15"/>
      <c r="OTA21" s="15"/>
      <c r="OTB21" s="15"/>
      <c r="OTC21" s="15"/>
      <c r="OTD21" s="15"/>
      <c r="OTE21" s="15"/>
      <c r="OTF21" s="15"/>
      <c r="OTG21" s="15"/>
      <c r="OTH21" s="15"/>
      <c r="OTI21" s="15"/>
      <c r="OTJ21" s="15"/>
      <c r="OTK21" s="15"/>
      <c r="OTL21" s="15"/>
      <c r="OTM21" s="15"/>
      <c r="OTN21" s="15"/>
      <c r="OTO21" s="15"/>
      <c r="OTP21" s="15"/>
      <c r="OTQ21" s="15"/>
      <c r="OTR21" s="15"/>
      <c r="OTS21" s="15"/>
      <c r="OTT21" s="15"/>
      <c r="OTU21" s="15"/>
      <c r="OTV21" s="15"/>
      <c r="OTW21" s="15"/>
      <c r="OTX21" s="15"/>
      <c r="OTY21" s="15"/>
      <c r="OTZ21" s="15"/>
      <c r="OUA21" s="15"/>
      <c r="OUB21" s="15"/>
      <c r="OUC21" s="15"/>
      <c r="OUD21" s="15"/>
      <c r="OUE21" s="15"/>
      <c r="OUF21" s="15"/>
      <c r="OUG21" s="15"/>
      <c r="OUH21" s="15"/>
      <c r="OUI21" s="15"/>
      <c r="OUJ21" s="15"/>
      <c r="OUK21" s="15"/>
      <c r="OUL21" s="15"/>
      <c r="OUM21" s="15"/>
      <c r="OUN21" s="15"/>
      <c r="OUO21" s="15"/>
      <c r="OUP21" s="15"/>
      <c r="OUQ21" s="15"/>
      <c r="OUR21" s="15"/>
      <c r="OUS21" s="15"/>
      <c r="OUT21" s="15"/>
      <c r="OUU21" s="15"/>
      <c r="OUV21" s="15"/>
      <c r="OUW21" s="15"/>
      <c r="OUX21" s="15"/>
      <c r="OUY21" s="15"/>
      <c r="OUZ21" s="15"/>
      <c r="OVA21" s="15"/>
      <c r="OVB21" s="15"/>
      <c r="OVC21" s="15"/>
      <c r="OVD21" s="15"/>
      <c r="OVE21" s="15"/>
      <c r="OVF21" s="15"/>
      <c r="OVG21" s="15"/>
      <c r="OVH21" s="15"/>
      <c r="OVI21" s="15"/>
      <c r="OVJ21" s="15"/>
      <c r="OVK21" s="15"/>
      <c r="OVL21" s="15"/>
      <c r="OVM21" s="15"/>
      <c r="OVN21" s="15"/>
      <c r="OVO21" s="15"/>
      <c r="OVP21" s="15"/>
      <c r="OVQ21" s="15"/>
      <c r="OVR21" s="15"/>
      <c r="OVS21" s="15"/>
      <c r="OVT21" s="15"/>
      <c r="OVU21" s="15"/>
      <c r="OVV21" s="15"/>
      <c r="OVW21" s="15"/>
      <c r="OVX21" s="15"/>
      <c r="OVY21" s="15"/>
      <c r="OVZ21" s="15"/>
      <c r="OWA21" s="15"/>
      <c r="OWB21" s="15"/>
      <c r="OWC21" s="15"/>
      <c r="OWD21" s="15"/>
      <c r="OWE21" s="15"/>
      <c r="OWF21" s="15"/>
      <c r="OWG21" s="15"/>
      <c r="OWH21" s="15"/>
      <c r="OWI21" s="15"/>
      <c r="OWJ21" s="15"/>
      <c r="OWK21" s="15"/>
      <c r="OWL21" s="15"/>
      <c r="OWM21" s="15"/>
      <c r="OWN21" s="15"/>
      <c r="OWO21" s="15"/>
      <c r="OWP21" s="15"/>
      <c r="OWQ21" s="15"/>
      <c r="OWR21" s="15"/>
      <c r="OWS21" s="15"/>
      <c r="OWT21" s="15"/>
      <c r="OWU21" s="15"/>
      <c r="OWV21" s="15"/>
      <c r="OWW21" s="15"/>
      <c r="OWX21" s="15"/>
      <c r="OWY21" s="15"/>
      <c r="OWZ21" s="15"/>
      <c r="OXA21" s="15"/>
      <c r="OXB21" s="15"/>
      <c r="OXC21" s="15"/>
      <c r="OXD21" s="15"/>
      <c r="OXE21" s="15"/>
      <c r="OXF21" s="15"/>
      <c r="OXG21" s="15"/>
      <c r="OXH21" s="15"/>
      <c r="OXI21" s="15"/>
      <c r="OXJ21" s="15"/>
      <c r="OXK21" s="15"/>
      <c r="OXL21" s="15"/>
      <c r="OXM21" s="15"/>
      <c r="OXN21" s="15"/>
      <c r="OXO21" s="15"/>
      <c r="OXP21" s="15"/>
      <c r="OXQ21" s="15"/>
      <c r="OXR21" s="15"/>
      <c r="OXS21" s="15"/>
      <c r="OXT21" s="15"/>
      <c r="OXU21" s="15"/>
      <c r="OXV21" s="15"/>
      <c r="OXW21" s="15"/>
      <c r="OXX21" s="15"/>
      <c r="OXY21" s="15"/>
      <c r="OXZ21" s="15"/>
      <c r="OYA21" s="15"/>
      <c r="OYB21" s="15"/>
      <c r="OYC21" s="15"/>
      <c r="OYD21" s="15"/>
      <c r="OYE21" s="15"/>
      <c r="OYF21" s="15"/>
      <c r="OYG21" s="15"/>
      <c r="OYH21" s="15"/>
      <c r="OYI21" s="15"/>
      <c r="OYJ21" s="15"/>
      <c r="OYK21" s="15"/>
      <c r="OYL21" s="15"/>
      <c r="OYM21" s="15"/>
      <c r="OYN21" s="15"/>
      <c r="OYO21" s="15"/>
      <c r="OYP21" s="15"/>
      <c r="OYQ21" s="15"/>
      <c r="OYR21" s="15"/>
      <c r="OYS21" s="15"/>
      <c r="OYT21" s="15"/>
      <c r="OYU21" s="15"/>
      <c r="OYV21" s="15"/>
      <c r="OYW21" s="15"/>
      <c r="OYX21" s="15"/>
      <c r="OYY21" s="15"/>
      <c r="OYZ21" s="15"/>
      <c r="OZA21" s="15"/>
      <c r="OZB21" s="15"/>
      <c r="OZC21" s="15"/>
      <c r="OZD21" s="15"/>
      <c r="OZE21" s="15"/>
      <c r="OZF21" s="15"/>
      <c r="OZG21" s="15"/>
      <c r="OZH21" s="15"/>
      <c r="OZI21" s="15"/>
      <c r="OZJ21" s="15"/>
      <c r="OZK21" s="15"/>
      <c r="OZL21" s="15"/>
      <c r="OZM21" s="15"/>
      <c r="OZN21" s="15"/>
      <c r="OZO21" s="15"/>
      <c r="OZP21" s="15"/>
      <c r="OZQ21" s="15"/>
      <c r="OZR21" s="15"/>
      <c r="OZS21" s="15"/>
      <c r="OZT21" s="15"/>
      <c r="OZU21" s="15"/>
      <c r="OZV21" s="15"/>
      <c r="OZW21" s="15"/>
      <c r="OZX21" s="15"/>
      <c r="OZY21" s="15"/>
      <c r="OZZ21" s="15"/>
      <c r="PAA21" s="15"/>
      <c r="PAB21" s="15"/>
      <c r="PAC21" s="15"/>
      <c r="PAD21" s="15"/>
      <c r="PAE21" s="15"/>
      <c r="PAF21" s="15"/>
      <c r="PAG21" s="15"/>
      <c r="PAH21" s="15"/>
      <c r="PAI21" s="15"/>
      <c r="PAJ21" s="15"/>
      <c r="PAK21" s="15"/>
      <c r="PAL21" s="15"/>
      <c r="PAM21" s="15"/>
      <c r="PAN21" s="15"/>
      <c r="PAO21" s="15"/>
      <c r="PAP21" s="15"/>
      <c r="PAQ21" s="15"/>
      <c r="PAR21" s="15"/>
      <c r="PAS21" s="15"/>
      <c r="PAT21" s="15"/>
      <c r="PAU21" s="15"/>
      <c r="PAV21" s="15"/>
      <c r="PAW21" s="15"/>
      <c r="PAX21" s="15"/>
      <c r="PAY21" s="15"/>
      <c r="PAZ21" s="15"/>
      <c r="PBA21" s="15"/>
      <c r="PBB21" s="15"/>
      <c r="PBC21" s="15"/>
      <c r="PBD21" s="15"/>
      <c r="PBE21" s="15"/>
      <c r="PBF21" s="15"/>
      <c r="PBG21" s="15"/>
      <c r="PBH21" s="15"/>
      <c r="PBI21" s="15"/>
      <c r="PBJ21" s="15"/>
      <c r="PBK21" s="15"/>
      <c r="PBL21" s="15"/>
      <c r="PBM21" s="15"/>
      <c r="PBN21" s="15"/>
      <c r="PBO21" s="15"/>
      <c r="PBP21" s="15"/>
      <c r="PBQ21" s="15"/>
      <c r="PBR21" s="15"/>
      <c r="PBS21" s="15"/>
      <c r="PBT21" s="15"/>
      <c r="PBU21" s="15"/>
      <c r="PBV21" s="15"/>
      <c r="PBW21" s="15"/>
      <c r="PBX21" s="15"/>
      <c r="PBY21" s="15"/>
      <c r="PBZ21" s="15"/>
      <c r="PCA21" s="15"/>
      <c r="PCB21" s="15"/>
      <c r="PCC21" s="15"/>
      <c r="PCD21" s="15"/>
      <c r="PCE21" s="15"/>
      <c r="PCF21" s="15"/>
      <c r="PCG21" s="15"/>
      <c r="PCH21" s="15"/>
      <c r="PCI21" s="15"/>
      <c r="PCJ21" s="15"/>
      <c r="PCK21" s="15"/>
      <c r="PCL21" s="15"/>
      <c r="PCM21" s="15"/>
      <c r="PCN21" s="15"/>
      <c r="PCO21" s="15"/>
      <c r="PCP21" s="15"/>
      <c r="PCQ21" s="15"/>
      <c r="PCR21" s="15"/>
      <c r="PCS21" s="15"/>
      <c r="PCT21" s="15"/>
      <c r="PCU21" s="15"/>
      <c r="PCV21" s="15"/>
      <c r="PCW21" s="15"/>
      <c r="PCX21" s="15"/>
      <c r="PCY21" s="15"/>
      <c r="PCZ21" s="15"/>
      <c r="PDA21" s="15"/>
      <c r="PDB21" s="15"/>
      <c r="PDC21" s="15"/>
      <c r="PDD21" s="15"/>
      <c r="PDE21" s="15"/>
      <c r="PDF21" s="15"/>
      <c r="PDG21" s="15"/>
      <c r="PDH21" s="15"/>
      <c r="PDI21" s="15"/>
      <c r="PDJ21" s="15"/>
      <c r="PDK21" s="15"/>
      <c r="PDL21" s="15"/>
      <c r="PDM21" s="15"/>
      <c r="PDN21" s="15"/>
      <c r="PDO21" s="15"/>
      <c r="PDP21" s="15"/>
      <c r="PDQ21" s="15"/>
      <c r="PDR21" s="15"/>
      <c r="PDS21" s="15"/>
      <c r="PDT21" s="15"/>
      <c r="PDU21" s="15"/>
      <c r="PDV21" s="15"/>
      <c r="PDW21" s="15"/>
      <c r="PDX21" s="15"/>
      <c r="PDY21" s="15"/>
      <c r="PDZ21" s="15"/>
      <c r="PEA21" s="15"/>
      <c r="PEB21" s="15"/>
      <c r="PEC21" s="15"/>
      <c r="PED21" s="15"/>
      <c r="PEE21" s="15"/>
      <c r="PEF21" s="15"/>
      <c r="PEG21" s="15"/>
      <c r="PEH21" s="15"/>
      <c r="PEI21" s="15"/>
      <c r="PEJ21" s="15"/>
      <c r="PEK21" s="15"/>
      <c r="PEL21" s="15"/>
      <c r="PEM21" s="15"/>
      <c r="PEN21" s="15"/>
      <c r="PEO21" s="15"/>
      <c r="PEP21" s="15"/>
      <c r="PEQ21" s="15"/>
      <c r="PER21" s="15"/>
      <c r="PES21" s="15"/>
      <c r="PET21" s="15"/>
      <c r="PEU21" s="15"/>
      <c r="PEV21" s="15"/>
      <c r="PEW21" s="15"/>
      <c r="PEX21" s="15"/>
      <c r="PEY21" s="15"/>
      <c r="PEZ21" s="15"/>
      <c r="PFA21" s="15"/>
      <c r="PFB21" s="15"/>
      <c r="PFC21" s="15"/>
      <c r="PFD21" s="15"/>
      <c r="PFE21" s="15"/>
      <c r="PFF21" s="15"/>
      <c r="PFG21" s="15"/>
      <c r="PFH21" s="15"/>
      <c r="PFI21" s="15"/>
      <c r="PFJ21" s="15"/>
      <c r="PFK21" s="15"/>
      <c r="PFL21" s="15"/>
      <c r="PFM21" s="15"/>
      <c r="PFN21" s="15"/>
      <c r="PFO21" s="15"/>
      <c r="PFP21" s="15"/>
      <c r="PFQ21" s="15"/>
      <c r="PFR21" s="15"/>
      <c r="PFS21" s="15"/>
      <c r="PFT21" s="15"/>
      <c r="PFU21" s="15"/>
      <c r="PFV21" s="15"/>
      <c r="PFW21" s="15"/>
      <c r="PFX21" s="15"/>
      <c r="PFY21" s="15"/>
      <c r="PFZ21" s="15"/>
      <c r="PGA21" s="15"/>
      <c r="PGB21" s="15"/>
      <c r="PGC21" s="15"/>
      <c r="PGD21" s="15"/>
      <c r="PGE21" s="15"/>
      <c r="PGF21" s="15"/>
      <c r="PGG21" s="15"/>
      <c r="PGH21" s="15"/>
      <c r="PGI21" s="15"/>
      <c r="PGJ21" s="15"/>
      <c r="PGK21" s="15"/>
      <c r="PGL21" s="15"/>
      <c r="PGM21" s="15"/>
      <c r="PGN21" s="15"/>
      <c r="PGO21" s="15"/>
      <c r="PGP21" s="15"/>
      <c r="PGQ21" s="15"/>
      <c r="PGR21" s="15"/>
      <c r="PGS21" s="15"/>
      <c r="PGT21" s="15"/>
      <c r="PGU21" s="15"/>
      <c r="PGV21" s="15"/>
      <c r="PGW21" s="15"/>
      <c r="PGX21" s="15"/>
      <c r="PGY21" s="15"/>
      <c r="PGZ21" s="15"/>
      <c r="PHA21" s="15"/>
      <c r="PHB21" s="15"/>
      <c r="PHC21" s="15"/>
      <c r="PHD21" s="15"/>
      <c r="PHE21" s="15"/>
      <c r="PHF21" s="15"/>
      <c r="PHG21" s="15"/>
      <c r="PHH21" s="15"/>
      <c r="PHI21" s="15"/>
      <c r="PHJ21" s="15"/>
      <c r="PHK21" s="15"/>
      <c r="PHL21" s="15"/>
      <c r="PHM21" s="15"/>
      <c r="PHN21" s="15"/>
      <c r="PHO21" s="15"/>
      <c r="PHP21" s="15"/>
      <c r="PHQ21" s="15"/>
      <c r="PHR21" s="15"/>
      <c r="PHS21" s="15"/>
      <c r="PHT21" s="15"/>
      <c r="PHU21" s="15"/>
      <c r="PHV21" s="15"/>
      <c r="PHW21" s="15"/>
      <c r="PHX21" s="15"/>
      <c r="PHY21" s="15"/>
      <c r="PHZ21" s="15"/>
      <c r="PIA21" s="15"/>
      <c r="PIB21" s="15"/>
      <c r="PIC21" s="15"/>
      <c r="PID21" s="15"/>
      <c r="PIE21" s="15"/>
      <c r="PIF21" s="15"/>
      <c r="PIG21" s="15"/>
      <c r="PIH21" s="15"/>
      <c r="PII21" s="15"/>
      <c r="PIJ21" s="15"/>
      <c r="PIK21" s="15"/>
      <c r="PIL21" s="15"/>
      <c r="PIM21" s="15"/>
      <c r="PIN21" s="15"/>
      <c r="PIO21" s="15"/>
      <c r="PIP21" s="15"/>
      <c r="PIQ21" s="15"/>
      <c r="PIR21" s="15"/>
      <c r="PIS21" s="15"/>
      <c r="PIT21" s="15"/>
      <c r="PIU21" s="15"/>
      <c r="PIV21" s="15"/>
      <c r="PIW21" s="15"/>
      <c r="PIX21" s="15"/>
      <c r="PIY21" s="15"/>
      <c r="PIZ21" s="15"/>
      <c r="PJA21" s="15"/>
      <c r="PJB21" s="15"/>
      <c r="PJC21" s="15"/>
      <c r="PJD21" s="15"/>
      <c r="PJE21" s="15"/>
      <c r="PJF21" s="15"/>
      <c r="PJG21" s="15"/>
      <c r="PJH21" s="15"/>
      <c r="PJI21" s="15"/>
      <c r="PJJ21" s="15"/>
      <c r="PJK21" s="15"/>
      <c r="PJL21" s="15"/>
      <c r="PJM21" s="15"/>
      <c r="PJN21" s="15"/>
      <c r="PJO21" s="15"/>
      <c r="PJP21" s="15"/>
      <c r="PJQ21" s="15"/>
      <c r="PJR21" s="15"/>
      <c r="PJS21" s="15"/>
      <c r="PJT21" s="15"/>
      <c r="PJU21" s="15"/>
      <c r="PJV21" s="15"/>
      <c r="PJW21" s="15"/>
      <c r="PJX21" s="15"/>
      <c r="PJY21" s="15"/>
      <c r="PJZ21" s="15"/>
      <c r="PKA21" s="15"/>
      <c r="PKB21" s="15"/>
      <c r="PKC21" s="15"/>
      <c r="PKD21" s="15"/>
      <c r="PKE21" s="15"/>
      <c r="PKF21" s="15"/>
      <c r="PKG21" s="15"/>
      <c r="PKH21" s="15"/>
      <c r="PKI21" s="15"/>
      <c r="PKJ21" s="15"/>
      <c r="PKK21" s="15"/>
      <c r="PKL21" s="15"/>
      <c r="PKM21" s="15"/>
      <c r="PKN21" s="15"/>
      <c r="PKO21" s="15"/>
      <c r="PKP21" s="15"/>
      <c r="PKQ21" s="15"/>
      <c r="PKR21" s="15"/>
      <c r="PKS21" s="15"/>
      <c r="PKT21" s="15"/>
      <c r="PKU21" s="15"/>
      <c r="PKV21" s="15"/>
      <c r="PKW21" s="15"/>
      <c r="PKX21" s="15"/>
      <c r="PKY21" s="15"/>
      <c r="PKZ21" s="15"/>
      <c r="PLA21" s="15"/>
      <c r="PLB21" s="15"/>
      <c r="PLC21" s="15"/>
      <c r="PLD21" s="15"/>
      <c r="PLE21" s="15"/>
      <c r="PLF21" s="15"/>
      <c r="PLG21" s="15"/>
      <c r="PLH21" s="15"/>
      <c r="PLI21" s="15"/>
      <c r="PLJ21" s="15"/>
      <c r="PLK21" s="15"/>
      <c r="PLL21" s="15"/>
      <c r="PLM21" s="15"/>
      <c r="PLN21" s="15"/>
      <c r="PLO21" s="15"/>
      <c r="PLP21" s="15"/>
      <c r="PLQ21" s="15"/>
      <c r="PLR21" s="15"/>
      <c r="PLS21" s="15"/>
      <c r="PLT21" s="15"/>
      <c r="PLU21" s="15"/>
      <c r="PLV21" s="15"/>
      <c r="PLW21" s="15"/>
      <c r="PLX21" s="15"/>
      <c r="PLY21" s="15"/>
      <c r="PLZ21" s="15"/>
      <c r="PMA21" s="15"/>
      <c r="PMB21" s="15"/>
      <c r="PMC21" s="15"/>
      <c r="PMD21" s="15"/>
      <c r="PME21" s="15"/>
      <c r="PMF21" s="15"/>
      <c r="PMG21" s="15"/>
      <c r="PMH21" s="15"/>
      <c r="PMI21" s="15"/>
      <c r="PMJ21" s="15"/>
      <c r="PMK21" s="15"/>
      <c r="PML21" s="15"/>
      <c r="PMM21" s="15"/>
      <c r="PMN21" s="15"/>
      <c r="PMO21" s="15"/>
      <c r="PMP21" s="15"/>
      <c r="PMQ21" s="15"/>
      <c r="PMR21" s="15"/>
      <c r="PMS21" s="15"/>
      <c r="PMT21" s="15"/>
      <c r="PMU21" s="15"/>
      <c r="PMV21" s="15"/>
      <c r="PMW21" s="15"/>
      <c r="PMX21" s="15"/>
      <c r="PMY21" s="15"/>
      <c r="PMZ21" s="15"/>
      <c r="PNA21" s="15"/>
      <c r="PNB21" s="15"/>
      <c r="PNC21" s="15"/>
      <c r="PND21" s="15"/>
      <c r="PNE21" s="15"/>
      <c r="PNF21" s="15"/>
      <c r="PNG21" s="15"/>
      <c r="PNH21" s="15"/>
      <c r="PNI21" s="15"/>
      <c r="PNJ21" s="15"/>
      <c r="PNK21" s="15"/>
      <c r="PNL21" s="15"/>
      <c r="PNM21" s="15"/>
      <c r="PNN21" s="15"/>
      <c r="PNO21" s="15"/>
      <c r="PNP21" s="15"/>
      <c r="PNQ21" s="15"/>
      <c r="PNR21" s="15"/>
      <c r="PNS21" s="15"/>
      <c r="PNT21" s="15"/>
      <c r="PNU21" s="15"/>
      <c r="PNV21" s="15"/>
      <c r="PNW21" s="15"/>
      <c r="PNX21" s="15"/>
      <c r="PNY21" s="15"/>
      <c r="PNZ21" s="15"/>
      <c r="POA21" s="15"/>
      <c r="POB21" s="15"/>
      <c r="POC21" s="15"/>
      <c r="POD21" s="15"/>
      <c r="POE21" s="15"/>
      <c r="POF21" s="15"/>
      <c r="POG21" s="15"/>
      <c r="POH21" s="15"/>
      <c r="POI21" s="15"/>
      <c r="POJ21" s="15"/>
      <c r="POK21" s="15"/>
      <c r="POL21" s="15"/>
      <c r="POM21" s="15"/>
      <c r="PON21" s="15"/>
      <c r="POO21" s="15"/>
      <c r="POP21" s="15"/>
      <c r="POQ21" s="15"/>
      <c r="POR21" s="15"/>
      <c r="POS21" s="15"/>
      <c r="POT21" s="15"/>
      <c r="POU21" s="15"/>
      <c r="POV21" s="15"/>
      <c r="POW21" s="15"/>
      <c r="POX21" s="15"/>
      <c r="POY21" s="15"/>
      <c r="POZ21" s="15"/>
      <c r="PPA21" s="15"/>
      <c r="PPB21" s="15"/>
      <c r="PPC21" s="15"/>
      <c r="PPD21" s="15"/>
      <c r="PPE21" s="15"/>
      <c r="PPF21" s="15"/>
      <c r="PPG21" s="15"/>
      <c r="PPH21" s="15"/>
      <c r="PPI21" s="15"/>
      <c r="PPJ21" s="15"/>
      <c r="PPK21" s="15"/>
      <c r="PPL21" s="15"/>
      <c r="PPM21" s="15"/>
      <c r="PPN21" s="15"/>
      <c r="PPO21" s="15"/>
      <c r="PPP21" s="15"/>
      <c r="PPQ21" s="15"/>
      <c r="PPR21" s="15"/>
      <c r="PPS21" s="15"/>
      <c r="PPT21" s="15"/>
      <c r="PPU21" s="15"/>
      <c r="PPV21" s="15"/>
      <c r="PPW21" s="15"/>
      <c r="PPX21" s="15"/>
      <c r="PPY21" s="15"/>
      <c r="PPZ21" s="15"/>
      <c r="PQA21" s="15"/>
      <c r="PQB21" s="15"/>
      <c r="PQC21" s="15"/>
      <c r="PQD21" s="15"/>
      <c r="PQE21" s="15"/>
      <c r="PQF21" s="15"/>
      <c r="PQG21" s="15"/>
      <c r="PQH21" s="15"/>
      <c r="PQI21" s="15"/>
      <c r="PQJ21" s="15"/>
      <c r="PQK21" s="15"/>
      <c r="PQL21" s="15"/>
      <c r="PQM21" s="15"/>
      <c r="PQN21" s="15"/>
      <c r="PQO21" s="15"/>
      <c r="PQP21" s="15"/>
      <c r="PQQ21" s="15"/>
      <c r="PQR21" s="15"/>
      <c r="PQS21" s="15"/>
      <c r="PQT21" s="15"/>
      <c r="PQU21" s="15"/>
      <c r="PQV21" s="15"/>
      <c r="PQW21" s="15"/>
      <c r="PQX21" s="15"/>
      <c r="PQY21" s="15"/>
      <c r="PQZ21" s="15"/>
      <c r="PRA21" s="15"/>
      <c r="PRB21" s="15"/>
      <c r="PRC21" s="15"/>
      <c r="PRD21" s="15"/>
      <c r="PRE21" s="15"/>
      <c r="PRF21" s="15"/>
      <c r="PRG21" s="15"/>
      <c r="PRH21" s="15"/>
      <c r="PRI21" s="15"/>
      <c r="PRJ21" s="15"/>
      <c r="PRK21" s="15"/>
      <c r="PRL21" s="15"/>
      <c r="PRM21" s="15"/>
      <c r="PRN21" s="15"/>
      <c r="PRO21" s="15"/>
      <c r="PRP21" s="15"/>
      <c r="PRQ21" s="15"/>
      <c r="PRR21" s="15"/>
      <c r="PRS21" s="15"/>
      <c r="PRT21" s="15"/>
      <c r="PRU21" s="15"/>
      <c r="PRV21" s="15"/>
      <c r="PRW21" s="15"/>
      <c r="PRX21" s="15"/>
      <c r="PRY21" s="15"/>
      <c r="PRZ21" s="15"/>
      <c r="PSA21" s="15"/>
      <c r="PSB21" s="15"/>
      <c r="PSC21" s="15"/>
      <c r="PSD21" s="15"/>
      <c r="PSE21" s="15"/>
      <c r="PSF21" s="15"/>
      <c r="PSG21" s="15"/>
      <c r="PSH21" s="15"/>
      <c r="PSI21" s="15"/>
      <c r="PSJ21" s="15"/>
      <c r="PSK21" s="15"/>
      <c r="PSL21" s="15"/>
      <c r="PSM21" s="15"/>
      <c r="PSN21" s="15"/>
      <c r="PSO21" s="15"/>
      <c r="PSP21" s="15"/>
      <c r="PSQ21" s="15"/>
      <c r="PSR21" s="15"/>
      <c r="PSS21" s="15"/>
      <c r="PST21" s="15"/>
      <c r="PSU21" s="15"/>
      <c r="PSV21" s="15"/>
      <c r="PSW21" s="15"/>
      <c r="PSX21" s="15"/>
      <c r="PSY21" s="15"/>
      <c r="PSZ21" s="15"/>
      <c r="PTA21" s="15"/>
      <c r="PTB21" s="15"/>
      <c r="PTC21" s="15"/>
      <c r="PTD21" s="15"/>
      <c r="PTE21" s="15"/>
      <c r="PTF21" s="15"/>
      <c r="PTG21" s="15"/>
      <c r="PTH21" s="15"/>
      <c r="PTI21" s="15"/>
      <c r="PTJ21" s="15"/>
      <c r="PTK21" s="15"/>
      <c r="PTL21" s="15"/>
      <c r="PTM21" s="15"/>
      <c r="PTN21" s="15"/>
      <c r="PTO21" s="15"/>
      <c r="PTP21" s="15"/>
      <c r="PTQ21" s="15"/>
      <c r="PTR21" s="15"/>
      <c r="PTS21" s="15"/>
      <c r="PTT21" s="15"/>
      <c r="PTU21" s="15"/>
      <c r="PTV21" s="15"/>
      <c r="PTW21" s="15"/>
      <c r="PTX21" s="15"/>
      <c r="PTY21" s="15"/>
      <c r="PTZ21" s="15"/>
      <c r="PUA21" s="15"/>
      <c r="PUB21" s="15"/>
      <c r="PUC21" s="15"/>
      <c r="PUD21" s="15"/>
      <c r="PUE21" s="15"/>
      <c r="PUF21" s="15"/>
      <c r="PUG21" s="15"/>
      <c r="PUH21" s="15"/>
      <c r="PUI21" s="15"/>
      <c r="PUJ21" s="15"/>
      <c r="PUK21" s="15"/>
      <c r="PUL21" s="15"/>
      <c r="PUM21" s="15"/>
      <c r="PUN21" s="15"/>
      <c r="PUO21" s="15"/>
      <c r="PUP21" s="15"/>
      <c r="PUQ21" s="15"/>
      <c r="PUR21" s="15"/>
      <c r="PUS21" s="15"/>
      <c r="PUT21" s="15"/>
      <c r="PUU21" s="15"/>
      <c r="PUV21" s="15"/>
      <c r="PUW21" s="15"/>
      <c r="PUX21" s="15"/>
      <c r="PUY21" s="15"/>
      <c r="PUZ21" s="15"/>
      <c r="PVA21" s="15"/>
      <c r="PVB21" s="15"/>
      <c r="PVC21" s="15"/>
      <c r="PVD21" s="15"/>
      <c r="PVE21" s="15"/>
      <c r="PVF21" s="15"/>
      <c r="PVG21" s="15"/>
      <c r="PVH21" s="15"/>
      <c r="PVI21" s="15"/>
      <c r="PVJ21" s="15"/>
      <c r="PVK21" s="15"/>
      <c r="PVL21" s="15"/>
      <c r="PVM21" s="15"/>
      <c r="PVN21" s="15"/>
      <c r="PVO21" s="15"/>
      <c r="PVP21" s="15"/>
      <c r="PVQ21" s="15"/>
      <c r="PVR21" s="15"/>
      <c r="PVS21" s="15"/>
      <c r="PVT21" s="15"/>
      <c r="PVU21" s="15"/>
      <c r="PVV21" s="15"/>
      <c r="PVW21" s="15"/>
      <c r="PVX21" s="15"/>
      <c r="PVY21" s="15"/>
      <c r="PVZ21" s="15"/>
      <c r="PWA21" s="15"/>
      <c r="PWB21" s="15"/>
      <c r="PWC21" s="15"/>
      <c r="PWD21" s="15"/>
      <c r="PWE21" s="15"/>
      <c r="PWF21" s="15"/>
      <c r="PWG21" s="15"/>
      <c r="PWH21" s="15"/>
      <c r="PWI21" s="15"/>
      <c r="PWJ21" s="15"/>
      <c r="PWK21" s="15"/>
      <c r="PWL21" s="15"/>
      <c r="PWM21" s="15"/>
      <c r="PWN21" s="15"/>
      <c r="PWO21" s="15"/>
      <c r="PWP21" s="15"/>
      <c r="PWQ21" s="15"/>
      <c r="PWR21" s="15"/>
      <c r="PWS21" s="15"/>
      <c r="PWT21" s="15"/>
      <c r="PWU21" s="15"/>
      <c r="PWV21" s="15"/>
      <c r="PWW21" s="15"/>
      <c r="PWX21" s="15"/>
      <c r="PWY21" s="15"/>
      <c r="PWZ21" s="15"/>
      <c r="PXA21" s="15"/>
      <c r="PXB21" s="15"/>
      <c r="PXC21" s="15"/>
      <c r="PXD21" s="15"/>
      <c r="PXE21" s="15"/>
      <c r="PXF21" s="15"/>
      <c r="PXG21" s="15"/>
      <c r="PXH21" s="15"/>
      <c r="PXI21" s="15"/>
      <c r="PXJ21" s="15"/>
      <c r="PXK21" s="15"/>
      <c r="PXL21" s="15"/>
      <c r="PXM21" s="15"/>
      <c r="PXN21" s="15"/>
      <c r="PXO21" s="15"/>
      <c r="PXP21" s="15"/>
      <c r="PXQ21" s="15"/>
      <c r="PXR21" s="15"/>
      <c r="PXS21" s="15"/>
      <c r="PXT21" s="15"/>
      <c r="PXU21" s="15"/>
      <c r="PXV21" s="15"/>
      <c r="PXW21" s="15"/>
      <c r="PXX21" s="15"/>
      <c r="PXY21" s="15"/>
      <c r="PXZ21" s="15"/>
      <c r="PYA21" s="15"/>
      <c r="PYB21" s="15"/>
      <c r="PYC21" s="15"/>
      <c r="PYD21" s="15"/>
      <c r="PYE21" s="15"/>
      <c r="PYF21" s="15"/>
      <c r="PYG21" s="15"/>
      <c r="PYH21" s="15"/>
      <c r="PYI21" s="15"/>
      <c r="PYJ21" s="15"/>
      <c r="PYK21" s="15"/>
      <c r="PYL21" s="15"/>
      <c r="PYM21" s="15"/>
      <c r="PYN21" s="15"/>
      <c r="PYO21" s="15"/>
      <c r="PYP21" s="15"/>
      <c r="PYQ21" s="15"/>
      <c r="PYR21" s="15"/>
      <c r="PYS21" s="15"/>
      <c r="PYT21" s="15"/>
      <c r="PYU21" s="15"/>
      <c r="PYV21" s="15"/>
      <c r="PYW21" s="15"/>
      <c r="PYX21" s="15"/>
      <c r="PYY21" s="15"/>
      <c r="PYZ21" s="15"/>
      <c r="PZA21" s="15"/>
      <c r="PZB21" s="15"/>
      <c r="PZC21" s="15"/>
      <c r="PZD21" s="15"/>
      <c r="PZE21" s="15"/>
      <c r="PZF21" s="15"/>
      <c r="PZG21" s="15"/>
      <c r="PZH21" s="15"/>
      <c r="PZI21" s="15"/>
      <c r="PZJ21" s="15"/>
      <c r="PZK21" s="15"/>
      <c r="PZL21" s="15"/>
      <c r="PZM21" s="15"/>
      <c r="PZN21" s="15"/>
      <c r="PZO21" s="15"/>
      <c r="PZP21" s="15"/>
      <c r="PZQ21" s="15"/>
      <c r="PZR21" s="15"/>
      <c r="PZS21" s="15"/>
      <c r="PZT21" s="15"/>
      <c r="PZU21" s="15"/>
      <c r="PZV21" s="15"/>
      <c r="PZW21" s="15"/>
      <c r="PZX21" s="15"/>
      <c r="PZY21" s="15"/>
      <c r="PZZ21" s="15"/>
      <c r="QAA21" s="15"/>
      <c r="QAB21" s="15"/>
      <c r="QAC21" s="15"/>
      <c r="QAD21" s="15"/>
      <c r="QAE21" s="15"/>
      <c r="QAF21" s="15"/>
      <c r="QAG21" s="15"/>
      <c r="QAH21" s="15"/>
      <c r="QAI21" s="15"/>
      <c r="QAJ21" s="15"/>
      <c r="QAK21" s="15"/>
      <c r="QAL21" s="15"/>
      <c r="QAM21" s="15"/>
      <c r="QAN21" s="15"/>
      <c r="QAO21" s="15"/>
      <c r="QAP21" s="15"/>
      <c r="QAQ21" s="15"/>
      <c r="QAR21" s="15"/>
      <c r="QAS21" s="15"/>
      <c r="QAT21" s="15"/>
      <c r="QAU21" s="15"/>
      <c r="QAV21" s="15"/>
      <c r="QAW21" s="15"/>
      <c r="QAX21" s="15"/>
      <c r="QAY21" s="15"/>
      <c r="QAZ21" s="15"/>
      <c r="QBA21" s="15"/>
      <c r="QBB21" s="15"/>
      <c r="QBC21" s="15"/>
      <c r="QBD21" s="15"/>
      <c r="QBE21" s="15"/>
      <c r="QBF21" s="15"/>
      <c r="QBG21" s="15"/>
      <c r="QBH21" s="15"/>
      <c r="QBI21" s="15"/>
      <c r="QBJ21" s="15"/>
      <c r="QBK21" s="15"/>
      <c r="QBL21" s="15"/>
      <c r="QBM21" s="15"/>
      <c r="QBN21" s="15"/>
      <c r="QBO21" s="15"/>
      <c r="QBP21" s="15"/>
      <c r="QBQ21" s="15"/>
      <c r="QBR21" s="15"/>
      <c r="QBS21" s="15"/>
      <c r="QBT21" s="15"/>
      <c r="QBU21" s="15"/>
      <c r="QBV21" s="15"/>
      <c r="QBW21" s="15"/>
      <c r="QBX21" s="15"/>
      <c r="QBY21" s="15"/>
      <c r="QBZ21" s="15"/>
      <c r="QCA21" s="15"/>
      <c r="QCB21" s="15"/>
      <c r="QCC21" s="15"/>
      <c r="QCD21" s="15"/>
      <c r="QCE21" s="15"/>
      <c r="QCF21" s="15"/>
      <c r="QCG21" s="15"/>
      <c r="QCH21" s="15"/>
      <c r="QCI21" s="15"/>
      <c r="QCJ21" s="15"/>
      <c r="QCK21" s="15"/>
      <c r="QCL21" s="15"/>
      <c r="QCM21" s="15"/>
      <c r="QCN21" s="15"/>
      <c r="QCO21" s="15"/>
      <c r="QCP21" s="15"/>
      <c r="QCQ21" s="15"/>
      <c r="QCR21" s="15"/>
      <c r="QCS21" s="15"/>
      <c r="QCT21" s="15"/>
      <c r="QCU21" s="15"/>
      <c r="QCV21" s="15"/>
      <c r="QCW21" s="15"/>
      <c r="QCX21" s="15"/>
      <c r="QCY21" s="15"/>
      <c r="QCZ21" s="15"/>
      <c r="QDA21" s="15"/>
      <c r="QDB21" s="15"/>
      <c r="QDC21" s="15"/>
      <c r="QDD21" s="15"/>
      <c r="QDE21" s="15"/>
      <c r="QDF21" s="15"/>
      <c r="QDG21" s="15"/>
      <c r="QDH21" s="15"/>
      <c r="QDI21" s="15"/>
      <c r="QDJ21" s="15"/>
      <c r="QDK21" s="15"/>
      <c r="QDL21" s="15"/>
      <c r="QDM21" s="15"/>
      <c r="QDN21" s="15"/>
      <c r="QDO21" s="15"/>
      <c r="QDP21" s="15"/>
      <c r="QDQ21" s="15"/>
      <c r="QDR21" s="15"/>
      <c r="QDS21" s="15"/>
      <c r="QDT21" s="15"/>
      <c r="QDU21" s="15"/>
      <c r="QDV21" s="15"/>
      <c r="QDW21" s="15"/>
      <c r="QDX21" s="15"/>
      <c r="QDY21" s="15"/>
      <c r="QDZ21" s="15"/>
      <c r="QEA21" s="15"/>
      <c r="QEB21" s="15"/>
      <c r="QEC21" s="15"/>
      <c r="QED21" s="15"/>
      <c r="QEE21" s="15"/>
      <c r="QEF21" s="15"/>
      <c r="QEG21" s="15"/>
      <c r="QEH21" s="15"/>
      <c r="QEI21" s="15"/>
      <c r="QEJ21" s="15"/>
      <c r="QEK21" s="15"/>
      <c r="QEL21" s="15"/>
      <c r="QEM21" s="15"/>
      <c r="QEN21" s="15"/>
      <c r="QEO21" s="15"/>
      <c r="QEP21" s="15"/>
      <c r="QEQ21" s="15"/>
      <c r="QER21" s="15"/>
      <c r="QES21" s="15"/>
      <c r="QET21" s="15"/>
      <c r="QEU21" s="15"/>
      <c r="QEV21" s="15"/>
      <c r="QEW21" s="15"/>
      <c r="QEX21" s="15"/>
      <c r="QEY21" s="15"/>
      <c r="QEZ21" s="15"/>
      <c r="QFA21" s="15"/>
      <c r="QFB21" s="15"/>
      <c r="QFC21" s="15"/>
      <c r="QFD21" s="15"/>
      <c r="QFE21" s="15"/>
      <c r="QFF21" s="15"/>
      <c r="QFG21" s="15"/>
      <c r="QFH21" s="15"/>
      <c r="QFI21" s="15"/>
      <c r="QFJ21" s="15"/>
      <c r="QFK21" s="15"/>
      <c r="QFL21" s="15"/>
      <c r="QFM21" s="15"/>
      <c r="QFN21" s="15"/>
      <c r="QFO21" s="15"/>
      <c r="QFP21" s="15"/>
      <c r="QFQ21" s="15"/>
      <c r="QFR21" s="15"/>
      <c r="QFS21" s="15"/>
      <c r="QFT21" s="15"/>
      <c r="QFU21" s="15"/>
      <c r="QFV21" s="15"/>
      <c r="QFW21" s="15"/>
      <c r="QFX21" s="15"/>
      <c r="QFY21" s="15"/>
      <c r="QFZ21" s="15"/>
      <c r="QGA21" s="15"/>
      <c r="QGB21" s="15"/>
      <c r="QGC21" s="15"/>
      <c r="QGD21" s="15"/>
      <c r="QGE21" s="15"/>
      <c r="QGF21" s="15"/>
      <c r="QGG21" s="15"/>
      <c r="QGH21" s="15"/>
      <c r="QGI21" s="15"/>
      <c r="QGJ21" s="15"/>
      <c r="QGK21" s="15"/>
      <c r="QGL21" s="15"/>
      <c r="QGM21" s="15"/>
      <c r="QGN21" s="15"/>
      <c r="QGO21" s="15"/>
      <c r="QGP21" s="15"/>
      <c r="QGQ21" s="15"/>
      <c r="QGR21" s="15"/>
      <c r="QGS21" s="15"/>
      <c r="QGT21" s="15"/>
      <c r="QGU21" s="15"/>
      <c r="QGV21" s="15"/>
      <c r="QGW21" s="15"/>
      <c r="QGX21" s="15"/>
      <c r="QGY21" s="15"/>
      <c r="QGZ21" s="15"/>
      <c r="QHA21" s="15"/>
      <c r="QHB21" s="15"/>
      <c r="QHC21" s="15"/>
      <c r="QHD21" s="15"/>
      <c r="QHE21" s="15"/>
      <c r="QHF21" s="15"/>
      <c r="QHG21" s="15"/>
      <c r="QHH21" s="15"/>
      <c r="QHI21" s="15"/>
      <c r="QHJ21" s="15"/>
      <c r="QHK21" s="15"/>
      <c r="QHL21" s="15"/>
      <c r="QHM21" s="15"/>
      <c r="QHN21" s="15"/>
      <c r="QHO21" s="15"/>
      <c r="QHP21" s="15"/>
      <c r="QHQ21" s="15"/>
      <c r="QHR21" s="15"/>
      <c r="QHS21" s="15"/>
      <c r="QHT21" s="15"/>
      <c r="QHU21" s="15"/>
      <c r="QHV21" s="15"/>
      <c r="QHW21" s="15"/>
      <c r="QHX21" s="15"/>
      <c r="QHY21" s="15"/>
      <c r="QHZ21" s="15"/>
      <c r="QIA21" s="15"/>
      <c r="QIB21" s="15"/>
      <c r="QIC21" s="15"/>
      <c r="QID21" s="15"/>
      <c r="QIE21" s="15"/>
      <c r="QIF21" s="15"/>
      <c r="QIG21" s="15"/>
      <c r="QIH21" s="15"/>
      <c r="QII21" s="15"/>
      <c r="QIJ21" s="15"/>
      <c r="QIK21" s="15"/>
      <c r="QIL21" s="15"/>
      <c r="QIM21" s="15"/>
      <c r="QIN21" s="15"/>
      <c r="QIO21" s="15"/>
      <c r="QIP21" s="15"/>
      <c r="QIQ21" s="15"/>
      <c r="QIR21" s="15"/>
      <c r="QIS21" s="15"/>
      <c r="QIT21" s="15"/>
      <c r="QIU21" s="15"/>
      <c r="QIV21" s="15"/>
      <c r="QIW21" s="15"/>
      <c r="QIX21" s="15"/>
      <c r="QIY21" s="15"/>
      <c r="QIZ21" s="15"/>
      <c r="QJA21" s="15"/>
      <c r="QJB21" s="15"/>
      <c r="QJC21" s="15"/>
      <c r="QJD21" s="15"/>
      <c r="QJE21" s="15"/>
      <c r="QJF21" s="15"/>
      <c r="QJG21" s="15"/>
      <c r="QJH21" s="15"/>
      <c r="QJI21" s="15"/>
      <c r="QJJ21" s="15"/>
      <c r="QJK21" s="15"/>
      <c r="QJL21" s="15"/>
      <c r="QJM21" s="15"/>
      <c r="QJN21" s="15"/>
      <c r="QJO21" s="15"/>
      <c r="QJP21" s="15"/>
      <c r="QJQ21" s="15"/>
      <c r="QJR21" s="15"/>
      <c r="QJS21" s="15"/>
      <c r="QJT21" s="15"/>
      <c r="QJU21" s="15"/>
      <c r="QJV21" s="15"/>
      <c r="QJW21" s="15"/>
      <c r="QJX21" s="15"/>
      <c r="QJY21" s="15"/>
      <c r="QJZ21" s="15"/>
      <c r="QKA21" s="15"/>
      <c r="QKB21" s="15"/>
      <c r="QKC21" s="15"/>
      <c r="QKD21" s="15"/>
      <c r="QKE21" s="15"/>
      <c r="QKF21" s="15"/>
      <c r="QKG21" s="15"/>
      <c r="QKH21" s="15"/>
      <c r="QKI21" s="15"/>
      <c r="QKJ21" s="15"/>
      <c r="QKK21" s="15"/>
      <c r="QKL21" s="15"/>
      <c r="QKM21" s="15"/>
      <c r="QKN21" s="15"/>
      <c r="QKO21" s="15"/>
      <c r="QKP21" s="15"/>
      <c r="QKQ21" s="15"/>
      <c r="QKR21" s="15"/>
      <c r="QKS21" s="15"/>
      <c r="QKT21" s="15"/>
      <c r="QKU21" s="15"/>
      <c r="QKV21" s="15"/>
      <c r="QKW21" s="15"/>
      <c r="QKX21" s="15"/>
      <c r="QKY21" s="15"/>
      <c r="QKZ21" s="15"/>
      <c r="QLA21" s="15"/>
      <c r="QLB21" s="15"/>
      <c r="QLC21" s="15"/>
      <c r="QLD21" s="15"/>
      <c r="QLE21" s="15"/>
      <c r="QLF21" s="15"/>
      <c r="QLG21" s="15"/>
      <c r="QLH21" s="15"/>
      <c r="QLI21" s="15"/>
      <c r="QLJ21" s="15"/>
      <c r="QLK21" s="15"/>
      <c r="QLL21" s="15"/>
      <c r="QLM21" s="15"/>
      <c r="QLN21" s="15"/>
      <c r="QLO21" s="15"/>
      <c r="QLP21" s="15"/>
      <c r="QLQ21" s="15"/>
      <c r="QLR21" s="15"/>
      <c r="QLS21" s="15"/>
      <c r="QLT21" s="15"/>
      <c r="QLU21" s="15"/>
      <c r="QLV21" s="15"/>
      <c r="QLW21" s="15"/>
      <c r="QLX21" s="15"/>
      <c r="QLY21" s="15"/>
      <c r="QLZ21" s="15"/>
      <c r="QMA21" s="15"/>
      <c r="QMB21" s="15"/>
      <c r="QMC21" s="15"/>
      <c r="QMD21" s="15"/>
      <c r="QME21" s="15"/>
      <c r="QMF21" s="15"/>
      <c r="QMG21" s="15"/>
      <c r="QMH21" s="15"/>
      <c r="QMI21" s="15"/>
      <c r="QMJ21" s="15"/>
      <c r="QMK21" s="15"/>
      <c r="QML21" s="15"/>
      <c r="QMM21" s="15"/>
      <c r="QMN21" s="15"/>
      <c r="QMO21" s="15"/>
      <c r="QMP21" s="15"/>
      <c r="QMQ21" s="15"/>
      <c r="QMR21" s="15"/>
      <c r="QMS21" s="15"/>
      <c r="QMT21" s="15"/>
      <c r="QMU21" s="15"/>
      <c r="QMV21" s="15"/>
      <c r="QMW21" s="15"/>
      <c r="QMX21" s="15"/>
      <c r="QMY21" s="15"/>
      <c r="QMZ21" s="15"/>
      <c r="QNA21" s="15"/>
      <c r="QNB21" s="15"/>
      <c r="QNC21" s="15"/>
      <c r="QND21" s="15"/>
      <c r="QNE21" s="15"/>
      <c r="QNF21" s="15"/>
      <c r="QNG21" s="15"/>
      <c r="QNH21" s="15"/>
      <c r="QNI21" s="15"/>
      <c r="QNJ21" s="15"/>
      <c r="QNK21" s="15"/>
      <c r="QNL21" s="15"/>
      <c r="QNM21" s="15"/>
      <c r="QNN21" s="15"/>
      <c r="QNO21" s="15"/>
      <c r="QNP21" s="15"/>
      <c r="QNQ21" s="15"/>
      <c r="QNR21" s="15"/>
      <c r="QNS21" s="15"/>
      <c r="QNT21" s="15"/>
      <c r="QNU21" s="15"/>
      <c r="QNV21" s="15"/>
      <c r="QNW21" s="15"/>
      <c r="QNX21" s="15"/>
      <c r="QNY21" s="15"/>
      <c r="QNZ21" s="15"/>
      <c r="QOA21" s="15"/>
      <c r="QOB21" s="15"/>
      <c r="QOC21" s="15"/>
      <c r="QOD21" s="15"/>
      <c r="QOE21" s="15"/>
      <c r="QOF21" s="15"/>
      <c r="QOG21" s="15"/>
      <c r="QOH21" s="15"/>
      <c r="QOI21" s="15"/>
      <c r="QOJ21" s="15"/>
      <c r="QOK21" s="15"/>
      <c r="QOL21" s="15"/>
      <c r="QOM21" s="15"/>
      <c r="QON21" s="15"/>
      <c r="QOO21" s="15"/>
      <c r="QOP21" s="15"/>
      <c r="QOQ21" s="15"/>
      <c r="QOR21" s="15"/>
      <c r="QOS21" s="15"/>
      <c r="QOT21" s="15"/>
      <c r="QOU21" s="15"/>
      <c r="QOV21" s="15"/>
      <c r="QOW21" s="15"/>
      <c r="QOX21" s="15"/>
      <c r="QOY21" s="15"/>
      <c r="QOZ21" s="15"/>
      <c r="QPA21" s="15"/>
      <c r="QPB21" s="15"/>
      <c r="QPC21" s="15"/>
      <c r="QPD21" s="15"/>
      <c r="QPE21" s="15"/>
      <c r="QPF21" s="15"/>
      <c r="QPG21" s="15"/>
      <c r="QPH21" s="15"/>
      <c r="QPI21" s="15"/>
      <c r="QPJ21" s="15"/>
      <c r="QPK21" s="15"/>
      <c r="QPL21" s="15"/>
      <c r="QPM21" s="15"/>
      <c r="QPN21" s="15"/>
      <c r="QPO21" s="15"/>
      <c r="QPP21" s="15"/>
      <c r="QPQ21" s="15"/>
      <c r="QPR21" s="15"/>
      <c r="QPS21" s="15"/>
      <c r="QPT21" s="15"/>
      <c r="QPU21" s="15"/>
      <c r="QPV21" s="15"/>
      <c r="QPW21" s="15"/>
      <c r="QPX21" s="15"/>
      <c r="QPY21" s="15"/>
      <c r="QPZ21" s="15"/>
      <c r="QQA21" s="15"/>
      <c r="QQB21" s="15"/>
      <c r="QQC21" s="15"/>
      <c r="QQD21" s="15"/>
      <c r="QQE21" s="15"/>
      <c r="QQF21" s="15"/>
      <c r="QQG21" s="15"/>
      <c r="QQH21" s="15"/>
      <c r="QQI21" s="15"/>
      <c r="QQJ21" s="15"/>
      <c r="QQK21" s="15"/>
      <c r="QQL21" s="15"/>
      <c r="QQM21" s="15"/>
      <c r="QQN21" s="15"/>
      <c r="QQO21" s="15"/>
      <c r="QQP21" s="15"/>
      <c r="QQQ21" s="15"/>
      <c r="QQR21" s="15"/>
      <c r="QQS21" s="15"/>
      <c r="QQT21" s="15"/>
      <c r="QQU21" s="15"/>
      <c r="QQV21" s="15"/>
      <c r="QQW21" s="15"/>
      <c r="QQX21" s="15"/>
      <c r="QQY21" s="15"/>
      <c r="QQZ21" s="15"/>
      <c r="QRA21" s="15"/>
      <c r="QRB21" s="15"/>
      <c r="QRC21" s="15"/>
      <c r="QRD21" s="15"/>
      <c r="QRE21" s="15"/>
      <c r="QRF21" s="15"/>
      <c r="QRG21" s="15"/>
      <c r="QRH21" s="15"/>
      <c r="QRI21" s="15"/>
      <c r="QRJ21" s="15"/>
      <c r="QRK21" s="15"/>
      <c r="QRL21" s="15"/>
      <c r="QRM21" s="15"/>
      <c r="QRN21" s="15"/>
      <c r="QRO21" s="15"/>
      <c r="QRP21" s="15"/>
      <c r="QRQ21" s="15"/>
      <c r="QRR21" s="15"/>
      <c r="QRS21" s="15"/>
      <c r="QRT21" s="15"/>
      <c r="QRU21" s="15"/>
      <c r="QRV21" s="15"/>
      <c r="QRW21" s="15"/>
      <c r="QRX21" s="15"/>
      <c r="QRY21" s="15"/>
      <c r="QRZ21" s="15"/>
      <c r="QSA21" s="15"/>
      <c r="QSB21" s="15"/>
      <c r="QSC21" s="15"/>
      <c r="QSD21" s="15"/>
      <c r="QSE21" s="15"/>
      <c r="QSF21" s="15"/>
      <c r="QSG21" s="15"/>
      <c r="QSH21" s="15"/>
      <c r="QSI21" s="15"/>
      <c r="QSJ21" s="15"/>
      <c r="QSK21" s="15"/>
      <c r="QSL21" s="15"/>
      <c r="QSM21" s="15"/>
      <c r="QSN21" s="15"/>
      <c r="QSO21" s="15"/>
      <c r="QSP21" s="15"/>
      <c r="QSQ21" s="15"/>
      <c r="QSR21" s="15"/>
      <c r="QSS21" s="15"/>
      <c r="QST21" s="15"/>
      <c r="QSU21" s="15"/>
      <c r="QSV21" s="15"/>
      <c r="QSW21" s="15"/>
      <c r="QSX21" s="15"/>
      <c r="QSY21" s="15"/>
      <c r="QSZ21" s="15"/>
      <c r="QTA21" s="15"/>
      <c r="QTB21" s="15"/>
      <c r="QTC21" s="15"/>
      <c r="QTD21" s="15"/>
      <c r="QTE21" s="15"/>
      <c r="QTF21" s="15"/>
      <c r="QTG21" s="15"/>
      <c r="QTH21" s="15"/>
      <c r="QTI21" s="15"/>
      <c r="QTJ21" s="15"/>
      <c r="QTK21" s="15"/>
      <c r="QTL21" s="15"/>
      <c r="QTM21" s="15"/>
      <c r="QTN21" s="15"/>
      <c r="QTO21" s="15"/>
      <c r="QTP21" s="15"/>
      <c r="QTQ21" s="15"/>
      <c r="QTR21" s="15"/>
      <c r="QTS21" s="15"/>
      <c r="QTT21" s="15"/>
      <c r="QTU21" s="15"/>
      <c r="QTV21" s="15"/>
      <c r="QTW21" s="15"/>
      <c r="QTX21" s="15"/>
      <c r="QTY21" s="15"/>
      <c r="QTZ21" s="15"/>
      <c r="QUA21" s="15"/>
      <c r="QUB21" s="15"/>
      <c r="QUC21" s="15"/>
      <c r="QUD21" s="15"/>
      <c r="QUE21" s="15"/>
      <c r="QUF21" s="15"/>
      <c r="QUG21" s="15"/>
      <c r="QUH21" s="15"/>
      <c r="QUI21" s="15"/>
      <c r="QUJ21" s="15"/>
      <c r="QUK21" s="15"/>
      <c r="QUL21" s="15"/>
      <c r="QUM21" s="15"/>
      <c r="QUN21" s="15"/>
      <c r="QUO21" s="15"/>
      <c r="QUP21" s="15"/>
      <c r="QUQ21" s="15"/>
      <c r="QUR21" s="15"/>
      <c r="QUS21" s="15"/>
      <c r="QUT21" s="15"/>
      <c r="QUU21" s="15"/>
      <c r="QUV21" s="15"/>
      <c r="QUW21" s="15"/>
      <c r="QUX21" s="15"/>
      <c r="QUY21" s="15"/>
      <c r="QUZ21" s="15"/>
      <c r="QVA21" s="15"/>
      <c r="QVB21" s="15"/>
      <c r="QVC21" s="15"/>
      <c r="QVD21" s="15"/>
      <c r="QVE21" s="15"/>
      <c r="QVF21" s="15"/>
      <c r="QVG21" s="15"/>
      <c r="QVH21" s="15"/>
      <c r="QVI21" s="15"/>
      <c r="QVJ21" s="15"/>
      <c r="QVK21" s="15"/>
      <c r="QVL21" s="15"/>
      <c r="QVM21" s="15"/>
      <c r="QVN21" s="15"/>
      <c r="QVO21" s="15"/>
      <c r="QVP21" s="15"/>
      <c r="QVQ21" s="15"/>
      <c r="QVR21" s="15"/>
      <c r="QVS21" s="15"/>
      <c r="QVT21" s="15"/>
      <c r="QVU21" s="15"/>
      <c r="QVV21" s="15"/>
      <c r="QVW21" s="15"/>
      <c r="QVX21" s="15"/>
      <c r="QVY21" s="15"/>
      <c r="QVZ21" s="15"/>
      <c r="QWA21" s="15"/>
      <c r="QWB21" s="15"/>
      <c r="QWC21" s="15"/>
      <c r="QWD21" s="15"/>
      <c r="QWE21" s="15"/>
      <c r="QWF21" s="15"/>
      <c r="QWG21" s="15"/>
      <c r="QWH21" s="15"/>
      <c r="QWI21" s="15"/>
      <c r="QWJ21" s="15"/>
      <c r="QWK21" s="15"/>
      <c r="QWL21" s="15"/>
      <c r="QWM21" s="15"/>
      <c r="QWN21" s="15"/>
      <c r="QWO21" s="15"/>
      <c r="QWP21" s="15"/>
      <c r="QWQ21" s="15"/>
      <c r="QWR21" s="15"/>
      <c r="QWS21" s="15"/>
      <c r="QWT21" s="15"/>
      <c r="QWU21" s="15"/>
      <c r="QWV21" s="15"/>
      <c r="QWW21" s="15"/>
      <c r="QWX21" s="15"/>
      <c r="QWY21" s="15"/>
      <c r="QWZ21" s="15"/>
      <c r="QXA21" s="15"/>
      <c r="QXB21" s="15"/>
      <c r="QXC21" s="15"/>
      <c r="QXD21" s="15"/>
      <c r="QXE21" s="15"/>
      <c r="QXF21" s="15"/>
      <c r="QXG21" s="15"/>
      <c r="QXH21" s="15"/>
      <c r="QXI21" s="15"/>
      <c r="QXJ21" s="15"/>
      <c r="QXK21" s="15"/>
      <c r="QXL21" s="15"/>
      <c r="QXM21" s="15"/>
      <c r="QXN21" s="15"/>
      <c r="QXO21" s="15"/>
      <c r="QXP21" s="15"/>
      <c r="QXQ21" s="15"/>
      <c r="QXR21" s="15"/>
      <c r="QXS21" s="15"/>
      <c r="QXT21" s="15"/>
      <c r="QXU21" s="15"/>
      <c r="QXV21" s="15"/>
      <c r="QXW21" s="15"/>
      <c r="QXX21" s="15"/>
      <c r="QXY21" s="15"/>
      <c r="QXZ21" s="15"/>
      <c r="QYA21" s="15"/>
      <c r="QYB21" s="15"/>
      <c r="QYC21" s="15"/>
      <c r="QYD21" s="15"/>
      <c r="QYE21" s="15"/>
      <c r="QYF21" s="15"/>
      <c r="QYG21" s="15"/>
      <c r="QYH21" s="15"/>
      <c r="QYI21" s="15"/>
      <c r="QYJ21" s="15"/>
      <c r="QYK21" s="15"/>
      <c r="QYL21" s="15"/>
      <c r="QYM21" s="15"/>
      <c r="QYN21" s="15"/>
      <c r="QYO21" s="15"/>
      <c r="QYP21" s="15"/>
      <c r="QYQ21" s="15"/>
      <c r="QYR21" s="15"/>
      <c r="QYS21" s="15"/>
      <c r="QYT21" s="15"/>
      <c r="QYU21" s="15"/>
      <c r="QYV21" s="15"/>
      <c r="QYW21" s="15"/>
      <c r="QYX21" s="15"/>
      <c r="QYY21" s="15"/>
      <c r="QYZ21" s="15"/>
      <c r="QZA21" s="15"/>
      <c r="QZB21" s="15"/>
      <c r="QZC21" s="15"/>
      <c r="QZD21" s="15"/>
      <c r="QZE21" s="15"/>
      <c r="QZF21" s="15"/>
      <c r="QZG21" s="15"/>
      <c r="QZH21" s="15"/>
      <c r="QZI21" s="15"/>
      <c r="QZJ21" s="15"/>
      <c r="QZK21" s="15"/>
      <c r="QZL21" s="15"/>
      <c r="QZM21" s="15"/>
      <c r="QZN21" s="15"/>
      <c r="QZO21" s="15"/>
      <c r="QZP21" s="15"/>
      <c r="QZQ21" s="15"/>
      <c r="QZR21" s="15"/>
      <c r="QZS21" s="15"/>
      <c r="QZT21" s="15"/>
      <c r="QZU21" s="15"/>
      <c r="QZV21" s="15"/>
      <c r="QZW21" s="15"/>
      <c r="QZX21" s="15"/>
      <c r="QZY21" s="15"/>
      <c r="QZZ21" s="15"/>
      <c r="RAA21" s="15"/>
      <c r="RAB21" s="15"/>
      <c r="RAC21" s="15"/>
      <c r="RAD21" s="15"/>
      <c r="RAE21" s="15"/>
      <c r="RAF21" s="15"/>
      <c r="RAG21" s="15"/>
      <c r="RAH21" s="15"/>
      <c r="RAI21" s="15"/>
      <c r="RAJ21" s="15"/>
      <c r="RAK21" s="15"/>
      <c r="RAL21" s="15"/>
      <c r="RAM21" s="15"/>
      <c r="RAN21" s="15"/>
      <c r="RAO21" s="15"/>
      <c r="RAP21" s="15"/>
      <c r="RAQ21" s="15"/>
      <c r="RAR21" s="15"/>
      <c r="RAS21" s="15"/>
      <c r="RAT21" s="15"/>
      <c r="RAU21" s="15"/>
      <c r="RAV21" s="15"/>
      <c r="RAW21" s="15"/>
      <c r="RAX21" s="15"/>
      <c r="RAY21" s="15"/>
      <c r="RAZ21" s="15"/>
      <c r="RBA21" s="15"/>
      <c r="RBB21" s="15"/>
      <c r="RBC21" s="15"/>
      <c r="RBD21" s="15"/>
      <c r="RBE21" s="15"/>
      <c r="RBF21" s="15"/>
      <c r="RBG21" s="15"/>
      <c r="RBH21" s="15"/>
      <c r="RBI21" s="15"/>
      <c r="RBJ21" s="15"/>
      <c r="RBK21" s="15"/>
      <c r="RBL21" s="15"/>
      <c r="RBM21" s="15"/>
      <c r="RBN21" s="15"/>
      <c r="RBO21" s="15"/>
      <c r="RBP21" s="15"/>
      <c r="RBQ21" s="15"/>
      <c r="RBR21" s="15"/>
      <c r="RBS21" s="15"/>
      <c r="RBT21" s="15"/>
      <c r="RBU21" s="15"/>
      <c r="RBV21" s="15"/>
      <c r="RBW21" s="15"/>
      <c r="RBX21" s="15"/>
      <c r="RBY21" s="15"/>
      <c r="RBZ21" s="15"/>
      <c r="RCA21" s="15"/>
      <c r="RCB21" s="15"/>
      <c r="RCC21" s="15"/>
      <c r="RCD21" s="15"/>
      <c r="RCE21" s="15"/>
      <c r="RCF21" s="15"/>
      <c r="RCG21" s="15"/>
      <c r="RCH21" s="15"/>
      <c r="RCI21" s="15"/>
      <c r="RCJ21" s="15"/>
      <c r="RCK21" s="15"/>
      <c r="RCL21" s="15"/>
      <c r="RCM21" s="15"/>
      <c r="RCN21" s="15"/>
      <c r="RCO21" s="15"/>
      <c r="RCP21" s="15"/>
      <c r="RCQ21" s="15"/>
      <c r="RCR21" s="15"/>
      <c r="RCS21" s="15"/>
      <c r="RCT21" s="15"/>
      <c r="RCU21" s="15"/>
      <c r="RCV21" s="15"/>
      <c r="RCW21" s="15"/>
      <c r="RCX21" s="15"/>
      <c r="RCY21" s="15"/>
      <c r="RCZ21" s="15"/>
      <c r="RDA21" s="15"/>
      <c r="RDB21" s="15"/>
      <c r="RDC21" s="15"/>
      <c r="RDD21" s="15"/>
      <c r="RDE21" s="15"/>
      <c r="RDF21" s="15"/>
      <c r="RDG21" s="15"/>
      <c r="RDH21" s="15"/>
      <c r="RDI21" s="15"/>
      <c r="RDJ21" s="15"/>
      <c r="RDK21" s="15"/>
      <c r="RDL21" s="15"/>
      <c r="RDM21" s="15"/>
      <c r="RDN21" s="15"/>
      <c r="RDO21" s="15"/>
      <c r="RDP21" s="15"/>
      <c r="RDQ21" s="15"/>
      <c r="RDR21" s="15"/>
      <c r="RDS21" s="15"/>
      <c r="RDT21" s="15"/>
      <c r="RDU21" s="15"/>
      <c r="RDV21" s="15"/>
      <c r="RDW21" s="15"/>
      <c r="RDX21" s="15"/>
      <c r="RDY21" s="15"/>
      <c r="RDZ21" s="15"/>
      <c r="REA21" s="15"/>
      <c r="REB21" s="15"/>
      <c r="REC21" s="15"/>
      <c r="RED21" s="15"/>
      <c r="REE21" s="15"/>
      <c r="REF21" s="15"/>
      <c r="REG21" s="15"/>
      <c r="REH21" s="15"/>
      <c r="REI21" s="15"/>
      <c r="REJ21" s="15"/>
      <c r="REK21" s="15"/>
      <c r="REL21" s="15"/>
      <c r="REM21" s="15"/>
      <c r="REN21" s="15"/>
      <c r="REO21" s="15"/>
      <c r="REP21" s="15"/>
      <c r="REQ21" s="15"/>
      <c r="RER21" s="15"/>
      <c r="RES21" s="15"/>
      <c r="RET21" s="15"/>
      <c r="REU21" s="15"/>
      <c r="REV21" s="15"/>
      <c r="REW21" s="15"/>
      <c r="REX21" s="15"/>
      <c r="REY21" s="15"/>
      <c r="REZ21" s="15"/>
      <c r="RFA21" s="15"/>
      <c r="RFB21" s="15"/>
      <c r="RFC21" s="15"/>
      <c r="RFD21" s="15"/>
      <c r="RFE21" s="15"/>
      <c r="RFF21" s="15"/>
      <c r="RFG21" s="15"/>
      <c r="RFH21" s="15"/>
      <c r="RFI21" s="15"/>
      <c r="RFJ21" s="15"/>
      <c r="RFK21" s="15"/>
      <c r="RFL21" s="15"/>
      <c r="RFM21" s="15"/>
      <c r="RFN21" s="15"/>
      <c r="RFO21" s="15"/>
      <c r="RFP21" s="15"/>
      <c r="RFQ21" s="15"/>
      <c r="RFR21" s="15"/>
      <c r="RFS21" s="15"/>
      <c r="RFT21" s="15"/>
      <c r="RFU21" s="15"/>
      <c r="RFV21" s="15"/>
      <c r="RFW21" s="15"/>
      <c r="RFX21" s="15"/>
      <c r="RFY21" s="15"/>
      <c r="RFZ21" s="15"/>
      <c r="RGA21" s="15"/>
      <c r="RGB21" s="15"/>
      <c r="RGC21" s="15"/>
      <c r="RGD21" s="15"/>
      <c r="RGE21" s="15"/>
      <c r="RGF21" s="15"/>
      <c r="RGG21" s="15"/>
      <c r="RGH21" s="15"/>
      <c r="RGI21" s="15"/>
      <c r="RGJ21" s="15"/>
      <c r="RGK21" s="15"/>
      <c r="RGL21" s="15"/>
      <c r="RGM21" s="15"/>
      <c r="RGN21" s="15"/>
      <c r="RGO21" s="15"/>
      <c r="RGP21" s="15"/>
      <c r="RGQ21" s="15"/>
      <c r="RGR21" s="15"/>
      <c r="RGS21" s="15"/>
      <c r="RGT21" s="15"/>
      <c r="RGU21" s="15"/>
      <c r="RGV21" s="15"/>
      <c r="RGW21" s="15"/>
      <c r="RGX21" s="15"/>
      <c r="RGY21" s="15"/>
      <c r="RGZ21" s="15"/>
      <c r="RHA21" s="15"/>
      <c r="RHB21" s="15"/>
      <c r="RHC21" s="15"/>
      <c r="RHD21" s="15"/>
      <c r="RHE21" s="15"/>
      <c r="RHF21" s="15"/>
      <c r="RHG21" s="15"/>
      <c r="RHH21" s="15"/>
      <c r="RHI21" s="15"/>
      <c r="RHJ21" s="15"/>
      <c r="RHK21" s="15"/>
      <c r="RHL21" s="15"/>
      <c r="RHM21" s="15"/>
      <c r="RHN21" s="15"/>
      <c r="RHO21" s="15"/>
      <c r="RHP21" s="15"/>
      <c r="RHQ21" s="15"/>
      <c r="RHR21" s="15"/>
      <c r="RHS21" s="15"/>
      <c r="RHT21" s="15"/>
      <c r="RHU21" s="15"/>
      <c r="RHV21" s="15"/>
      <c r="RHW21" s="15"/>
      <c r="RHX21" s="15"/>
      <c r="RHY21" s="15"/>
      <c r="RHZ21" s="15"/>
      <c r="RIA21" s="15"/>
      <c r="RIB21" s="15"/>
      <c r="RIC21" s="15"/>
      <c r="RID21" s="15"/>
      <c r="RIE21" s="15"/>
      <c r="RIF21" s="15"/>
      <c r="RIG21" s="15"/>
      <c r="RIH21" s="15"/>
      <c r="RII21" s="15"/>
      <c r="RIJ21" s="15"/>
      <c r="RIK21" s="15"/>
      <c r="RIL21" s="15"/>
      <c r="RIM21" s="15"/>
      <c r="RIN21" s="15"/>
      <c r="RIO21" s="15"/>
      <c r="RIP21" s="15"/>
      <c r="RIQ21" s="15"/>
      <c r="RIR21" s="15"/>
      <c r="RIS21" s="15"/>
      <c r="RIT21" s="15"/>
      <c r="RIU21" s="15"/>
      <c r="RIV21" s="15"/>
      <c r="RIW21" s="15"/>
      <c r="RIX21" s="15"/>
      <c r="RIY21" s="15"/>
      <c r="RIZ21" s="15"/>
      <c r="RJA21" s="15"/>
      <c r="RJB21" s="15"/>
      <c r="RJC21" s="15"/>
      <c r="RJD21" s="15"/>
      <c r="RJE21" s="15"/>
      <c r="RJF21" s="15"/>
      <c r="RJG21" s="15"/>
      <c r="RJH21" s="15"/>
      <c r="RJI21" s="15"/>
      <c r="RJJ21" s="15"/>
      <c r="RJK21" s="15"/>
      <c r="RJL21" s="15"/>
      <c r="RJM21" s="15"/>
      <c r="RJN21" s="15"/>
      <c r="RJO21" s="15"/>
      <c r="RJP21" s="15"/>
      <c r="RJQ21" s="15"/>
      <c r="RJR21" s="15"/>
      <c r="RJS21" s="15"/>
      <c r="RJT21" s="15"/>
      <c r="RJU21" s="15"/>
      <c r="RJV21" s="15"/>
      <c r="RJW21" s="15"/>
      <c r="RJX21" s="15"/>
      <c r="RJY21" s="15"/>
      <c r="RJZ21" s="15"/>
      <c r="RKA21" s="15"/>
      <c r="RKB21" s="15"/>
      <c r="RKC21" s="15"/>
      <c r="RKD21" s="15"/>
      <c r="RKE21" s="15"/>
      <c r="RKF21" s="15"/>
      <c r="RKG21" s="15"/>
      <c r="RKH21" s="15"/>
      <c r="RKI21" s="15"/>
      <c r="RKJ21" s="15"/>
      <c r="RKK21" s="15"/>
      <c r="RKL21" s="15"/>
      <c r="RKM21" s="15"/>
      <c r="RKN21" s="15"/>
      <c r="RKO21" s="15"/>
      <c r="RKP21" s="15"/>
      <c r="RKQ21" s="15"/>
      <c r="RKR21" s="15"/>
      <c r="RKS21" s="15"/>
      <c r="RKT21" s="15"/>
      <c r="RKU21" s="15"/>
      <c r="RKV21" s="15"/>
      <c r="RKW21" s="15"/>
      <c r="RKX21" s="15"/>
      <c r="RKY21" s="15"/>
      <c r="RKZ21" s="15"/>
      <c r="RLA21" s="15"/>
      <c r="RLB21" s="15"/>
      <c r="RLC21" s="15"/>
      <c r="RLD21" s="15"/>
      <c r="RLE21" s="15"/>
      <c r="RLF21" s="15"/>
      <c r="RLG21" s="15"/>
      <c r="RLH21" s="15"/>
      <c r="RLI21" s="15"/>
      <c r="RLJ21" s="15"/>
      <c r="RLK21" s="15"/>
      <c r="RLL21" s="15"/>
      <c r="RLM21" s="15"/>
      <c r="RLN21" s="15"/>
      <c r="RLO21" s="15"/>
      <c r="RLP21" s="15"/>
      <c r="RLQ21" s="15"/>
      <c r="RLR21" s="15"/>
      <c r="RLS21" s="15"/>
      <c r="RLT21" s="15"/>
      <c r="RLU21" s="15"/>
      <c r="RLV21" s="15"/>
      <c r="RLW21" s="15"/>
      <c r="RLX21" s="15"/>
      <c r="RLY21" s="15"/>
      <c r="RLZ21" s="15"/>
      <c r="RMA21" s="15"/>
      <c r="RMB21" s="15"/>
      <c r="RMC21" s="15"/>
      <c r="RMD21" s="15"/>
      <c r="RME21" s="15"/>
      <c r="RMF21" s="15"/>
      <c r="RMG21" s="15"/>
      <c r="RMH21" s="15"/>
      <c r="RMI21" s="15"/>
      <c r="RMJ21" s="15"/>
      <c r="RMK21" s="15"/>
      <c r="RML21" s="15"/>
      <c r="RMM21" s="15"/>
      <c r="RMN21" s="15"/>
      <c r="RMO21" s="15"/>
      <c r="RMP21" s="15"/>
      <c r="RMQ21" s="15"/>
      <c r="RMR21" s="15"/>
      <c r="RMS21" s="15"/>
      <c r="RMT21" s="15"/>
      <c r="RMU21" s="15"/>
      <c r="RMV21" s="15"/>
      <c r="RMW21" s="15"/>
      <c r="RMX21" s="15"/>
      <c r="RMY21" s="15"/>
      <c r="RMZ21" s="15"/>
      <c r="RNA21" s="15"/>
      <c r="RNB21" s="15"/>
      <c r="RNC21" s="15"/>
      <c r="RND21" s="15"/>
      <c r="RNE21" s="15"/>
      <c r="RNF21" s="15"/>
      <c r="RNG21" s="15"/>
      <c r="RNH21" s="15"/>
      <c r="RNI21" s="15"/>
      <c r="RNJ21" s="15"/>
      <c r="RNK21" s="15"/>
      <c r="RNL21" s="15"/>
      <c r="RNM21" s="15"/>
      <c r="RNN21" s="15"/>
      <c r="RNO21" s="15"/>
      <c r="RNP21" s="15"/>
      <c r="RNQ21" s="15"/>
      <c r="RNR21" s="15"/>
      <c r="RNS21" s="15"/>
      <c r="RNT21" s="15"/>
      <c r="RNU21" s="15"/>
      <c r="RNV21" s="15"/>
      <c r="RNW21" s="15"/>
      <c r="RNX21" s="15"/>
      <c r="RNY21" s="15"/>
      <c r="RNZ21" s="15"/>
      <c r="ROA21" s="15"/>
      <c r="ROB21" s="15"/>
      <c r="ROC21" s="15"/>
      <c r="ROD21" s="15"/>
      <c r="ROE21" s="15"/>
      <c r="ROF21" s="15"/>
      <c r="ROG21" s="15"/>
      <c r="ROH21" s="15"/>
      <c r="ROI21" s="15"/>
      <c r="ROJ21" s="15"/>
      <c r="ROK21" s="15"/>
      <c r="ROL21" s="15"/>
      <c r="ROM21" s="15"/>
      <c r="RON21" s="15"/>
      <c r="ROO21" s="15"/>
      <c r="ROP21" s="15"/>
      <c r="ROQ21" s="15"/>
      <c r="ROR21" s="15"/>
      <c r="ROS21" s="15"/>
      <c r="ROT21" s="15"/>
      <c r="ROU21" s="15"/>
      <c r="ROV21" s="15"/>
      <c r="ROW21" s="15"/>
      <c r="ROX21" s="15"/>
      <c r="ROY21" s="15"/>
      <c r="ROZ21" s="15"/>
      <c r="RPA21" s="15"/>
      <c r="RPB21" s="15"/>
      <c r="RPC21" s="15"/>
      <c r="RPD21" s="15"/>
      <c r="RPE21" s="15"/>
      <c r="RPF21" s="15"/>
      <c r="RPG21" s="15"/>
      <c r="RPH21" s="15"/>
      <c r="RPI21" s="15"/>
      <c r="RPJ21" s="15"/>
      <c r="RPK21" s="15"/>
      <c r="RPL21" s="15"/>
      <c r="RPM21" s="15"/>
      <c r="RPN21" s="15"/>
      <c r="RPO21" s="15"/>
      <c r="RPP21" s="15"/>
      <c r="RPQ21" s="15"/>
      <c r="RPR21" s="15"/>
      <c r="RPS21" s="15"/>
      <c r="RPT21" s="15"/>
      <c r="RPU21" s="15"/>
      <c r="RPV21" s="15"/>
      <c r="RPW21" s="15"/>
      <c r="RPX21" s="15"/>
      <c r="RPY21" s="15"/>
      <c r="RPZ21" s="15"/>
      <c r="RQA21" s="15"/>
      <c r="RQB21" s="15"/>
      <c r="RQC21" s="15"/>
      <c r="RQD21" s="15"/>
      <c r="RQE21" s="15"/>
      <c r="RQF21" s="15"/>
      <c r="RQG21" s="15"/>
      <c r="RQH21" s="15"/>
      <c r="RQI21" s="15"/>
      <c r="RQJ21" s="15"/>
      <c r="RQK21" s="15"/>
      <c r="RQL21" s="15"/>
      <c r="RQM21" s="15"/>
      <c r="RQN21" s="15"/>
      <c r="RQO21" s="15"/>
      <c r="RQP21" s="15"/>
      <c r="RQQ21" s="15"/>
      <c r="RQR21" s="15"/>
      <c r="RQS21" s="15"/>
      <c r="RQT21" s="15"/>
      <c r="RQU21" s="15"/>
      <c r="RQV21" s="15"/>
      <c r="RQW21" s="15"/>
      <c r="RQX21" s="15"/>
      <c r="RQY21" s="15"/>
      <c r="RQZ21" s="15"/>
      <c r="RRA21" s="15"/>
      <c r="RRB21" s="15"/>
      <c r="RRC21" s="15"/>
      <c r="RRD21" s="15"/>
      <c r="RRE21" s="15"/>
      <c r="RRF21" s="15"/>
      <c r="RRG21" s="15"/>
      <c r="RRH21" s="15"/>
      <c r="RRI21" s="15"/>
      <c r="RRJ21" s="15"/>
      <c r="RRK21" s="15"/>
      <c r="RRL21" s="15"/>
      <c r="RRM21" s="15"/>
      <c r="RRN21" s="15"/>
      <c r="RRO21" s="15"/>
      <c r="RRP21" s="15"/>
      <c r="RRQ21" s="15"/>
      <c r="RRR21" s="15"/>
      <c r="RRS21" s="15"/>
      <c r="RRT21" s="15"/>
      <c r="RRU21" s="15"/>
      <c r="RRV21" s="15"/>
      <c r="RRW21" s="15"/>
      <c r="RRX21" s="15"/>
      <c r="RRY21" s="15"/>
      <c r="RRZ21" s="15"/>
      <c r="RSA21" s="15"/>
      <c r="RSB21" s="15"/>
      <c r="RSC21" s="15"/>
      <c r="RSD21" s="15"/>
      <c r="RSE21" s="15"/>
      <c r="RSF21" s="15"/>
      <c r="RSG21" s="15"/>
      <c r="RSH21" s="15"/>
      <c r="RSI21" s="15"/>
      <c r="RSJ21" s="15"/>
      <c r="RSK21" s="15"/>
      <c r="RSL21" s="15"/>
      <c r="RSM21" s="15"/>
      <c r="RSN21" s="15"/>
      <c r="RSO21" s="15"/>
      <c r="RSP21" s="15"/>
      <c r="RSQ21" s="15"/>
      <c r="RSR21" s="15"/>
      <c r="RSS21" s="15"/>
      <c r="RST21" s="15"/>
      <c r="RSU21" s="15"/>
      <c r="RSV21" s="15"/>
      <c r="RSW21" s="15"/>
      <c r="RSX21" s="15"/>
      <c r="RSY21" s="15"/>
      <c r="RSZ21" s="15"/>
      <c r="RTA21" s="15"/>
      <c r="RTB21" s="15"/>
      <c r="RTC21" s="15"/>
      <c r="RTD21" s="15"/>
      <c r="RTE21" s="15"/>
      <c r="RTF21" s="15"/>
      <c r="RTG21" s="15"/>
      <c r="RTH21" s="15"/>
      <c r="RTI21" s="15"/>
      <c r="RTJ21" s="15"/>
      <c r="RTK21" s="15"/>
      <c r="RTL21" s="15"/>
      <c r="RTM21" s="15"/>
      <c r="RTN21" s="15"/>
      <c r="RTO21" s="15"/>
      <c r="RTP21" s="15"/>
      <c r="RTQ21" s="15"/>
      <c r="RTR21" s="15"/>
      <c r="RTS21" s="15"/>
      <c r="RTT21" s="15"/>
      <c r="RTU21" s="15"/>
      <c r="RTV21" s="15"/>
      <c r="RTW21" s="15"/>
      <c r="RTX21" s="15"/>
      <c r="RTY21" s="15"/>
      <c r="RTZ21" s="15"/>
      <c r="RUA21" s="15"/>
      <c r="RUB21" s="15"/>
      <c r="RUC21" s="15"/>
      <c r="RUD21" s="15"/>
      <c r="RUE21" s="15"/>
      <c r="RUF21" s="15"/>
      <c r="RUG21" s="15"/>
      <c r="RUH21" s="15"/>
      <c r="RUI21" s="15"/>
      <c r="RUJ21" s="15"/>
      <c r="RUK21" s="15"/>
      <c r="RUL21" s="15"/>
      <c r="RUM21" s="15"/>
      <c r="RUN21" s="15"/>
      <c r="RUO21" s="15"/>
      <c r="RUP21" s="15"/>
      <c r="RUQ21" s="15"/>
      <c r="RUR21" s="15"/>
      <c r="RUS21" s="15"/>
      <c r="RUT21" s="15"/>
      <c r="RUU21" s="15"/>
      <c r="RUV21" s="15"/>
      <c r="RUW21" s="15"/>
      <c r="RUX21" s="15"/>
      <c r="RUY21" s="15"/>
      <c r="RUZ21" s="15"/>
      <c r="RVA21" s="15"/>
      <c r="RVB21" s="15"/>
      <c r="RVC21" s="15"/>
      <c r="RVD21" s="15"/>
      <c r="RVE21" s="15"/>
      <c r="RVF21" s="15"/>
      <c r="RVG21" s="15"/>
      <c r="RVH21" s="15"/>
      <c r="RVI21" s="15"/>
      <c r="RVJ21" s="15"/>
      <c r="RVK21" s="15"/>
      <c r="RVL21" s="15"/>
      <c r="RVM21" s="15"/>
      <c r="RVN21" s="15"/>
      <c r="RVO21" s="15"/>
      <c r="RVP21" s="15"/>
      <c r="RVQ21" s="15"/>
      <c r="RVR21" s="15"/>
      <c r="RVS21" s="15"/>
      <c r="RVT21" s="15"/>
      <c r="RVU21" s="15"/>
      <c r="RVV21" s="15"/>
      <c r="RVW21" s="15"/>
      <c r="RVX21" s="15"/>
      <c r="RVY21" s="15"/>
      <c r="RVZ21" s="15"/>
      <c r="RWA21" s="15"/>
      <c r="RWB21" s="15"/>
      <c r="RWC21" s="15"/>
      <c r="RWD21" s="15"/>
      <c r="RWE21" s="15"/>
      <c r="RWF21" s="15"/>
      <c r="RWG21" s="15"/>
      <c r="RWH21" s="15"/>
      <c r="RWI21" s="15"/>
      <c r="RWJ21" s="15"/>
      <c r="RWK21" s="15"/>
      <c r="RWL21" s="15"/>
      <c r="RWM21" s="15"/>
      <c r="RWN21" s="15"/>
      <c r="RWO21" s="15"/>
      <c r="RWP21" s="15"/>
      <c r="RWQ21" s="15"/>
      <c r="RWR21" s="15"/>
      <c r="RWS21" s="15"/>
      <c r="RWT21" s="15"/>
      <c r="RWU21" s="15"/>
      <c r="RWV21" s="15"/>
      <c r="RWW21" s="15"/>
      <c r="RWX21" s="15"/>
      <c r="RWY21" s="15"/>
      <c r="RWZ21" s="15"/>
      <c r="RXA21" s="15"/>
      <c r="RXB21" s="15"/>
      <c r="RXC21" s="15"/>
      <c r="RXD21" s="15"/>
      <c r="RXE21" s="15"/>
      <c r="RXF21" s="15"/>
      <c r="RXG21" s="15"/>
      <c r="RXH21" s="15"/>
      <c r="RXI21" s="15"/>
      <c r="RXJ21" s="15"/>
      <c r="RXK21" s="15"/>
      <c r="RXL21" s="15"/>
      <c r="RXM21" s="15"/>
      <c r="RXN21" s="15"/>
      <c r="RXO21" s="15"/>
      <c r="RXP21" s="15"/>
      <c r="RXQ21" s="15"/>
      <c r="RXR21" s="15"/>
      <c r="RXS21" s="15"/>
      <c r="RXT21" s="15"/>
      <c r="RXU21" s="15"/>
      <c r="RXV21" s="15"/>
      <c r="RXW21" s="15"/>
      <c r="RXX21" s="15"/>
      <c r="RXY21" s="15"/>
      <c r="RXZ21" s="15"/>
      <c r="RYA21" s="15"/>
      <c r="RYB21" s="15"/>
      <c r="RYC21" s="15"/>
      <c r="RYD21" s="15"/>
      <c r="RYE21" s="15"/>
      <c r="RYF21" s="15"/>
      <c r="RYG21" s="15"/>
      <c r="RYH21" s="15"/>
      <c r="RYI21" s="15"/>
      <c r="RYJ21" s="15"/>
      <c r="RYK21" s="15"/>
      <c r="RYL21" s="15"/>
      <c r="RYM21" s="15"/>
      <c r="RYN21" s="15"/>
      <c r="RYO21" s="15"/>
      <c r="RYP21" s="15"/>
      <c r="RYQ21" s="15"/>
      <c r="RYR21" s="15"/>
      <c r="RYS21" s="15"/>
      <c r="RYT21" s="15"/>
      <c r="RYU21" s="15"/>
      <c r="RYV21" s="15"/>
      <c r="RYW21" s="15"/>
      <c r="RYX21" s="15"/>
      <c r="RYY21" s="15"/>
      <c r="RYZ21" s="15"/>
      <c r="RZA21" s="15"/>
      <c r="RZB21" s="15"/>
      <c r="RZC21" s="15"/>
      <c r="RZD21" s="15"/>
      <c r="RZE21" s="15"/>
      <c r="RZF21" s="15"/>
      <c r="RZG21" s="15"/>
      <c r="RZH21" s="15"/>
      <c r="RZI21" s="15"/>
      <c r="RZJ21" s="15"/>
      <c r="RZK21" s="15"/>
      <c r="RZL21" s="15"/>
      <c r="RZM21" s="15"/>
      <c r="RZN21" s="15"/>
      <c r="RZO21" s="15"/>
      <c r="RZP21" s="15"/>
      <c r="RZQ21" s="15"/>
      <c r="RZR21" s="15"/>
      <c r="RZS21" s="15"/>
      <c r="RZT21" s="15"/>
      <c r="RZU21" s="15"/>
      <c r="RZV21" s="15"/>
      <c r="RZW21" s="15"/>
      <c r="RZX21" s="15"/>
      <c r="RZY21" s="15"/>
      <c r="RZZ21" s="15"/>
      <c r="SAA21" s="15"/>
      <c r="SAB21" s="15"/>
      <c r="SAC21" s="15"/>
      <c r="SAD21" s="15"/>
      <c r="SAE21" s="15"/>
      <c r="SAF21" s="15"/>
      <c r="SAG21" s="15"/>
      <c r="SAH21" s="15"/>
      <c r="SAI21" s="15"/>
      <c r="SAJ21" s="15"/>
      <c r="SAK21" s="15"/>
      <c r="SAL21" s="15"/>
      <c r="SAM21" s="15"/>
      <c r="SAN21" s="15"/>
      <c r="SAO21" s="15"/>
      <c r="SAP21" s="15"/>
      <c r="SAQ21" s="15"/>
      <c r="SAR21" s="15"/>
      <c r="SAS21" s="15"/>
      <c r="SAT21" s="15"/>
      <c r="SAU21" s="15"/>
      <c r="SAV21" s="15"/>
      <c r="SAW21" s="15"/>
      <c r="SAX21" s="15"/>
      <c r="SAY21" s="15"/>
      <c r="SAZ21" s="15"/>
      <c r="SBA21" s="15"/>
      <c r="SBB21" s="15"/>
      <c r="SBC21" s="15"/>
      <c r="SBD21" s="15"/>
      <c r="SBE21" s="15"/>
      <c r="SBF21" s="15"/>
      <c r="SBG21" s="15"/>
      <c r="SBH21" s="15"/>
      <c r="SBI21" s="15"/>
      <c r="SBJ21" s="15"/>
      <c r="SBK21" s="15"/>
      <c r="SBL21" s="15"/>
      <c r="SBM21" s="15"/>
      <c r="SBN21" s="15"/>
      <c r="SBO21" s="15"/>
      <c r="SBP21" s="15"/>
      <c r="SBQ21" s="15"/>
      <c r="SBR21" s="15"/>
      <c r="SBS21" s="15"/>
      <c r="SBT21" s="15"/>
      <c r="SBU21" s="15"/>
      <c r="SBV21" s="15"/>
      <c r="SBW21" s="15"/>
      <c r="SBX21" s="15"/>
      <c r="SBY21" s="15"/>
      <c r="SBZ21" s="15"/>
      <c r="SCA21" s="15"/>
      <c r="SCB21" s="15"/>
      <c r="SCC21" s="15"/>
      <c r="SCD21" s="15"/>
      <c r="SCE21" s="15"/>
      <c r="SCF21" s="15"/>
      <c r="SCG21" s="15"/>
      <c r="SCH21" s="15"/>
      <c r="SCI21" s="15"/>
      <c r="SCJ21" s="15"/>
      <c r="SCK21" s="15"/>
      <c r="SCL21" s="15"/>
      <c r="SCM21" s="15"/>
      <c r="SCN21" s="15"/>
      <c r="SCO21" s="15"/>
      <c r="SCP21" s="15"/>
      <c r="SCQ21" s="15"/>
      <c r="SCR21" s="15"/>
      <c r="SCS21" s="15"/>
      <c r="SCT21" s="15"/>
      <c r="SCU21" s="15"/>
      <c r="SCV21" s="15"/>
      <c r="SCW21" s="15"/>
      <c r="SCX21" s="15"/>
      <c r="SCY21" s="15"/>
      <c r="SCZ21" s="15"/>
      <c r="SDA21" s="15"/>
      <c r="SDB21" s="15"/>
      <c r="SDC21" s="15"/>
      <c r="SDD21" s="15"/>
      <c r="SDE21" s="15"/>
      <c r="SDF21" s="15"/>
      <c r="SDG21" s="15"/>
      <c r="SDH21" s="15"/>
      <c r="SDI21" s="15"/>
      <c r="SDJ21" s="15"/>
      <c r="SDK21" s="15"/>
      <c r="SDL21" s="15"/>
      <c r="SDM21" s="15"/>
      <c r="SDN21" s="15"/>
      <c r="SDO21" s="15"/>
      <c r="SDP21" s="15"/>
      <c r="SDQ21" s="15"/>
      <c r="SDR21" s="15"/>
      <c r="SDS21" s="15"/>
      <c r="SDT21" s="15"/>
      <c r="SDU21" s="15"/>
      <c r="SDV21" s="15"/>
      <c r="SDW21" s="15"/>
      <c r="SDX21" s="15"/>
      <c r="SDY21" s="15"/>
      <c r="SDZ21" s="15"/>
      <c r="SEA21" s="15"/>
      <c r="SEB21" s="15"/>
      <c r="SEC21" s="15"/>
      <c r="SED21" s="15"/>
      <c r="SEE21" s="15"/>
      <c r="SEF21" s="15"/>
      <c r="SEG21" s="15"/>
      <c r="SEH21" s="15"/>
      <c r="SEI21" s="15"/>
      <c r="SEJ21" s="15"/>
      <c r="SEK21" s="15"/>
      <c r="SEL21" s="15"/>
      <c r="SEM21" s="15"/>
      <c r="SEN21" s="15"/>
      <c r="SEO21" s="15"/>
      <c r="SEP21" s="15"/>
      <c r="SEQ21" s="15"/>
      <c r="SER21" s="15"/>
      <c r="SES21" s="15"/>
      <c r="SET21" s="15"/>
      <c r="SEU21" s="15"/>
      <c r="SEV21" s="15"/>
      <c r="SEW21" s="15"/>
      <c r="SEX21" s="15"/>
      <c r="SEY21" s="15"/>
      <c r="SEZ21" s="15"/>
      <c r="SFA21" s="15"/>
      <c r="SFB21" s="15"/>
      <c r="SFC21" s="15"/>
      <c r="SFD21" s="15"/>
      <c r="SFE21" s="15"/>
      <c r="SFF21" s="15"/>
      <c r="SFG21" s="15"/>
      <c r="SFH21" s="15"/>
      <c r="SFI21" s="15"/>
      <c r="SFJ21" s="15"/>
      <c r="SFK21" s="15"/>
      <c r="SFL21" s="15"/>
      <c r="SFM21" s="15"/>
      <c r="SFN21" s="15"/>
      <c r="SFO21" s="15"/>
      <c r="SFP21" s="15"/>
      <c r="SFQ21" s="15"/>
      <c r="SFR21" s="15"/>
      <c r="SFS21" s="15"/>
      <c r="SFT21" s="15"/>
      <c r="SFU21" s="15"/>
      <c r="SFV21" s="15"/>
      <c r="SFW21" s="15"/>
      <c r="SFX21" s="15"/>
      <c r="SFY21" s="15"/>
      <c r="SFZ21" s="15"/>
      <c r="SGA21" s="15"/>
      <c r="SGB21" s="15"/>
      <c r="SGC21" s="15"/>
      <c r="SGD21" s="15"/>
      <c r="SGE21" s="15"/>
      <c r="SGF21" s="15"/>
      <c r="SGG21" s="15"/>
      <c r="SGH21" s="15"/>
      <c r="SGI21" s="15"/>
      <c r="SGJ21" s="15"/>
      <c r="SGK21" s="15"/>
      <c r="SGL21" s="15"/>
      <c r="SGM21" s="15"/>
      <c r="SGN21" s="15"/>
      <c r="SGO21" s="15"/>
      <c r="SGP21" s="15"/>
      <c r="SGQ21" s="15"/>
      <c r="SGR21" s="15"/>
      <c r="SGS21" s="15"/>
      <c r="SGT21" s="15"/>
      <c r="SGU21" s="15"/>
      <c r="SGV21" s="15"/>
      <c r="SGW21" s="15"/>
      <c r="SGX21" s="15"/>
      <c r="SGY21" s="15"/>
      <c r="SGZ21" s="15"/>
      <c r="SHA21" s="15"/>
      <c r="SHB21" s="15"/>
      <c r="SHC21" s="15"/>
      <c r="SHD21" s="15"/>
      <c r="SHE21" s="15"/>
      <c r="SHF21" s="15"/>
      <c r="SHG21" s="15"/>
      <c r="SHH21" s="15"/>
      <c r="SHI21" s="15"/>
      <c r="SHJ21" s="15"/>
      <c r="SHK21" s="15"/>
      <c r="SHL21" s="15"/>
      <c r="SHM21" s="15"/>
      <c r="SHN21" s="15"/>
      <c r="SHO21" s="15"/>
      <c r="SHP21" s="15"/>
      <c r="SHQ21" s="15"/>
      <c r="SHR21" s="15"/>
      <c r="SHS21" s="15"/>
      <c r="SHT21" s="15"/>
      <c r="SHU21" s="15"/>
      <c r="SHV21" s="15"/>
      <c r="SHW21" s="15"/>
      <c r="SHX21" s="15"/>
      <c r="SHY21" s="15"/>
      <c r="SHZ21" s="15"/>
      <c r="SIA21" s="15"/>
      <c r="SIB21" s="15"/>
      <c r="SIC21" s="15"/>
      <c r="SID21" s="15"/>
      <c r="SIE21" s="15"/>
      <c r="SIF21" s="15"/>
      <c r="SIG21" s="15"/>
      <c r="SIH21" s="15"/>
      <c r="SII21" s="15"/>
      <c r="SIJ21" s="15"/>
      <c r="SIK21" s="15"/>
      <c r="SIL21" s="15"/>
      <c r="SIM21" s="15"/>
      <c r="SIN21" s="15"/>
      <c r="SIO21" s="15"/>
      <c r="SIP21" s="15"/>
      <c r="SIQ21" s="15"/>
      <c r="SIR21" s="15"/>
      <c r="SIS21" s="15"/>
      <c r="SIT21" s="15"/>
      <c r="SIU21" s="15"/>
      <c r="SIV21" s="15"/>
      <c r="SIW21" s="15"/>
      <c r="SIX21" s="15"/>
      <c r="SIY21" s="15"/>
      <c r="SIZ21" s="15"/>
      <c r="SJA21" s="15"/>
      <c r="SJB21" s="15"/>
      <c r="SJC21" s="15"/>
      <c r="SJD21" s="15"/>
      <c r="SJE21" s="15"/>
      <c r="SJF21" s="15"/>
      <c r="SJG21" s="15"/>
      <c r="SJH21" s="15"/>
      <c r="SJI21" s="15"/>
      <c r="SJJ21" s="15"/>
      <c r="SJK21" s="15"/>
      <c r="SJL21" s="15"/>
      <c r="SJM21" s="15"/>
      <c r="SJN21" s="15"/>
      <c r="SJO21" s="15"/>
      <c r="SJP21" s="15"/>
      <c r="SJQ21" s="15"/>
      <c r="SJR21" s="15"/>
      <c r="SJS21" s="15"/>
      <c r="SJT21" s="15"/>
      <c r="SJU21" s="15"/>
      <c r="SJV21" s="15"/>
      <c r="SJW21" s="15"/>
      <c r="SJX21" s="15"/>
      <c r="SJY21" s="15"/>
      <c r="SJZ21" s="15"/>
      <c r="SKA21" s="15"/>
      <c r="SKB21" s="15"/>
      <c r="SKC21" s="15"/>
      <c r="SKD21" s="15"/>
      <c r="SKE21" s="15"/>
      <c r="SKF21" s="15"/>
      <c r="SKG21" s="15"/>
      <c r="SKH21" s="15"/>
      <c r="SKI21" s="15"/>
      <c r="SKJ21" s="15"/>
      <c r="SKK21" s="15"/>
      <c r="SKL21" s="15"/>
      <c r="SKM21" s="15"/>
      <c r="SKN21" s="15"/>
      <c r="SKO21" s="15"/>
      <c r="SKP21" s="15"/>
      <c r="SKQ21" s="15"/>
      <c r="SKR21" s="15"/>
      <c r="SKS21" s="15"/>
      <c r="SKT21" s="15"/>
      <c r="SKU21" s="15"/>
      <c r="SKV21" s="15"/>
      <c r="SKW21" s="15"/>
      <c r="SKX21" s="15"/>
      <c r="SKY21" s="15"/>
      <c r="SKZ21" s="15"/>
      <c r="SLA21" s="15"/>
      <c r="SLB21" s="15"/>
      <c r="SLC21" s="15"/>
      <c r="SLD21" s="15"/>
      <c r="SLE21" s="15"/>
      <c r="SLF21" s="15"/>
      <c r="SLG21" s="15"/>
      <c r="SLH21" s="15"/>
      <c r="SLI21" s="15"/>
      <c r="SLJ21" s="15"/>
      <c r="SLK21" s="15"/>
      <c r="SLL21" s="15"/>
      <c r="SLM21" s="15"/>
      <c r="SLN21" s="15"/>
      <c r="SLO21" s="15"/>
      <c r="SLP21" s="15"/>
      <c r="SLQ21" s="15"/>
      <c r="SLR21" s="15"/>
      <c r="SLS21" s="15"/>
      <c r="SLT21" s="15"/>
      <c r="SLU21" s="15"/>
      <c r="SLV21" s="15"/>
      <c r="SLW21" s="15"/>
      <c r="SLX21" s="15"/>
      <c r="SLY21" s="15"/>
      <c r="SLZ21" s="15"/>
      <c r="SMA21" s="15"/>
      <c r="SMB21" s="15"/>
      <c r="SMC21" s="15"/>
      <c r="SMD21" s="15"/>
      <c r="SME21" s="15"/>
      <c r="SMF21" s="15"/>
      <c r="SMG21" s="15"/>
      <c r="SMH21" s="15"/>
      <c r="SMI21" s="15"/>
      <c r="SMJ21" s="15"/>
      <c r="SMK21" s="15"/>
      <c r="SML21" s="15"/>
      <c r="SMM21" s="15"/>
      <c r="SMN21" s="15"/>
      <c r="SMO21" s="15"/>
      <c r="SMP21" s="15"/>
      <c r="SMQ21" s="15"/>
      <c r="SMR21" s="15"/>
      <c r="SMS21" s="15"/>
      <c r="SMT21" s="15"/>
      <c r="SMU21" s="15"/>
      <c r="SMV21" s="15"/>
      <c r="SMW21" s="15"/>
      <c r="SMX21" s="15"/>
      <c r="SMY21" s="15"/>
      <c r="SMZ21" s="15"/>
      <c r="SNA21" s="15"/>
      <c r="SNB21" s="15"/>
      <c r="SNC21" s="15"/>
      <c r="SND21" s="15"/>
      <c r="SNE21" s="15"/>
      <c r="SNF21" s="15"/>
      <c r="SNG21" s="15"/>
      <c r="SNH21" s="15"/>
      <c r="SNI21" s="15"/>
      <c r="SNJ21" s="15"/>
      <c r="SNK21" s="15"/>
      <c r="SNL21" s="15"/>
      <c r="SNM21" s="15"/>
      <c r="SNN21" s="15"/>
      <c r="SNO21" s="15"/>
      <c r="SNP21" s="15"/>
      <c r="SNQ21" s="15"/>
      <c r="SNR21" s="15"/>
      <c r="SNS21" s="15"/>
      <c r="SNT21" s="15"/>
      <c r="SNU21" s="15"/>
      <c r="SNV21" s="15"/>
      <c r="SNW21" s="15"/>
      <c r="SNX21" s="15"/>
      <c r="SNY21" s="15"/>
      <c r="SNZ21" s="15"/>
      <c r="SOA21" s="15"/>
      <c r="SOB21" s="15"/>
      <c r="SOC21" s="15"/>
      <c r="SOD21" s="15"/>
      <c r="SOE21" s="15"/>
      <c r="SOF21" s="15"/>
      <c r="SOG21" s="15"/>
      <c r="SOH21" s="15"/>
      <c r="SOI21" s="15"/>
      <c r="SOJ21" s="15"/>
      <c r="SOK21" s="15"/>
      <c r="SOL21" s="15"/>
      <c r="SOM21" s="15"/>
      <c r="SON21" s="15"/>
      <c r="SOO21" s="15"/>
      <c r="SOP21" s="15"/>
      <c r="SOQ21" s="15"/>
      <c r="SOR21" s="15"/>
      <c r="SOS21" s="15"/>
      <c r="SOT21" s="15"/>
      <c r="SOU21" s="15"/>
      <c r="SOV21" s="15"/>
      <c r="SOW21" s="15"/>
      <c r="SOX21" s="15"/>
      <c r="SOY21" s="15"/>
      <c r="SOZ21" s="15"/>
      <c r="SPA21" s="15"/>
      <c r="SPB21" s="15"/>
      <c r="SPC21" s="15"/>
      <c r="SPD21" s="15"/>
      <c r="SPE21" s="15"/>
      <c r="SPF21" s="15"/>
      <c r="SPG21" s="15"/>
      <c r="SPH21" s="15"/>
      <c r="SPI21" s="15"/>
      <c r="SPJ21" s="15"/>
      <c r="SPK21" s="15"/>
      <c r="SPL21" s="15"/>
      <c r="SPM21" s="15"/>
      <c r="SPN21" s="15"/>
      <c r="SPO21" s="15"/>
      <c r="SPP21" s="15"/>
      <c r="SPQ21" s="15"/>
      <c r="SPR21" s="15"/>
      <c r="SPS21" s="15"/>
      <c r="SPT21" s="15"/>
      <c r="SPU21" s="15"/>
      <c r="SPV21" s="15"/>
      <c r="SPW21" s="15"/>
      <c r="SPX21" s="15"/>
      <c r="SPY21" s="15"/>
      <c r="SPZ21" s="15"/>
      <c r="SQA21" s="15"/>
      <c r="SQB21" s="15"/>
      <c r="SQC21" s="15"/>
      <c r="SQD21" s="15"/>
      <c r="SQE21" s="15"/>
      <c r="SQF21" s="15"/>
      <c r="SQG21" s="15"/>
      <c r="SQH21" s="15"/>
      <c r="SQI21" s="15"/>
      <c r="SQJ21" s="15"/>
      <c r="SQK21" s="15"/>
      <c r="SQL21" s="15"/>
      <c r="SQM21" s="15"/>
      <c r="SQN21" s="15"/>
      <c r="SQO21" s="15"/>
      <c r="SQP21" s="15"/>
      <c r="SQQ21" s="15"/>
      <c r="SQR21" s="15"/>
      <c r="SQS21" s="15"/>
      <c r="SQT21" s="15"/>
      <c r="SQU21" s="15"/>
      <c r="SQV21" s="15"/>
      <c r="SQW21" s="15"/>
      <c r="SQX21" s="15"/>
      <c r="SQY21" s="15"/>
      <c r="SQZ21" s="15"/>
      <c r="SRA21" s="15"/>
      <c r="SRB21" s="15"/>
      <c r="SRC21" s="15"/>
      <c r="SRD21" s="15"/>
      <c r="SRE21" s="15"/>
      <c r="SRF21" s="15"/>
      <c r="SRG21" s="15"/>
      <c r="SRH21" s="15"/>
      <c r="SRI21" s="15"/>
      <c r="SRJ21" s="15"/>
      <c r="SRK21" s="15"/>
      <c r="SRL21" s="15"/>
      <c r="SRM21" s="15"/>
      <c r="SRN21" s="15"/>
      <c r="SRO21" s="15"/>
      <c r="SRP21" s="15"/>
      <c r="SRQ21" s="15"/>
      <c r="SRR21" s="15"/>
      <c r="SRS21" s="15"/>
      <c r="SRT21" s="15"/>
      <c r="SRU21" s="15"/>
      <c r="SRV21" s="15"/>
      <c r="SRW21" s="15"/>
      <c r="SRX21" s="15"/>
      <c r="SRY21" s="15"/>
      <c r="SRZ21" s="15"/>
      <c r="SSA21" s="15"/>
      <c r="SSB21" s="15"/>
      <c r="SSC21" s="15"/>
      <c r="SSD21" s="15"/>
      <c r="SSE21" s="15"/>
      <c r="SSF21" s="15"/>
      <c r="SSG21" s="15"/>
      <c r="SSH21" s="15"/>
      <c r="SSI21" s="15"/>
      <c r="SSJ21" s="15"/>
      <c r="SSK21" s="15"/>
      <c r="SSL21" s="15"/>
      <c r="SSM21" s="15"/>
      <c r="SSN21" s="15"/>
      <c r="SSO21" s="15"/>
      <c r="SSP21" s="15"/>
      <c r="SSQ21" s="15"/>
      <c r="SSR21" s="15"/>
      <c r="SSS21" s="15"/>
      <c r="SST21" s="15"/>
      <c r="SSU21" s="15"/>
      <c r="SSV21" s="15"/>
      <c r="SSW21" s="15"/>
      <c r="SSX21" s="15"/>
      <c r="SSY21" s="15"/>
      <c r="SSZ21" s="15"/>
      <c r="STA21" s="15"/>
      <c r="STB21" s="15"/>
      <c r="STC21" s="15"/>
      <c r="STD21" s="15"/>
      <c r="STE21" s="15"/>
      <c r="STF21" s="15"/>
      <c r="STG21" s="15"/>
      <c r="STH21" s="15"/>
      <c r="STI21" s="15"/>
      <c r="STJ21" s="15"/>
      <c r="STK21" s="15"/>
      <c r="STL21" s="15"/>
      <c r="STM21" s="15"/>
      <c r="STN21" s="15"/>
      <c r="STO21" s="15"/>
      <c r="STP21" s="15"/>
      <c r="STQ21" s="15"/>
      <c r="STR21" s="15"/>
      <c r="STS21" s="15"/>
      <c r="STT21" s="15"/>
      <c r="STU21" s="15"/>
      <c r="STV21" s="15"/>
      <c r="STW21" s="15"/>
      <c r="STX21" s="15"/>
      <c r="STY21" s="15"/>
      <c r="STZ21" s="15"/>
      <c r="SUA21" s="15"/>
      <c r="SUB21" s="15"/>
      <c r="SUC21" s="15"/>
      <c r="SUD21" s="15"/>
      <c r="SUE21" s="15"/>
      <c r="SUF21" s="15"/>
      <c r="SUG21" s="15"/>
      <c r="SUH21" s="15"/>
      <c r="SUI21" s="15"/>
      <c r="SUJ21" s="15"/>
      <c r="SUK21" s="15"/>
      <c r="SUL21" s="15"/>
      <c r="SUM21" s="15"/>
      <c r="SUN21" s="15"/>
      <c r="SUO21" s="15"/>
      <c r="SUP21" s="15"/>
      <c r="SUQ21" s="15"/>
      <c r="SUR21" s="15"/>
      <c r="SUS21" s="15"/>
      <c r="SUT21" s="15"/>
      <c r="SUU21" s="15"/>
      <c r="SUV21" s="15"/>
      <c r="SUW21" s="15"/>
      <c r="SUX21" s="15"/>
      <c r="SUY21" s="15"/>
      <c r="SUZ21" s="15"/>
      <c r="SVA21" s="15"/>
      <c r="SVB21" s="15"/>
      <c r="SVC21" s="15"/>
      <c r="SVD21" s="15"/>
      <c r="SVE21" s="15"/>
      <c r="SVF21" s="15"/>
      <c r="SVG21" s="15"/>
      <c r="SVH21" s="15"/>
      <c r="SVI21" s="15"/>
      <c r="SVJ21" s="15"/>
      <c r="SVK21" s="15"/>
      <c r="SVL21" s="15"/>
      <c r="SVM21" s="15"/>
      <c r="SVN21" s="15"/>
      <c r="SVO21" s="15"/>
      <c r="SVP21" s="15"/>
      <c r="SVQ21" s="15"/>
      <c r="SVR21" s="15"/>
      <c r="SVS21" s="15"/>
      <c r="SVT21" s="15"/>
      <c r="SVU21" s="15"/>
      <c r="SVV21" s="15"/>
      <c r="SVW21" s="15"/>
      <c r="SVX21" s="15"/>
      <c r="SVY21" s="15"/>
      <c r="SVZ21" s="15"/>
      <c r="SWA21" s="15"/>
      <c r="SWB21" s="15"/>
      <c r="SWC21" s="15"/>
      <c r="SWD21" s="15"/>
      <c r="SWE21" s="15"/>
      <c r="SWF21" s="15"/>
      <c r="SWG21" s="15"/>
      <c r="SWH21" s="15"/>
      <c r="SWI21" s="15"/>
      <c r="SWJ21" s="15"/>
      <c r="SWK21" s="15"/>
      <c r="SWL21" s="15"/>
      <c r="SWM21" s="15"/>
      <c r="SWN21" s="15"/>
      <c r="SWO21" s="15"/>
      <c r="SWP21" s="15"/>
      <c r="SWQ21" s="15"/>
      <c r="SWR21" s="15"/>
      <c r="SWS21" s="15"/>
      <c r="SWT21" s="15"/>
      <c r="SWU21" s="15"/>
      <c r="SWV21" s="15"/>
      <c r="SWW21" s="15"/>
      <c r="SWX21" s="15"/>
      <c r="SWY21" s="15"/>
      <c r="SWZ21" s="15"/>
      <c r="SXA21" s="15"/>
      <c r="SXB21" s="15"/>
      <c r="SXC21" s="15"/>
      <c r="SXD21" s="15"/>
      <c r="SXE21" s="15"/>
      <c r="SXF21" s="15"/>
      <c r="SXG21" s="15"/>
      <c r="SXH21" s="15"/>
      <c r="SXI21" s="15"/>
      <c r="SXJ21" s="15"/>
      <c r="SXK21" s="15"/>
      <c r="SXL21" s="15"/>
      <c r="SXM21" s="15"/>
      <c r="SXN21" s="15"/>
      <c r="SXO21" s="15"/>
      <c r="SXP21" s="15"/>
      <c r="SXQ21" s="15"/>
      <c r="SXR21" s="15"/>
      <c r="SXS21" s="15"/>
      <c r="SXT21" s="15"/>
      <c r="SXU21" s="15"/>
      <c r="SXV21" s="15"/>
      <c r="SXW21" s="15"/>
      <c r="SXX21" s="15"/>
      <c r="SXY21" s="15"/>
      <c r="SXZ21" s="15"/>
      <c r="SYA21" s="15"/>
      <c r="SYB21" s="15"/>
      <c r="SYC21" s="15"/>
      <c r="SYD21" s="15"/>
      <c r="SYE21" s="15"/>
      <c r="SYF21" s="15"/>
      <c r="SYG21" s="15"/>
      <c r="SYH21" s="15"/>
      <c r="SYI21" s="15"/>
      <c r="SYJ21" s="15"/>
      <c r="SYK21" s="15"/>
      <c r="SYL21" s="15"/>
      <c r="SYM21" s="15"/>
      <c r="SYN21" s="15"/>
      <c r="SYO21" s="15"/>
      <c r="SYP21" s="15"/>
      <c r="SYQ21" s="15"/>
      <c r="SYR21" s="15"/>
      <c r="SYS21" s="15"/>
      <c r="SYT21" s="15"/>
      <c r="SYU21" s="15"/>
      <c r="SYV21" s="15"/>
      <c r="SYW21" s="15"/>
      <c r="SYX21" s="15"/>
      <c r="SYY21" s="15"/>
      <c r="SYZ21" s="15"/>
      <c r="SZA21" s="15"/>
      <c r="SZB21" s="15"/>
      <c r="SZC21" s="15"/>
      <c r="SZD21" s="15"/>
      <c r="SZE21" s="15"/>
      <c r="SZF21" s="15"/>
      <c r="SZG21" s="15"/>
      <c r="SZH21" s="15"/>
      <c r="SZI21" s="15"/>
      <c r="SZJ21" s="15"/>
      <c r="SZK21" s="15"/>
      <c r="SZL21" s="15"/>
      <c r="SZM21" s="15"/>
      <c r="SZN21" s="15"/>
      <c r="SZO21" s="15"/>
      <c r="SZP21" s="15"/>
      <c r="SZQ21" s="15"/>
      <c r="SZR21" s="15"/>
      <c r="SZS21" s="15"/>
      <c r="SZT21" s="15"/>
      <c r="SZU21" s="15"/>
      <c r="SZV21" s="15"/>
      <c r="SZW21" s="15"/>
      <c r="SZX21" s="15"/>
      <c r="SZY21" s="15"/>
      <c r="SZZ21" s="15"/>
      <c r="TAA21" s="15"/>
      <c r="TAB21" s="15"/>
      <c r="TAC21" s="15"/>
      <c r="TAD21" s="15"/>
      <c r="TAE21" s="15"/>
      <c r="TAF21" s="15"/>
      <c r="TAG21" s="15"/>
      <c r="TAH21" s="15"/>
      <c r="TAI21" s="15"/>
      <c r="TAJ21" s="15"/>
      <c r="TAK21" s="15"/>
      <c r="TAL21" s="15"/>
      <c r="TAM21" s="15"/>
      <c r="TAN21" s="15"/>
      <c r="TAO21" s="15"/>
      <c r="TAP21" s="15"/>
      <c r="TAQ21" s="15"/>
      <c r="TAR21" s="15"/>
      <c r="TAS21" s="15"/>
      <c r="TAT21" s="15"/>
      <c r="TAU21" s="15"/>
      <c r="TAV21" s="15"/>
      <c r="TAW21" s="15"/>
      <c r="TAX21" s="15"/>
      <c r="TAY21" s="15"/>
      <c r="TAZ21" s="15"/>
      <c r="TBA21" s="15"/>
      <c r="TBB21" s="15"/>
      <c r="TBC21" s="15"/>
      <c r="TBD21" s="15"/>
      <c r="TBE21" s="15"/>
      <c r="TBF21" s="15"/>
      <c r="TBG21" s="15"/>
      <c r="TBH21" s="15"/>
      <c r="TBI21" s="15"/>
      <c r="TBJ21" s="15"/>
      <c r="TBK21" s="15"/>
      <c r="TBL21" s="15"/>
      <c r="TBM21" s="15"/>
      <c r="TBN21" s="15"/>
      <c r="TBO21" s="15"/>
      <c r="TBP21" s="15"/>
      <c r="TBQ21" s="15"/>
      <c r="TBR21" s="15"/>
      <c r="TBS21" s="15"/>
      <c r="TBT21" s="15"/>
      <c r="TBU21" s="15"/>
      <c r="TBV21" s="15"/>
      <c r="TBW21" s="15"/>
      <c r="TBX21" s="15"/>
      <c r="TBY21" s="15"/>
      <c r="TBZ21" s="15"/>
      <c r="TCA21" s="15"/>
      <c r="TCB21" s="15"/>
      <c r="TCC21" s="15"/>
      <c r="TCD21" s="15"/>
      <c r="TCE21" s="15"/>
      <c r="TCF21" s="15"/>
      <c r="TCG21" s="15"/>
      <c r="TCH21" s="15"/>
      <c r="TCI21" s="15"/>
      <c r="TCJ21" s="15"/>
      <c r="TCK21" s="15"/>
      <c r="TCL21" s="15"/>
      <c r="TCM21" s="15"/>
      <c r="TCN21" s="15"/>
      <c r="TCO21" s="15"/>
      <c r="TCP21" s="15"/>
      <c r="TCQ21" s="15"/>
      <c r="TCR21" s="15"/>
      <c r="TCS21" s="15"/>
      <c r="TCT21" s="15"/>
      <c r="TCU21" s="15"/>
      <c r="TCV21" s="15"/>
      <c r="TCW21" s="15"/>
      <c r="TCX21" s="15"/>
      <c r="TCY21" s="15"/>
      <c r="TCZ21" s="15"/>
      <c r="TDA21" s="15"/>
      <c r="TDB21" s="15"/>
      <c r="TDC21" s="15"/>
      <c r="TDD21" s="15"/>
      <c r="TDE21" s="15"/>
      <c r="TDF21" s="15"/>
      <c r="TDG21" s="15"/>
      <c r="TDH21" s="15"/>
      <c r="TDI21" s="15"/>
      <c r="TDJ21" s="15"/>
      <c r="TDK21" s="15"/>
      <c r="TDL21" s="15"/>
      <c r="TDM21" s="15"/>
      <c r="TDN21" s="15"/>
      <c r="TDO21" s="15"/>
      <c r="TDP21" s="15"/>
      <c r="TDQ21" s="15"/>
      <c r="TDR21" s="15"/>
      <c r="TDS21" s="15"/>
      <c r="TDT21" s="15"/>
      <c r="TDU21" s="15"/>
      <c r="TDV21" s="15"/>
      <c r="TDW21" s="15"/>
      <c r="TDX21" s="15"/>
      <c r="TDY21" s="15"/>
      <c r="TDZ21" s="15"/>
      <c r="TEA21" s="15"/>
      <c r="TEB21" s="15"/>
      <c r="TEC21" s="15"/>
      <c r="TED21" s="15"/>
      <c r="TEE21" s="15"/>
      <c r="TEF21" s="15"/>
      <c r="TEG21" s="15"/>
      <c r="TEH21" s="15"/>
      <c r="TEI21" s="15"/>
      <c r="TEJ21" s="15"/>
      <c r="TEK21" s="15"/>
      <c r="TEL21" s="15"/>
      <c r="TEM21" s="15"/>
      <c r="TEN21" s="15"/>
      <c r="TEO21" s="15"/>
      <c r="TEP21" s="15"/>
      <c r="TEQ21" s="15"/>
      <c r="TER21" s="15"/>
      <c r="TES21" s="15"/>
      <c r="TET21" s="15"/>
      <c r="TEU21" s="15"/>
      <c r="TEV21" s="15"/>
      <c r="TEW21" s="15"/>
      <c r="TEX21" s="15"/>
      <c r="TEY21" s="15"/>
      <c r="TEZ21" s="15"/>
      <c r="TFA21" s="15"/>
      <c r="TFB21" s="15"/>
      <c r="TFC21" s="15"/>
      <c r="TFD21" s="15"/>
      <c r="TFE21" s="15"/>
      <c r="TFF21" s="15"/>
      <c r="TFG21" s="15"/>
      <c r="TFH21" s="15"/>
      <c r="TFI21" s="15"/>
      <c r="TFJ21" s="15"/>
      <c r="TFK21" s="15"/>
      <c r="TFL21" s="15"/>
      <c r="TFM21" s="15"/>
      <c r="TFN21" s="15"/>
      <c r="TFO21" s="15"/>
      <c r="TFP21" s="15"/>
      <c r="TFQ21" s="15"/>
      <c r="TFR21" s="15"/>
      <c r="TFS21" s="15"/>
      <c r="TFT21" s="15"/>
      <c r="TFU21" s="15"/>
      <c r="TFV21" s="15"/>
      <c r="TFW21" s="15"/>
      <c r="TFX21" s="15"/>
      <c r="TFY21" s="15"/>
      <c r="TFZ21" s="15"/>
      <c r="TGA21" s="15"/>
      <c r="TGB21" s="15"/>
      <c r="TGC21" s="15"/>
      <c r="TGD21" s="15"/>
      <c r="TGE21" s="15"/>
      <c r="TGF21" s="15"/>
      <c r="TGG21" s="15"/>
      <c r="TGH21" s="15"/>
      <c r="TGI21" s="15"/>
      <c r="TGJ21" s="15"/>
      <c r="TGK21" s="15"/>
      <c r="TGL21" s="15"/>
      <c r="TGM21" s="15"/>
      <c r="TGN21" s="15"/>
      <c r="TGO21" s="15"/>
      <c r="TGP21" s="15"/>
      <c r="TGQ21" s="15"/>
      <c r="TGR21" s="15"/>
      <c r="TGS21" s="15"/>
      <c r="TGT21" s="15"/>
      <c r="TGU21" s="15"/>
      <c r="TGV21" s="15"/>
      <c r="TGW21" s="15"/>
      <c r="TGX21" s="15"/>
      <c r="TGY21" s="15"/>
      <c r="TGZ21" s="15"/>
      <c r="THA21" s="15"/>
      <c r="THB21" s="15"/>
      <c r="THC21" s="15"/>
      <c r="THD21" s="15"/>
      <c r="THE21" s="15"/>
      <c r="THF21" s="15"/>
      <c r="THG21" s="15"/>
      <c r="THH21" s="15"/>
      <c r="THI21" s="15"/>
      <c r="THJ21" s="15"/>
      <c r="THK21" s="15"/>
      <c r="THL21" s="15"/>
      <c r="THM21" s="15"/>
      <c r="THN21" s="15"/>
      <c r="THO21" s="15"/>
      <c r="THP21" s="15"/>
      <c r="THQ21" s="15"/>
      <c r="THR21" s="15"/>
      <c r="THS21" s="15"/>
      <c r="THT21" s="15"/>
      <c r="THU21" s="15"/>
      <c r="THV21" s="15"/>
      <c r="THW21" s="15"/>
      <c r="THX21" s="15"/>
      <c r="THY21" s="15"/>
      <c r="THZ21" s="15"/>
      <c r="TIA21" s="15"/>
      <c r="TIB21" s="15"/>
      <c r="TIC21" s="15"/>
      <c r="TID21" s="15"/>
      <c r="TIE21" s="15"/>
      <c r="TIF21" s="15"/>
      <c r="TIG21" s="15"/>
      <c r="TIH21" s="15"/>
      <c r="TII21" s="15"/>
      <c r="TIJ21" s="15"/>
      <c r="TIK21" s="15"/>
      <c r="TIL21" s="15"/>
      <c r="TIM21" s="15"/>
      <c r="TIN21" s="15"/>
      <c r="TIO21" s="15"/>
      <c r="TIP21" s="15"/>
      <c r="TIQ21" s="15"/>
      <c r="TIR21" s="15"/>
      <c r="TIS21" s="15"/>
      <c r="TIT21" s="15"/>
      <c r="TIU21" s="15"/>
      <c r="TIV21" s="15"/>
      <c r="TIW21" s="15"/>
      <c r="TIX21" s="15"/>
      <c r="TIY21" s="15"/>
      <c r="TIZ21" s="15"/>
      <c r="TJA21" s="15"/>
      <c r="TJB21" s="15"/>
      <c r="TJC21" s="15"/>
      <c r="TJD21" s="15"/>
      <c r="TJE21" s="15"/>
      <c r="TJF21" s="15"/>
      <c r="TJG21" s="15"/>
      <c r="TJH21" s="15"/>
      <c r="TJI21" s="15"/>
      <c r="TJJ21" s="15"/>
      <c r="TJK21" s="15"/>
      <c r="TJL21" s="15"/>
      <c r="TJM21" s="15"/>
      <c r="TJN21" s="15"/>
      <c r="TJO21" s="15"/>
      <c r="TJP21" s="15"/>
      <c r="TJQ21" s="15"/>
      <c r="TJR21" s="15"/>
      <c r="TJS21" s="15"/>
      <c r="TJT21" s="15"/>
      <c r="TJU21" s="15"/>
      <c r="TJV21" s="15"/>
      <c r="TJW21" s="15"/>
      <c r="TJX21" s="15"/>
      <c r="TJY21" s="15"/>
      <c r="TJZ21" s="15"/>
      <c r="TKA21" s="15"/>
      <c r="TKB21" s="15"/>
      <c r="TKC21" s="15"/>
      <c r="TKD21" s="15"/>
      <c r="TKE21" s="15"/>
      <c r="TKF21" s="15"/>
      <c r="TKG21" s="15"/>
      <c r="TKH21" s="15"/>
      <c r="TKI21" s="15"/>
      <c r="TKJ21" s="15"/>
      <c r="TKK21" s="15"/>
      <c r="TKL21" s="15"/>
      <c r="TKM21" s="15"/>
      <c r="TKN21" s="15"/>
      <c r="TKO21" s="15"/>
      <c r="TKP21" s="15"/>
      <c r="TKQ21" s="15"/>
      <c r="TKR21" s="15"/>
      <c r="TKS21" s="15"/>
      <c r="TKT21" s="15"/>
      <c r="TKU21" s="15"/>
      <c r="TKV21" s="15"/>
      <c r="TKW21" s="15"/>
      <c r="TKX21" s="15"/>
      <c r="TKY21" s="15"/>
      <c r="TKZ21" s="15"/>
      <c r="TLA21" s="15"/>
      <c r="TLB21" s="15"/>
      <c r="TLC21" s="15"/>
      <c r="TLD21" s="15"/>
      <c r="TLE21" s="15"/>
      <c r="TLF21" s="15"/>
      <c r="TLG21" s="15"/>
      <c r="TLH21" s="15"/>
      <c r="TLI21" s="15"/>
      <c r="TLJ21" s="15"/>
      <c r="TLK21" s="15"/>
      <c r="TLL21" s="15"/>
      <c r="TLM21" s="15"/>
      <c r="TLN21" s="15"/>
      <c r="TLO21" s="15"/>
      <c r="TLP21" s="15"/>
      <c r="TLQ21" s="15"/>
      <c r="TLR21" s="15"/>
      <c r="TLS21" s="15"/>
      <c r="TLT21" s="15"/>
      <c r="TLU21" s="15"/>
      <c r="TLV21" s="15"/>
      <c r="TLW21" s="15"/>
      <c r="TLX21" s="15"/>
      <c r="TLY21" s="15"/>
      <c r="TLZ21" s="15"/>
      <c r="TMA21" s="15"/>
      <c r="TMB21" s="15"/>
      <c r="TMC21" s="15"/>
      <c r="TMD21" s="15"/>
      <c r="TME21" s="15"/>
      <c r="TMF21" s="15"/>
      <c r="TMG21" s="15"/>
      <c r="TMH21" s="15"/>
      <c r="TMI21" s="15"/>
      <c r="TMJ21" s="15"/>
      <c r="TMK21" s="15"/>
      <c r="TML21" s="15"/>
      <c r="TMM21" s="15"/>
      <c r="TMN21" s="15"/>
      <c r="TMO21" s="15"/>
      <c r="TMP21" s="15"/>
      <c r="TMQ21" s="15"/>
      <c r="TMR21" s="15"/>
      <c r="TMS21" s="15"/>
      <c r="TMT21" s="15"/>
      <c r="TMU21" s="15"/>
      <c r="TMV21" s="15"/>
      <c r="TMW21" s="15"/>
      <c r="TMX21" s="15"/>
      <c r="TMY21" s="15"/>
      <c r="TMZ21" s="15"/>
      <c r="TNA21" s="15"/>
      <c r="TNB21" s="15"/>
      <c r="TNC21" s="15"/>
      <c r="TND21" s="15"/>
      <c r="TNE21" s="15"/>
      <c r="TNF21" s="15"/>
      <c r="TNG21" s="15"/>
      <c r="TNH21" s="15"/>
      <c r="TNI21" s="15"/>
      <c r="TNJ21" s="15"/>
      <c r="TNK21" s="15"/>
      <c r="TNL21" s="15"/>
      <c r="TNM21" s="15"/>
      <c r="TNN21" s="15"/>
      <c r="TNO21" s="15"/>
      <c r="TNP21" s="15"/>
      <c r="TNQ21" s="15"/>
      <c r="TNR21" s="15"/>
      <c r="TNS21" s="15"/>
      <c r="TNT21" s="15"/>
      <c r="TNU21" s="15"/>
      <c r="TNV21" s="15"/>
      <c r="TNW21" s="15"/>
      <c r="TNX21" s="15"/>
      <c r="TNY21" s="15"/>
      <c r="TNZ21" s="15"/>
      <c r="TOA21" s="15"/>
      <c r="TOB21" s="15"/>
      <c r="TOC21" s="15"/>
      <c r="TOD21" s="15"/>
      <c r="TOE21" s="15"/>
      <c r="TOF21" s="15"/>
      <c r="TOG21" s="15"/>
      <c r="TOH21" s="15"/>
      <c r="TOI21" s="15"/>
      <c r="TOJ21" s="15"/>
      <c r="TOK21" s="15"/>
      <c r="TOL21" s="15"/>
      <c r="TOM21" s="15"/>
      <c r="TON21" s="15"/>
      <c r="TOO21" s="15"/>
      <c r="TOP21" s="15"/>
      <c r="TOQ21" s="15"/>
      <c r="TOR21" s="15"/>
      <c r="TOS21" s="15"/>
      <c r="TOT21" s="15"/>
      <c r="TOU21" s="15"/>
      <c r="TOV21" s="15"/>
      <c r="TOW21" s="15"/>
      <c r="TOX21" s="15"/>
      <c r="TOY21" s="15"/>
      <c r="TOZ21" s="15"/>
      <c r="TPA21" s="15"/>
      <c r="TPB21" s="15"/>
      <c r="TPC21" s="15"/>
      <c r="TPD21" s="15"/>
      <c r="TPE21" s="15"/>
      <c r="TPF21" s="15"/>
      <c r="TPG21" s="15"/>
      <c r="TPH21" s="15"/>
      <c r="TPI21" s="15"/>
      <c r="TPJ21" s="15"/>
      <c r="TPK21" s="15"/>
      <c r="TPL21" s="15"/>
      <c r="TPM21" s="15"/>
      <c r="TPN21" s="15"/>
      <c r="TPO21" s="15"/>
      <c r="TPP21" s="15"/>
      <c r="TPQ21" s="15"/>
      <c r="TPR21" s="15"/>
      <c r="TPS21" s="15"/>
      <c r="TPT21" s="15"/>
      <c r="TPU21" s="15"/>
      <c r="TPV21" s="15"/>
      <c r="TPW21" s="15"/>
      <c r="TPX21" s="15"/>
      <c r="TPY21" s="15"/>
      <c r="TPZ21" s="15"/>
      <c r="TQA21" s="15"/>
      <c r="TQB21" s="15"/>
      <c r="TQC21" s="15"/>
      <c r="TQD21" s="15"/>
      <c r="TQE21" s="15"/>
      <c r="TQF21" s="15"/>
      <c r="TQG21" s="15"/>
      <c r="TQH21" s="15"/>
      <c r="TQI21" s="15"/>
      <c r="TQJ21" s="15"/>
      <c r="TQK21" s="15"/>
      <c r="TQL21" s="15"/>
      <c r="TQM21" s="15"/>
      <c r="TQN21" s="15"/>
      <c r="TQO21" s="15"/>
      <c r="TQP21" s="15"/>
      <c r="TQQ21" s="15"/>
      <c r="TQR21" s="15"/>
      <c r="TQS21" s="15"/>
      <c r="TQT21" s="15"/>
      <c r="TQU21" s="15"/>
      <c r="TQV21" s="15"/>
      <c r="TQW21" s="15"/>
      <c r="TQX21" s="15"/>
      <c r="TQY21" s="15"/>
      <c r="TQZ21" s="15"/>
      <c r="TRA21" s="15"/>
      <c r="TRB21" s="15"/>
      <c r="TRC21" s="15"/>
      <c r="TRD21" s="15"/>
      <c r="TRE21" s="15"/>
      <c r="TRF21" s="15"/>
      <c r="TRG21" s="15"/>
      <c r="TRH21" s="15"/>
      <c r="TRI21" s="15"/>
      <c r="TRJ21" s="15"/>
      <c r="TRK21" s="15"/>
      <c r="TRL21" s="15"/>
      <c r="TRM21" s="15"/>
      <c r="TRN21" s="15"/>
      <c r="TRO21" s="15"/>
      <c r="TRP21" s="15"/>
      <c r="TRQ21" s="15"/>
      <c r="TRR21" s="15"/>
      <c r="TRS21" s="15"/>
      <c r="TRT21" s="15"/>
      <c r="TRU21" s="15"/>
      <c r="TRV21" s="15"/>
      <c r="TRW21" s="15"/>
      <c r="TRX21" s="15"/>
      <c r="TRY21" s="15"/>
      <c r="TRZ21" s="15"/>
      <c r="TSA21" s="15"/>
      <c r="TSB21" s="15"/>
      <c r="TSC21" s="15"/>
      <c r="TSD21" s="15"/>
      <c r="TSE21" s="15"/>
      <c r="TSF21" s="15"/>
      <c r="TSG21" s="15"/>
      <c r="TSH21" s="15"/>
      <c r="TSI21" s="15"/>
      <c r="TSJ21" s="15"/>
      <c r="TSK21" s="15"/>
      <c r="TSL21" s="15"/>
      <c r="TSM21" s="15"/>
      <c r="TSN21" s="15"/>
      <c r="TSO21" s="15"/>
      <c r="TSP21" s="15"/>
      <c r="TSQ21" s="15"/>
      <c r="TSR21" s="15"/>
      <c r="TSS21" s="15"/>
      <c r="TST21" s="15"/>
      <c r="TSU21" s="15"/>
      <c r="TSV21" s="15"/>
      <c r="TSW21" s="15"/>
      <c r="TSX21" s="15"/>
      <c r="TSY21" s="15"/>
      <c r="TSZ21" s="15"/>
      <c r="TTA21" s="15"/>
      <c r="TTB21" s="15"/>
      <c r="TTC21" s="15"/>
      <c r="TTD21" s="15"/>
      <c r="TTE21" s="15"/>
      <c r="TTF21" s="15"/>
      <c r="TTG21" s="15"/>
      <c r="TTH21" s="15"/>
      <c r="TTI21" s="15"/>
      <c r="TTJ21" s="15"/>
      <c r="TTK21" s="15"/>
      <c r="TTL21" s="15"/>
      <c r="TTM21" s="15"/>
      <c r="TTN21" s="15"/>
      <c r="TTO21" s="15"/>
      <c r="TTP21" s="15"/>
      <c r="TTQ21" s="15"/>
      <c r="TTR21" s="15"/>
      <c r="TTS21" s="15"/>
      <c r="TTT21" s="15"/>
      <c r="TTU21" s="15"/>
      <c r="TTV21" s="15"/>
      <c r="TTW21" s="15"/>
      <c r="TTX21" s="15"/>
      <c r="TTY21" s="15"/>
      <c r="TTZ21" s="15"/>
      <c r="TUA21" s="15"/>
      <c r="TUB21" s="15"/>
      <c r="TUC21" s="15"/>
      <c r="TUD21" s="15"/>
      <c r="TUE21" s="15"/>
      <c r="TUF21" s="15"/>
      <c r="TUG21" s="15"/>
      <c r="TUH21" s="15"/>
      <c r="TUI21" s="15"/>
      <c r="TUJ21" s="15"/>
      <c r="TUK21" s="15"/>
      <c r="TUL21" s="15"/>
      <c r="TUM21" s="15"/>
      <c r="TUN21" s="15"/>
      <c r="TUO21" s="15"/>
      <c r="TUP21" s="15"/>
      <c r="TUQ21" s="15"/>
      <c r="TUR21" s="15"/>
      <c r="TUS21" s="15"/>
      <c r="TUT21" s="15"/>
      <c r="TUU21" s="15"/>
      <c r="TUV21" s="15"/>
      <c r="TUW21" s="15"/>
      <c r="TUX21" s="15"/>
      <c r="TUY21" s="15"/>
      <c r="TUZ21" s="15"/>
      <c r="TVA21" s="15"/>
      <c r="TVB21" s="15"/>
      <c r="TVC21" s="15"/>
      <c r="TVD21" s="15"/>
      <c r="TVE21" s="15"/>
      <c r="TVF21" s="15"/>
      <c r="TVG21" s="15"/>
      <c r="TVH21" s="15"/>
      <c r="TVI21" s="15"/>
      <c r="TVJ21" s="15"/>
      <c r="TVK21" s="15"/>
      <c r="TVL21" s="15"/>
      <c r="TVM21" s="15"/>
      <c r="TVN21" s="15"/>
      <c r="TVO21" s="15"/>
      <c r="TVP21" s="15"/>
      <c r="TVQ21" s="15"/>
      <c r="TVR21" s="15"/>
      <c r="TVS21" s="15"/>
      <c r="TVT21" s="15"/>
      <c r="TVU21" s="15"/>
      <c r="TVV21" s="15"/>
      <c r="TVW21" s="15"/>
      <c r="TVX21" s="15"/>
      <c r="TVY21" s="15"/>
      <c r="TVZ21" s="15"/>
      <c r="TWA21" s="15"/>
      <c r="TWB21" s="15"/>
      <c r="TWC21" s="15"/>
      <c r="TWD21" s="15"/>
      <c r="TWE21" s="15"/>
      <c r="TWF21" s="15"/>
      <c r="TWG21" s="15"/>
      <c r="TWH21" s="15"/>
      <c r="TWI21" s="15"/>
      <c r="TWJ21" s="15"/>
      <c r="TWK21" s="15"/>
      <c r="TWL21" s="15"/>
      <c r="TWM21" s="15"/>
      <c r="TWN21" s="15"/>
      <c r="TWO21" s="15"/>
      <c r="TWP21" s="15"/>
      <c r="TWQ21" s="15"/>
      <c r="TWR21" s="15"/>
      <c r="TWS21" s="15"/>
      <c r="TWT21" s="15"/>
      <c r="TWU21" s="15"/>
      <c r="TWV21" s="15"/>
      <c r="TWW21" s="15"/>
      <c r="TWX21" s="15"/>
      <c r="TWY21" s="15"/>
      <c r="TWZ21" s="15"/>
      <c r="TXA21" s="15"/>
      <c r="TXB21" s="15"/>
      <c r="TXC21" s="15"/>
      <c r="TXD21" s="15"/>
      <c r="TXE21" s="15"/>
      <c r="TXF21" s="15"/>
      <c r="TXG21" s="15"/>
      <c r="TXH21" s="15"/>
      <c r="TXI21" s="15"/>
      <c r="TXJ21" s="15"/>
      <c r="TXK21" s="15"/>
      <c r="TXL21" s="15"/>
      <c r="TXM21" s="15"/>
      <c r="TXN21" s="15"/>
      <c r="TXO21" s="15"/>
      <c r="TXP21" s="15"/>
      <c r="TXQ21" s="15"/>
      <c r="TXR21" s="15"/>
      <c r="TXS21" s="15"/>
      <c r="TXT21" s="15"/>
      <c r="TXU21" s="15"/>
      <c r="TXV21" s="15"/>
      <c r="TXW21" s="15"/>
      <c r="TXX21" s="15"/>
      <c r="TXY21" s="15"/>
      <c r="TXZ21" s="15"/>
      <c r="TYA21" s="15"/>
      <c r="TYB21" s="15"/>
      <c r="TYC21" s="15"/>
      <c r="TYD21" s="15"/>
      <c r="TYE21" s="15"/>
      <c r="TYF21" s="15"/>
      <c r="TYG21" s="15"/>
      <c r="TYH21" s="15"/>
      <c r="TYI21" s="15"/>
      <c r="TYJ21" s="15"/>
      <c r="TYK21" s="15"/>
      <c r="TYL21" s="15"/>
      <c r="TYM21" s="15"/>
      <c r="TYN21" s="15"/>
      <c r="TYO21" s="15"/>
      <c r="TYP21" s="15"/>
      <c r="TYQ21" s="15"/>
      <c r="TYR21" s="15"/>
      <c r="TYS21" s="15"/>
      <c r="TYT21" s="15"/>
      <c r="TYU21" s="15"/>
      <c r="TYV21" s="15"/>
      <c r="TYW21" s="15"/>
      <c r="TYX21" s="15"/>
      <c r="TYY21" s="15"/>
      <c r="TYZ21" s="15"/>
      <c r="TZA21" s="15"/>
      <c r="TZB21" s="15"/>
      <c r="TZC21" s="15"/>
      <c r="TZD21" s="15"/>
      <c r="TZE21" s="15"/>
      <c r="TZF21" s="15"/>
      <c r="TZG21" s="15"/>
      <c r="TZH21" s="15"/>
      <c r="TZI21" s="15"/>
      <c r="TZJ21" s="15"/>
      <c r="TZK21" s="15"/>
      <c r="TZL21" s="15"/>
      <c r="TZM21" s="15"/>
      <c r="TZN21" s="15"/>
      <c r="TZO21" s="15"/>
      <c r="TZP21" s="15"/>
      <c r="TZQ21" s="15"/>
      <c r="TZR21" s="15"/>
      <c r="TZS21" s="15"/>
      <c r="TZT21" s="15"/>
      <c r="TZU21" s="15"/>
      <c r="TZV21" s="15"/>
      <c r="TZW21" s="15"/>
      <c r="TZX21" s="15"/>
      <c r="TZY21" s="15"/>
      <c r="TZZ21" s="15"/>
      <c r="UAA21" s="15"/>
      <c r="UAB21" s="15"/>
      <c r="UAC21" s="15"/>
      <c r="UAD21" s="15"/>
      <c r="UAE21" s="15"/>
      <c r="UAF21" s="15"/>
      <c r="UAG21" s="15"/>
      <c r="UAH21" s="15"/>
      <c r="UAI21" s="15"/>
      <c r="UAJ21" s="15"/>
      <c r="UAK21" s="15"/>
      <c r="UAL21" s="15"/>
      <c r="UAM21" s="15"/>
      <c r="UAN21" s="15"/>
      <c r="UAO21" s="15"/>
      <c r="UAP21" s="15"/>
      <c r="UAQ21" s="15"/>
      <c r="UAR21" s="15"/>
      <c r="UAS21" s="15"/>
      <c r="UAT21" s="15"/>
      <c r="UAU21" s="15"/>
      <c r="UAV21" s="15"/>
      <c r="UAW21" s="15"/>
      <c r="UAX21" s="15"/>
      <c r="UAY21" s="15"/>
      <c r="UAZ21" s="15"/>
      <c r="UBA21" s="15"/>
      <c r="UBB21" s="15"/>
      <c r="UBC21" s="15"/>
      <c r="UBD21" s="15"/>
      <c r="UBE21" s="15"/>
      <c r="UBF21" s="15"/>
      <c r="UBG21" s="15"/>
      <c r="UBH21" s="15"/>
      <c r="UBI21" s="15"/>
      <c r="UBJ21" s="15"/>
      <c r="UBK21" s="15"/>
      <c r="UBL21" s="15"/>
      <c r="UBM21" s="15"/>
      <c r="UBN21" s="15"/>
      <c r="UBO21" s="15"/>
      <c r="UBP21" s="15"/>
      <c r="UBQ21" s="15"/>
      <c r="UBR21" s="15"/>
      <c r="UBS21" s="15"/>
      <c r="UBT21" s="15"/>
      <c r="UBU21" s="15"/>
      <c r="UBV21" s="15"/>
      <c r="UBW21" s="15"/>
      <c r="UBX21" s="15"/>
      <c r="UBY21" s="15"/>
      <c r="UBZ21" s="15"/>
      <c r="UCA21" s="15"/>
      <c r="UCB21" s="15"/>
      <c r="UCC21" s="15"/>
      <c r="UCD21" s="15"/>
      <c r="UCE21" s="15"/>
      <c r="UCF21" s="15"/>
      <c r="UCG21" s="15"/>
      <c r="UCH21" s="15"/>
      <c r="UCI21" s="15"/>
      <c r="UCJ21" s="15"/>
      <c r="UCK21" s="15"/>
      <c r="UCL21" s="15"/>
      <c r="UCM21" s="15"/>
      <c r="UCN21" s="15"/>
      <c r="UCO21" s="15"/>
      <c r="UCP21" s="15"/>
      <c r="UCQ21" s="15"/>
      <c r="UCR21" s="15"/>
      <c r="UCS21" s="15"/>
      <c r="UCT21" s="15"/>
      <c r="UCU21" s="15"/>
      <c r="UCV21" s="15"/>
      <c r="UCW21" s="15"/>
      <c r="UCX21" s="15"/>
      <c r="UCY21" s="15"/>
      <c r="UCZ21" s="15"/>
      <c r="UDA21" s="15"/>
      <c r="UDB21" s="15"/>
      <c r="UDC21" s="15"/>
      <c r="UDD21" s="15"/>
      <c r="UDE21" s="15"/>
      <c r="UDF21" s="15"/>
      <c r="UDG21" s="15"/>
      <c r="UDH21" s="15"/>
      <c r="UDI21" s="15"/>
      <c r="UDJ21" s="15"/>
      <c r="UDK21" s="15"/>
      <c r="UDL21" s="15"/>
      <c r="UDM21" s="15"/>
      <c r="UDN21" s="15"/>
      <c r="UDO21" s="15"/>
      <c r="UDP21" s="15"/>
      <c r="UDQ21" s="15"/>
      <c r="UDR21" s="15"/>
      <c r="UDS21" s="15"/>
      <c r="UDT21" s="15"/>
      <c r="UDU21" s="15"/>
      <c r="UDV21" s="15"/>
      <c r="UDW21" s="15"/>
      <c r="UDX21" s="15"/>
      <c r="UDY21" s="15"/>
      <c r="UDZ21" s="15"/>
      <c r="UEA21" s="15"/>
      <c r="UEB21" s="15"/>
      <c r="UEC21" s="15"/>
      <c r="UED21" s="15"/>
      <c r="UEE21" s="15"/>
      <c r="UEF21" s="15"/>
      <c r="UEG21" s="15"/>
      <c r="UEH21" s="15"/>
      <c r="UEI21" s="15"/>
      <c r="UEJ21" s="15"/>
      <c r="UEK21" s="15"/>
      <c r="UEL21" s="15"/>
      <c r="UEM21" s="15"/>
      <c r="UEN21" s="15"/>
      <c r="UEO21" s="15"/>
      <c r="UEP21" s="15"/>
      <c r="UEQ21" s="15"/>
      <c r="UER21" s="15"/>
      <c r="UES21" s="15"/>
      <c r="UET21" s="15"/>
      <c r="UEU21" s="15"/>
      <c r="UEV21" s="15"/>
      <c r="UEW21" s="15"/>
      <c r="UEX21" s="15"/>
      <c r="UEY21" s="15"/>
      <c r="UEZ21" s="15"/>
      <c r="UFA21" s="15"/>
      <c r="UFB21" s="15"/>
      <c r="UFC21" s="15"/>
      <c r="UFD21" s="15"/>
      <c r="UFE21" s="15"/>
      <c r="UFF21" s="15"/>
      <c r="UFG21" s="15"/>
      <c r="UFH21" s="15"/>
      <c r="UFI21" s="15"/>
      <c r="UFJ21" s="15"/>
      <c r="UFK21" s="15"/>
      <c r="UFL21" s="15"/>
      <c r="UFM21" s="15"/>
      <c r="UFN21" s="15"/>
      <c r="UFO21" s="15"/>
      <c r="UFP21" s="15"/>
      <c r="UFQ21" s="15"/>
      <c r="UFR21" s="15"/>
      <c r="UFS21" s="15"/>
      <c r="UFT21" s="15"/>
      <c r="UFU21" s="15"/>
      <c r="UFV21" s="15"/>
      <c r="UFW21" s="15"/>
      <c r="UFX21" s="15"/>
      <c r="UFY21" s="15"/>
      <c r="UFZ21" s="15"/>
      <c r="UGA21" s="15"/>
      <c r="UGB21" s="15"/>
      <c r="UGC21" s="15"/>
      <c r="UGD21" s="15"/>
      <c r="UGE21" s="15"/>
      <c r="UGF21" s="15"/>
      <c r="UGG21" s="15"/>
      <c r="UGH21" s="15"/>
      <c r="UGI21" s="15"/>
      <c r="UGJ21" s="15"/>
      <c r="UGK21" s="15"/>
      <c r="UGL21" s="15"/>
      <c r="UGM21" s="15"/>
      <c r="UGN21" s="15"/>
      <c r="UGO21" s="15"/>
      <c r="UGP21" s="15"/>
      <c r="UGQ21" s="15"/>
      <c r="UGR21" s="15"/>
      <c r="UGS21" s="15"/>
      <c r="UGT21" s="15"/>
      <c r="UGU21" s="15"/>
      <c r="UGV21" s="15"/>
      <c r="UGW21" s="15"/>
      <c r="UGX21" s="15"/>
      <c r="UGY21" s="15"/>
      <c r="UGZ21" s="15"/>
      <c r="UHA21" s="15"/>
      <c r="UHB21" s="15"/>
      <c r="UHC21" s="15"/>
      <c r="UHD21" s="15"/>
      <c r="UHE21" s="15"/>
      <c r="UHF21" s="15"/>
      <c r="UHG21" s="15"/>
      <c r="UHH21" s="15"/>
      <c r="UHI21" s="15"/>
      <c r="UHJ21" s="15"/>
      <c r="UHK21" s="15"/>
      <c r="UHL21" s="15"/>
      <c r="UHM21" s="15"/>
      <c r="UHN21" s="15"/>
      <c r="UHO21" s="15"/>
      <c r="UHP21" s="15"/>
      <c r="UHQ21" s="15"/>
      <c r="UHR21" s="15"/>
      <c r="UHS21" s="15"/>
      <c r="UHT21" s="15"/>
      <c r="UHU21" s="15"/>
      <c r="UHV21" s="15"/>
      <c r="UHW21" s="15"/>
      <c r="UHX21" s="15"/>
      <c r="UHY21" s="15"/>
      <c r="UHZ21" s="15"/>
      <c r="UIA21" s="15"/>
      <c r="UIB21" s="15"/>
      <c r="UIC21" s="15"/>
      <c r="UID21" s="15"/>
      <c r="UIE21" s="15"/>
      <c r="UIF21" s="15"/>
      <c r="UIG21" s="15"/>
      <c r="UIH21" s="15"/>
      <c r="UII21" s="15"/>
      <c r="UIJ21" s="15"/>
      <c r="UIK21" s="15"/>
      <c r="UIL21" s="15"/>
      <c r="UIM21" s="15"/>
      <c r="UIN21" s="15"/>
      <c r="UIO21" s="15"/>
      <c r="UIP21" s="15"/>
      <c r="UIQ21" s="15"/>
      <c r="UIR21" s="15"/>
      <c r="UIS21" s="15"/>
      <c r="UIT21" s="15"/>
      <c r="UIU21" s="15"/>
      <c r="UIV21" s="15"/>
      <c r="UIW21" s="15"/>
      <c r="UIX21" s="15"/>
      <c r="UIY21" s="15"/>
      <c r="UIZ21" s="15"/>
      <c r="UJA21" s="15"/>
      <c r="UJB21" s="15"/>
      <c r="UJC21" s="15"/>
      <c r="UJD21" s="15"/>
      <c r="UJE21" s="15"/>
      <c r="UJF21" s="15"/>
      <c r="UJG21" s="15"/>
      <c r="UJH21" s="15"/>
      <c r="UJI21" s="15"/>
      <c r="UJJ21" s="15"/>
      <c r="UJK21" s="15"/>
      <c r="UJL21" s="15"/>
      <c r="UJM21" s="15"/>
      <c r="UJN21" s="15"/>
      <c r="UJO21" s="15"/>
      <c r="UJP21" s="15"/>
      <c r="UJQ21" s="15"/>
      <c r="UJR21" s="15"/>
      <c r="UJS21" s="15"/>
      <c r="UJT21" s="15"/>
      <c r="UJU21" s="15"/>
      <c r="UJV21" s="15"/>
      <c r="UJW21" s="15"/>
      <c r="UJX21" s="15"/>
      <c r="UJY21" s="15"/>
      <c r="UJZ21" s="15"/>
      <c r="UKA21" s="15"/>
      <c r="UKB21" s="15"/>
      <c r="UKC21" s="15"/>
      <c r="UKD21" s="15"/>
      <c r="UKE21" s="15"/>
      <c r="UKF21" s="15"/>
      <c r="UKG21" s="15"/>
      <c r="UKH21" s="15"/>
      <c r="UKI21" s="15"/>
      <c r="UKJ21" s="15"/>
      <c r="UKK21" s="15"/>
      <c r="UKL21" s="15"/>
      <c r="UKM21" s="15"/>
      <c r="UKN21" s="15"/>
      <c r="UKO21" s="15"/>
      <c r="UKP21" s="15"/>
      <c r="UKQ21" s="15"/>
      <c r="UKR21" s="15"/>
      <c r="UKS21" s="15"/>
      <c r="UKT21" s="15"/>
      <c r="UKU21" s="15"/>
      <c r="UKV21" s="15"/>
      <c r="UKW21" s="15"/>
      <c r="UKX21" s="15"/>
      <c r="UKY21" s="15"/>
      <c r="UKZ21" s="15"/>
      <c r="ULA21" s="15"/>
      <c r="ULB21" s="15"/>
      <c r="ULC21" s="15"/>
      <c r="ULD21" s="15"/>
      <c r="ULE21" s="15"/>
      <c r="ULF21" s="15"/>
      <c r="ULG21" s="15"/>
      <c r="ULH21" s="15"/>
      <c r="ULI21" s="15"/>
      <c r="ULJ21" s="15"/>
      <c r="ULK21" s="15"/>
      <c r="ULL21" s="15"/>
      <c r="ULM21" s="15"/>
      <c r="ULN21" s="15"/>
      <c r="ULO21" s="15"/>
      <c r="ULP21" s="15"/>
      <c r="ULQ21" s="15"/>
      <c r="ULR21" s="15"/>
      <c r="ULS21" s="15"/>
      <c r="ULT21" s="15"/>
      <c r="ULU21" s="15"/>
      <c r="ULV21" s="15"/>
      <c r="ULW21" s="15"/>
      <c r="ULX21" s="15"/>
      <c r="ULY21" s="15"/>
      <c r="ULZ21" s="15"/>
      <c r="UMA21" s="15"/>
      <c r="UMB21" s="15"/>
      <c r="UMC21" s="15"/>
      <c r="UMD21" s="15"/>
      <c r="UME21" s="15"/>
      <c r="UMF21" s="15"/>
      <c r="UMG21" s="15"/>
      <c r="UMH21" s="15"/>
      <c r="UMI21" s="15"/>
      <c r="UMJ21" s="15"/>
      <c r="UMK21" s="15"/>
      <c r="UML21" s="15"/>
      <c r="UMM21" s="15"/>
      <c r="UMN21" s="15"/>
      <c r="UMO21" s="15"/>
      <c r="UMP21" s="15"/>
      <c r="UMQ21" s="15"/>
      <c r="UMR21" s="15"/>
      <c r="UMS21" s="15"/>
      <c r="UMT21" s="15"/>
      <c r="UMU21" s="15"/>
      <c r="UMV21" s="15"/>
      <c r="UMW21" s="15"/>
      <c r="UMX21" s="15"/>
      <c r="UMY21" s="15"/>
      <c r="UMZ21" s="15"/>
      <c r="UNA21" s="15"/>
      <c r="UNB21" s="15"/>
      <c r="UNC21" s="15"/>
      <c r="UND21" s="15"/>
      <c r="UNE21" s="15"/>
      <c r="UNF21" s="15"/>
      <c r="UNG21" s="15"/>
      <c r="UNH21" s="15"/>
      <c r="UNI21" s="15"/>
      <c r="UNJ21" s="15"/>
      <c r="UNK21" s="15"/>
      <c r="UNL21" s="15"/>
      <c r="UNM21" s="15"/>
      <c r="UNN21" s="15"/>
      <c r="UNO21" s="15"/>
      <c r="UNP21" s="15"/>
      <c r="UNQ21" s="15"/>
      <c r="UNR21" s="15"/>
      <c r="UNS21" s="15"/>
      <c r="UNT21" s="15"/>
      <c r="UNU21" s="15"/>
      <c r="UNV21" s="15"/>
      <c r="UNW21" s="15"/>
      <c r="UNX21" s="15"/>
      <c r="UNY21" s="15"/>
      <c r="UNZ21" s="15"/>
      <c r="UOA21" s="15"/>
      <c r="UOB21" s="15"/>
      <c r="UOC21" s="15"/>
      <c r="UOD21" s="15"/>
      <c r="UOE21" s="15"/>
      <c r="UOF21" s="15"/>
      <c r="UOG21" s="15"/>
      <c r="UOH21" s="15"/>
      <c r="UOI21" s="15"/>
      <c r="UOJ21" s="15"/>
      <c r="UOK21" s="15"/>
      <c r="UOL21" s="15"/>
      <c r="UOM21" s="15"/>
      <c r="UON21" s="15"/>
      <c r="UOO21" s="15"/>
      <c r="UOP21" s="15"/>
      <c r="UOQ21" s="15"/>
      <c r="UOR21" s="15"/>
      <c r="UOS21" s="15"/>
      <c r="UOT21" s="15"/>
      <c r="UOU21" s="15"/>
      <c r="UOV21" s="15"/>
      <c r="UOW21" s="15"/>
      <c r="UOX21" s="15"/>
      <c r="UOY21" s="15"/>
      <c r="UOZ21" s="15"/>
      <c r="UPA21" s="15"/>
      <c r="UPB21" s="15"/>
      <c r="UPC21" s="15"/>
      <c r="UPD21" s="15"/>
      <c r="UPE21" s="15"/>
      <c r="UPF21" s="15"/>
      <c r="UPG21" s="15"/>
      <c r="UPH21" s="15"/>
      <c r="UPI21" s="15"/>
      <c r="UPJ21" s="15"/>
      <c r="UPK21" s="15"/>
      <c r="UPL21" s="15"/>
      <c r="UPM21" s="15"/>
      <c r="UPN21" s="15"/>
      <c r="UPO21" s="15"/>
      <c r="UPP21" s="15"/>
      <c r="UPQ21" s="15"/>
      <c r="UPR21" s="15"/>
      <c r="UPS21" s="15"/>
      <c r="UPT21" s="15"/>
      <c r="UPU21" s="15"/>
      <c r="UPV21" s="15"/>
      <c r="UPW21" s="15"/>
      <c r="UPX21" s="15"/>
      <c r="UPY21" s="15"/>
      <c r="UPZ21" s="15"/>
      <c r="UQA21" s="15"/>
      <c r="UQB21" s="15"/>
      <c r="UQC21" s="15"/>
      <c r="UQD21" s="15"/>
      <c r="UQE21" s="15"/>
      <c r="UQF21" s="15"/>
      <c r="UQG21" s="15"/>
      <c r="UQH21" s="15"/>
      <c r="UQI21" s="15"/>
      <c r="UQJ21" s="15"/>
      <c r="UQK21" s="15"/>
      <c r="UQL21" s="15"/>
      <c r="UQM21" s="15"/>
      <c r="UQN21" s="15"/>
      <c r="UQO21" s="15"/>
      <c r="UQP21" s="15"/>
      <c r="UQQ21" s="15"/>
      <c r="UQR21" s="15"/>
      <c r="UQS21" s="15"/>
      <c r="UQT21" s="15"/>
      <c r="UQU21" s="15"/>
      <c r="UQV21" s="15"/>
      <c r="UQW21" s="15"/>
      <c r="UQX21" s="15"/>
      <c r="UQY21" s="15"/>
      <c r="UQZ21" s="15"/>
      <c r="URA21" s="15"/>
      <c r="URB21" s="15"/>
      <c r="URC21" s="15"/>
      <c r="URD21" s="15"/>
      <c r="URE21" s="15"/>
      <c r="URF21" s="15"/>
      <c r="URG21" s="15"/>
      <c r="URH21" s="15"/>
      <c r="URI21" s="15"/>
      <c r="URJ21" s="15"/>
      <c r="URK21" s="15"/>
      <c r="URL21" s="15"/>
      <c r="URM21" s="15"/>
      <c r="URN21" s="15"/>
      <c r="URO21" s="15"/>
      <c r="URP21" s="15"/>
      <c r="URQ21" s="15"/>
      <c r="URR21" s="15"/>
      <c r="URS21" s="15"/>
      <c r="URT21" s="15"/>
      <c r="URU21" s="15"/>
      <c r="URV21" s="15"/>
      <c r="URW21" s="15"/>
      <c r="URX21" s="15"/>
      <c r="URY21" s="15"/>
      <c r="URZ21" s="15"/>
      <c r="USA21" s="15"/>
      <c r="USB21" s="15"/>
      <c r="USC21" s="15"/>
      <c r="USD21" s="15"/>
      <c r="USE21" s="15"/>
      <c r="USF21" s="15"/>
      <c r="USG21" s="15"/>
      <c r="USH21" s="15"/>
      <c r="USI21" s="15"/>
      <c r="USJ21" s="15"/>
      <c r="USK21" s="15"/>
      <c r="USL21" s="15"/>
      <c r="USM21" s="15"/>
      <c r="USN21" s="15"/>
      <c r="USO21" s="15"/>
      <c r="USP21" s="15"/>
      <c r="USQ21" s="15"/>
      <c r="USR21" s="15"/>
      <c r="USS21" s="15"/>
      <c r="UST21" s="15"/>
      <c r="USU21" s="15"/>
      <c r="USV21" s="15"/>
      <c r="USW21" s="15"/>
      <c r="USX21" s="15"/>
      <c r="USY21" s="15"/>
      <c r="USZ21" s="15"/>
      <c r="UTA21" s="15"/>
      <c r="UTB21" s="15"/>
      <c r="UTC21" s="15"/>
      <c r="UTD21" s="15"/>
      <c r="UTE21" s="15"/>
      <c r="UTF21" s="15"/>
      <c r="UTG21" s="15"/>
      <c r="UTH21" s="15"/>
      <c r="UTI21" s="15"/>
      <c r="UTJ21" s="15"/>
      <c r="UTK21" s="15"/>
      <c r="UTL21" s="15"/>
      <c r="UTM21" s="15"/>
      <c r="UTN21" s="15"/>
      <c r="UTO21" s="15"/>
      <c r="UTP21" s="15"/>
      <c r="UTQ21" s="15"/>
      <c r="UTR21" s="15"/>
      <c r="UTS21" s="15"/>
      <c r="UTT21" s="15"/>
      <c r="UTU21" s="15"/>
      <c r="UTV21" s="15"/>
      <c r="UTW21" s="15"/>
      <c r="UTX21" s="15"/>
      <c r="UTY21" s="15"/>
      <c r="UTZ21" s="15"/>
      <c r="UUA21" s="15"/>
      <c r="UUB21" s="15"/>
      <c r="UUC21" s="15"/>
      <c r="UUD21" s="15"/>
      <c r="UUE21" s="15"/>
      <c r="UUF21" s="15"/>
      <c r="UUG21" s="15"/>
      <c r="UUH21" s="15"/>
      <c r="UUI21" s="15"/>
      <c r="UUJ21" s="15"/>
      <c r="UUK21" s="15"/>
      <c r="UUL21" s="15"/>
      <c r="UUM21" s="15"/>
      <c r="UUN21" s="15"/>
      <c r="UUO21" s="15"/>
      <c r="UUP21" s="15"/>
      <c r="UUQ21" s="15"/>
      <c r="UUR21" s="15"/>
      <c r="UUS21" s="15"/>
      <c r="UUT21" s="15"/>
      <c r="UUU21" s="15"/>
      <c r="UUV21" s="15"/>
      <c r="UUW21" s="15"/>
      <c r="UUX21" s="15"/>
      <c r="UUY21" s="15"/>
      <c r="UUZ21" s="15"/>
      <c r="UVA21" s="15"/>
      <c r="UVB21" s="15"/>
      <c r="UVC21" s="15"/>
      <c r="UVD21" s="15"/>
      <c r="UVE21" s="15"/>
      <c r="UVF21" s="15"/>
      <c r="UVG21" s="15"/>
      <c r="UVH21" s="15"/>
      <c r="UVI21" s="15"/>
      <c r="UVJ21" s="15"/>
      <c r="UVK21" s="15"/>
      <c r="UVL21" s="15"/>
      <c r="UVM21" s="15"/>
      <c r="UVN21" s="15"/>
      <c r="UVO21" s="15"/>
      <c r="UVP21" s="15"/>
      <c r="UVQ21" s="15"/>
      <c r="UVR21" s="15"/>
      <c r="UVS21" s="15"/>
      <c r="UVT21" s="15"/>
      <c r="UVU21" s="15"/>
      <c r="UVV21" s="15"/>
      <c r="UVW21" s="15"/>
      <c r="UVX21" s="15"/>
      <c r="UVY21" s="15"/>
      <c r="UVZ21" s="15"/>
      <c r="UWA21" s="15"/>
      <c r="UWB21" s="15"/>
      <c r="UWC21" s="15"/>
      <c r="UWD21" s="15"/>
      <c r="UWE21" s="15"/>
      <c r="UWF21" s="15"/>
      <c r="UWG21" s="15"/>
      <c r="UWH21" s="15"/>
      <c r="UWI21" s="15"/>
      <c r="UWJ21" s="15"/>
      <c r="UWK21" s="15"/>
      <c r="UWL21" s="15"/>
      <c r="UWM21" s="15"/>
      <c r="UWN21" s="15"/>
      <c r="UWO21" s="15"/>
      <c r="UWP21" s="15"/>
      <c r="UWQ21" s="15"/>
      <c r="UWR21" s="15"/>
      <c r="UWS21" s="15"/>
      <c r="UWT21" s="15"/>
      <c r="UWU21" s="15"/>
      <c r="UWV21" s="15"/>
      <c r="UWW21" s="15"/>
      <c r="UWX21" s="15"/>
      <c r="UWY21" s="15"/>
      <c r="UWZ21" s="15"/>
      <c r="UXA21" s="15"/>
      <c r="UXB21" s="15"/>
      <c r="UXC21" s="15"/>
      <c r="UXD21" s="15"/>
      <c r="UXE21" s="15"/>
      <c r="UXF21" s="15"/>
      <c r="UXG21" s="15"/>
      <c r="UXH21" s="15"/>
      <c r="UXI21" s="15"/>
      <c r="UXJ21" s="15"/>
      <c r="UXK21" s="15"/>
      <c r="UXL21" s="15"/>
      <c r="UXM21" s="15"/>
      <c r="UXN21" s="15"/>
      <c r="UXO21" s="15"/>
      <c r="UXP21" s="15"/>
      <c r="UXQ21" s="15"/>
      <c r="UXR21" s="15"/>
      <c r="UXS21" s="15"/>
      <c r="UXT21" s="15"/>
      <c r="UXU21" s="15"/>
      <c r="UXV21" s="15"/>
      <c r="UXW21" s="15"/>
      <c r="UXX21" s="15"/>
      <c r="UXY21" s="15"/>
      <c r="UXZ21" s="15"/>
      <c r="UYA21" s="15"/>
      <c r="UYB21" s="15"/>
      <c r="UYC21" s="15"/>
      <c r="UYD21" s="15"/>
      <c r="UYE21" s="15"/>
      <c r="UYF21" s="15"/>
      <c r="UYG21" s="15"/>
      <c r="UYH21" s="15"/>
      <c r="UYI21" s="15"/>
      <c r="UYJ21" s="15"/>
      <c r="UYK21" s="15"/>
      <c r="UYL21" s="15"/>
      <c r="UYM21" s="15"/>
      <c r="UYN21" s="15"/>
      <c r="UYO21" s="15"/>
      <c r="UYP21" s="15"/>
      <c r="UYQ21" s="15"/>
      <c r="UYR21" s="15"/>
      <c r="UYS21" s="15"/>
      <c r="UYT21" s="15"/>
      <c r="UYU21" s="15"/>
      <c r="UYV21" s="15"/>
      <c r="UYW21" s="15"/>
      <c r="UYX21" s="15"/>
      <c r="UYY21" s="15"/>
      <c r="UYZ21" s="15"/>
      <c r="UZA21" s="15"/>
      <c r="UZB21" s="15"/>
      <c r="UZC21" s="15"/>
      <c r="UZD21" s="15"/>
      <c r="UZE21" s="15"/>
      <c r="UZF21" s="15"/>
      <c r="UZG21" s="15"/>
      <c r="UZH21" s="15"/>
      <c r="UZI21" s="15"/>
      <c r="UZJ21" s="15"/>
      <c r="UZK21" s="15"/>
      <c r="UZL21" s="15"/>
      <c r="UZM21" s="15"/>
      <c r="UZN21" s="15"/>
      <c r="UZO21" s="15"/>
      <c r="UZP21" s="15"/>
      <c r="UZQ21" s="15"/>
      <c r="UZR21" s="15"/>
      <c r="UZS21" s="15"/>
      <c r="UZT21" s="15"/>
      <c r="UZU21" s="15"/>
      <c r="UZV21" s="15"/>
      <c r="UZW21" s="15"/>
      <c r="UZX21" s="15"/>
      <c r="UZY21" s="15"/>
      <c r="UZZ21" s="15"/>
      <c r="VAA21" s="15"/>
      <c r="VAB21" s="15"/>
      <c r="VAC21" s="15"/>
      <c r="VAD21" s="15"/>
      <c r="VAE21" s="15"/>
      <c r="VAF21" s="15"/>
      <c r="VAG21" s="15"/>
      <c r="VAH21" s="15"/>
      <c r="VAI21" s="15"/>
      <c r="VAJ21" s="15"/>
      <c r="VAK21" s="15"/>
      <c r="VAL21" s="15"/>
      <c r="VAM21" s="15"/>
      <c r="VAN21" s="15"/>
      <c r="VAO21" s="15"/>
      <c r="VAP21" s="15"/>
      <c r="VAQ21" s="15"/>
      <c r="VAR21" s="15"/>
      <c r="VAS21" s="15"/>
      <c r="VAT21" s="15"/>
      <c r="VAU21" s="15"/>
      <c r="VAV21" s="15"/>
      <c r="VAW21" s="15"/>
      <c r="VAX21" s="15"/>
      <c r="VAY21" s="15"/>
      <c r="VAZ21" s="15"/>
      <c r="VBA21" s="15"/>
      <c r="VBB21" s="15"/>
      <c r="VBC21" s="15"/>
      <c r="VBD21" s="15"/>
      <c r="VBE21" s="15"/>
      <c r="VBF21" s="15"/>
      <c r="VBG21" s="15"/>
      <c r="VBH21" s="15"/>
      <c r="VBI21" s="15"/>
      <c r="VBJ21" s="15"/>
      <c r="VBK21" s="15"/>
      <c r="VBL21" s="15"/>
      <c r="VBM21" s="15"/>
      <c r="VBN21" s="15"/>
      <c r="VBO21" s="15"/>
      <c r="VBP21" s="15"/>
      <c r="VBQ21" s="15"/>
      <c r="VBR21" s="15"/>
      <c r="VBS21" s="15"/>
      <c r="VBT21" s="15"/>
      <c r="VBU21" s="15"/>
      <c r="VBV21" s="15"/>
      <c r="VBW21" s="15"/>
      <c r="VBX21" s="15"/>
      <c r="VBY21" s="15"/>
      <c r="VBZ21" s="15"/>
      <c r="VCA21" s="15"/>
      <c r="VCB21" s="15"/>
      <c r="VCC21" s="15"/>
      <c r="VCD21" s="15"/>
      <c r="VCE21" s="15"/>
      <c r="VCF21" s="15"/>
      <c r="VCG21" s="15"/>
      <c r="VCH21" s="15"/>
      <c r="VCI21" s="15"/>
      <c r="VCJ21" s="15"/>
      <c r="VCK21" s="15"/>
      <c r="VCL21" s="15"/>
      <c r="VCM21" s="15"/>
      <c r="VCN21" s="15"/>
      <c r="VCO21" s="15"/>
      <c r="VCP21" s="15"/>
      <c r="VCQ21" s="15"/>
      <c r="VCR21" s="15"/>
      <c r="VCS21" s="15"/>
      <c r="VCT21" s="15"/>
      <c r="VCU21" s="15"/>
      <c r="VCV21" s="15"/>
      <c r="VCW21" s="15"/>
      <c r="VCX21" s="15"/>
      <c r="VCY21" s="15"/>
      <c r="VCZ21" s="15"/>
      <c r="VDA21" s="15"/>
      <c r="VDB21" s="15"/>
      <c r="VDC21" s="15"/>
      <c r="VDD21" s="15"/>
      <c r="VDE21" s="15"/>
      <c r="VDF21" s="15"/>
      <c r="VDG21" s="15"/>
      <c r="VDH21" s="15"/>
      <c r="VDI21" s="15"/>
      <c r="VDJ21" s="15"/>
      <c r="VDK21" s="15"/>
      <c r="VDL21" s="15"/>
      <c r="VDM21" s="15"/>
      <c r="VDN21" s="15"/>
      <c r="VDO21" s="15"/>
      <c r="VDP21" s="15"/>
      <c r="VDQ21" s="15"/>
      <c r="VDR21" s="15"/>
      <c r="VDS21" s="15"/>
      <c r="VDT21" s="15"/>
      <c r="VDU21" s="15"/>
      <c r="VDV21" s="15"/>
      <c r="VDW21" s="15"/>
      <c r="VDX21" s="15"/>
      <c r="VDY21" s="15"/>
      <c r="VDZ21" s="15"/>
      <c r="VEA21" s="15"/>
      <c r="VEB21" s="15"/>
      <c r="VEC21" s="15"/>
      <c r="VED21" s="15"/>
      <c r="VEE21" s="15"/>
      <c r="VEF21" s="15"/>
      <c r="VEG21" s="15"/>
      <c r="VEH21" s="15"/>
      <c r="VEI21" s="15"/>
      <c r="VEJ21" s="15"/>
      <c r="VEK21" s="15"/>
      <c r="VEL21" s="15"/>
      <c r="VEM21" s="15"/>
      <c r="VEN21" s="15"/>
      <c r="VEO21" s="15"/>
      <c r="VEP21" s="15"/>
      <c r="VEQ21" s="15"/>
      <c r="VER21" s="15"/>
      <c r="VES21" s="15"/>
      <c r="VET21" s="15"/>
      <c r="VEU21" s="15"/>
      <c r="VEV21" s="15"/>
      <c r="VEW21" s="15"/>
      <c r="VEX21" s="15"/>
      <c r="VEY21" s="15"/>
      <c r="VEZ21" s="15"/>
      <c r="VFA21" s="15"/>
      <c r="VFB21" s="15"/>
      <c r="VFC21" s="15"/>
      <c r="VFD21" s="15"/>
      <c r="VFE21" s="15"/>
      <c r="VFF21" s="15"/>
      <c r="VFG21" s="15"/>
      <c r="VFH21" s="15"/>
      <c r="VFI21" s="15"/>
      <c r="VFJ21" s="15"/>
      <c r="VFK21" s="15"/>
      <c r="VFL21" s="15"/>
      <c r="VFM21" s="15"/>
      <c r="VFN21" s="15"/>
      <c r="VFO21" s="15"/>
      <c r="VFP21" s="15"/>
      <c r="VFQ21" s="15"/>
      <c r="VFR21" s="15"/>
      <c r="VFS21" s="15"/>
      <c r="VFT21" s="15"/>
      <c r="VFU21" s="15"/>
      <c r="VFV21" s="15"/>
      <c r="VFW21" s="15"/>
      <c r="VFX21" s="15"/>
      <c r="VFY21" s="15"/>
      <c r="VFZ21" s="15"/>
      <c r="VGA21" s="15"/>
      <c r="VGB21" s="15"/>
      <c r="VGC21" s="15"/>
      <c r="VGD21" s="15"/>
      <c r="VGE21" s="15"/>
      <c r="VGF21" s="15"/>
      <c r="VGG21" s="15"/>
      <c r="VGH21" s="15"/>
      <c r="VGI21" s="15"/>
      <c r="VGJ21" s="15"/>
      <c r="VGK21" s="15"/>
      <c r="VGL21" s="15"/>
      <c r="VGM21" s="15"/>
      <c r="VGN21" s="15"/>
      <c r="VGO21" s="15"/>
      <c r="VGP21" s="15"/>
      <c r="VGQ21" s="15"/>
      <c r="VGR21" s="15"/>
      <c r="VGS21" s="15"/>
      <c r="VGT21" s="15"/>
      <c r="VGU21" s="15"/>
      <c r="VGV21" s="15"/>
      <c r="VGW21" s="15"/>
      <c r="VGX21" s="15"/>
      <c r="VGY21" s="15"/>
      <c r="VGZ21" s="15"/>
      <c r="VHA21" s="15"/>
      <c r="VHB21" s="15"/>
      <c r="VHC21" s="15"/>
      <c r="VHD21" s="15"/>
      <c r="VHE21" s="15"/>
      <c r="VHF21" s="15"/>
      <c r="VHG21" s="15"/>
      <c r="VHH21" s="15"/>
      <c r="VHI21" s="15"/>
      <c r="VHJ21" s="15"/>
      <c r="VHK21" s="15"/>
      <c r="VHL21" s="15"/>
      <c r="VHM21" s="15"/>
      <c r="VHN21" s="15"/>
      <c r="VHO21" s="15"/>
      <c r="VHP21" s="15"/>
      <c r="VHQ21" s="15"/>
      <c r="VHR21" s="15"/>
      <c r="VHS21" s="15"/>
      <c r="VHT21" s="15"/>
      <c r="VHU21" s="15"/>
      <c r="VHV21" s="15"/>
      <c r="VHW21" s="15"/>
      <c r="VHX21" s="15"/>
      <c r="VHY21" s="15"/>
      <c r="VHZ21" s="15"/>
      <c r="VIA21" s="15"/>
      <c r="VIB21" s="15"/>
      <c r="VIC21" s="15"/>
      <c r="VID21" s="15"/>
      <c r="VIE21" s="15"/>
      <c r="VIF21" s="15"/>
      <c r="VIG21" s="15"/>
      <c r="VIH21" s="15"/>
      <c r="VII21" s="15"/>
      <c r="VIJ21" s="15"/>
      <c r="VIK21" s="15"/>
      <c r="VIL21" s="15"/>
      <c r="VIM21" s="15"/>
      <c r="VIN21" s="15"/>
      <c r="VIO21" s="15"/>
      <c r="VIP21" s="15"/>
      <c r="VIQ21" s="15"/>
      <c r="VIR21" s="15"/>
      <c r="VIS21" s="15"/>
      <c r="VIT21" s="15"/>
      <c r="VIU21" s="15"/>
      <c r="VIV21" s="15"/>
      <c r="VIW21" s="15"/>
      <c r="VIX21" s="15"/>
      <c r="VIY21" s="15"/>
      <c r="VIZ21" s="15"/>
      <c r="VJA21" s="15"/>
      <c r="VJB21" s="15"/>
      <c r="VJC21" s="15"/>
      <c r="VJD21" s="15"/>
      <c r="VJE21" s="15"/>
      <c r="VJF21" s="15"/>
      <c r="VJG21" s="15"/>
      <c r="VJH21" s="15"/>
      <c r="VJI21" s="15"/>
      <c r="VJJ21" s="15"/>
      <c r="VJK21" s="15"/>
      <c r="VJL21" s="15"/>
      <c r="VJM21" s="15"/>
      <c r="VJN21" s="15"/>
      <c r="VJO21" s="15"/>
      <c r="VJP21" s="15"/>
      <c r="VJQ21" s="15"/>
      <c r="VJR21" s="15"/>
      <c r="VJS21" s="15"/>
      <c r="VJT21" s="15"/>
      <c r="VJU21" s="15"/>
      <c r="VJV21" s="15"/>
      <c r="VJW21" s="15"/>
      <c r="VJX21" s="15"/>
      <c r="VJY21" s="15"/>
      <c r="VJZ21" s="15"/>
      <c r="VKA21" s="15"/>
      <c r="VKB21" s="15"/>
      <c r="VKC21" s="15"/>
      <c r="VKD21" s="15"/>
      <c r="VKE21" s="15"/>
      <c r="VKF21" s="15"/>
      <c r="VKG21" s="15"/>
      <c r="VKH21" s="15"/>
      <c r="VKI21" s="15"/>
      <c r="VKJ21" s="15"/>
      <c r="VKK21" s="15"/>
      <c r="VKL21" s="15"/>
      <c r="VKM21" s="15"/>
      <c r="VKN21" s="15"/>
      <c r="VKO21" s="15"/>
      <c r="VKP21" s="15"/>
      <c r="VKQ21" s="15"/>
      <c r="VKR21" s="15"/>
      <c r="VKS21" s="15"/>
      <c r="VKT21" s="15"/>
      <c r="VKU21" s="15"/>
      <c r="VKV21" s="15"/>
      <c r="VKW21" s="15"/>
      <c r="VKX21" s="15"/>
      <c r="VKY21" s="15"/>
      <c r="VKZ21" s="15"/>
      <c r="VLA21" s="15"/>
      <c r="VLB21" s="15"/>
      <c r="VLC21" s="15"/>
      <c r="VLD21" s="15"/>
      <c r="VLE21" s="15"/>
      <c r="VLF21" s="15"/>
      <c r="VLG21" s="15"/>
      <c r="VLH21" s="15"/>
      <c r="VLI21" s="15"/>
      <c r="VLJ21" s="15"/>
      <c r="VLK21" s="15"/>
      <c r="VLL21" s="15"/>
      <c r="VLM21" s="15"/>
      <c r="VLN21" s="15"/>
      <c r="VLO21" s="15"/>
      <c r="VLP21" s="15"/>
      <c r="VLQ21" s="15"/>
      <c r="VLR21" s="15"/>
      <c r="VLS21" s="15"/>
      <c r="VLT21" s="15"/>
      <c r="VLU21" s="15"/>
      <c r="VLV21" s="15"/>
      <c r="VLW21" s="15"/>
      <c r="VLX21" s="15"/>
      <c r="VLY21" s="15"/>
      <c r="VLZ21" s="15"/>
      <c r="VMA21" s="15"/>
      <c r="VMB21" s="15"/>
      <c r="VMC21" s="15"/>
      <c r="VMD21" s="15"/>
      <c r="VME21" s="15"/>
      <c r="VMF21" s="15"/>
      <c r="VMG21" s="15"/>
      <c r="VMH21" s="15"/>
      <c r="VMI21" s="15"/>
      <c r="VMJ21" s="15"/>
      <c r="VMK21" s="15"/>
      <c r="VML21" s="15"/>
      <c r="VMM21" s="15"/>
      <c r="VMN21" s="15"/>
      <c r="VMO21" s="15"/>
      <c r="VMP21" s="15"/>
      <c r="VMQ21" s="15"/>
      <c r="VMR21" s="15"/>
      <c r="VMS21" s="15"/>
      <c r="VMT21" s="15"/>
      <c r="VMU21" s="15"/>
      <c r="VMV21" s="15"/>
      <c r="VMW21" s="15"/>
      <c r="VMX21" s="15"/>
      <c r="VMY21" s="15"/>
      <c r="VMZ21" s="15"/>
      <c r="VNA21" s="15"/>
      <c r="VNB21" s="15"/>
      <c r="VNC21" s="15"/>
      <c r="VND21" s="15"/>
      <c r="VNE21" s="15"/>
      <c r="VNF21" s="15"/>
      <c r="VNG21" s="15"/>
      <c r="VNH21" s="15"/>
      <c r="VNI21" s="15"/>
      <c r="VNJ21" s="15"/>
      <c r="VNK21" s="15"/>
      <c r="VNL21" s="15"/>
      <c r="VNM21" s="15"/>
      <c r="VNN21" s="15"/>
      <c r="VNO21" s="15"/>
      <c r="VNP21" s="15"/>
      <c r="VNQ21" s="15"/>
      <c r="VNR21" s="15"/>
      <c r="VNS21" s="15"/>
      <c r="VNT21" s="15"/>
      <c r="VNU21" s="15"/>
      <c r="VNV21" s="15"/>
      <c r="VNW21" s="15"/>
      <c r="VNX21" s="15"/>
      <c r="VNY21" s="15"/>
      <c r="VNZ21" s="15"/>
      <c r="VOA21" s="15"/>
      <c r="VOB21" s="15"/>
      <c r="VOC21" s="15"/>
      <c r="VOD21" s="15"/>
      <c r="VOE21" s="15"/>
      <c r="VOF21" s="15"/>
      <c r="VOG21" s="15"/>
      <c r="VOH21" s="15"/>
      <c r="VOI21" s="15"/>
      <c r="VOJ21" s="15"/>
      <c r="VOK21" s="15"/>
      <c r="VOL21" s="15"/>
      <c r="VOM21" s="15"/>
      <c r="VON21" s="15"/>
      <c r="VOO21" s="15"/>
      <c r="VOP21" s="15"/>
      <c r="VOQ21" s="15"/>
      <c r="VOR21" s="15"/>
      <c r="VOS21" s="15"/>
      <c r="VOT21" s="15"/>
      <c r="VOU21" s="15"/>
      <c r="VOV21" s="15"/>
      <c r="VOW21" s="15"/>
      <c r="VOX21" s="15"/>
      <c r="VOY21" s="15"/>
      <c r="VOZ21" s="15"/>
      <c r="VPA21" s="15"/>
      <c r="VPB21" s="15"/>
      <c r="VPC21" s="15"/>
      <c r="VPD21" s="15"/>
      <c r="VPE21" s="15"/>
      <c r="VPF21" s="15"/>
      <c r="VPG21" s="15"/>
      <c r="VPH21" s="15"/>
      <c r="VPI21" s="15"/>
      <c r="VPJ21" s="15"/>
      <c r="VPK21" s="15"/>
      <c r="VPL21" s="15"/>
      <c r="VPM21" s="15"/>
      <c r="VPN21" s="15"/>
      <c r="VPO21" s="15"/>
      <c r="VPP21" s="15"/>
      <c r="VPQ21" s="15"/>
      <c r="VPR21" s="15"/>
      <c r="VPS21" s="15"/>
      <c r="VPT21" s="15"/>
      <c r="VPU21" s="15"/>
      <c r="VPV21" s="15"/>
      <c r="VPW21" s="15"/>
      <c r="VPX21" s="15"/>
      <c r="VPY21" s="15"/>
      <c r="VPZ21" s="15"/>
      <c r="VQA21" s="15"/>
      <c r="VQB21" s="15"/>
      <c r="VQC21" s="15"/>
      <c r="VQD21" s="15"/>
      <c r="VQE21" s="15"/>
      <c r="VQF21" s="15"/>
      <c r="VQG21" s="15"/>
      <c r="VQH21" s="15"/>
      <c r="VQI21" s="15"/>
      <c r="VQJ21" s="15"/>
      <c r="VQK21" s="15"/>
      <c r="VQL21" s="15"/>
      <c r="VQM21" s="15"/>
      <c r="VQN21" s="15"/>
      <c r="VQO21" s="15"/>
      <c r="VQP21" s="15"/>
      <c r="VQQ21" s="15"/>
      <c r="VQR21" s="15"/>
      <c r="VQS21" s="15"/>
      <c r="VQT21" s="15"/>
      <c r="VQU21" s="15"/>
      <c r="VQV21" s="15"/>
      <c r="VQW21" s="15"/>
      <c r="VQX21" s="15"/>
      <c r="VQY21" s="15"/>
      <c r="VQZ21" s="15"/>
      <c r="VRA21" s="15"/>
      <c r="VRB21" s="15"/>
      <c r="VRC21" s="15"/>
      <c r="VRD21" s="15"/>
      <c r="VRE21" s="15"/>
      <c r="VRF21" s="15"/>
      <c r="VRG21" s="15"/>
      <c r="VRH21" s="15"/>
      <c r="VRI21" s="15"/>
      <c r="VRJ21" s="15"/>
      <c r="VRK21" s="15"/>
      <c r="VRL21" s="15"/>
      <c r="VRM21" s="15"/>
      <c r="VRN21" s="15"/>
      <c r="VRO21" s="15"/>
      <c r="VRP21" s="15"/>
      <c r="VRQ21" s="15"/>
      <c r="VRR21" s="15"/>
      <c r="VRS21" s="15"/>
      <c r="VRT21" s="15"/>
      <c r="VRU21" s="15"/>
      <c r="VRV21" s="15"/>
      <c r="VRW21" s="15"/>
      <c r="VRX21" s="15"/>
      <c r="VRY21" s="15"/>
      <c r="VRZ21" s="15"/>
      <c r="VSA21" s="15"/>
      <c r="VSB21" s="15"/>
      <c r="VSC21" s="15"/>
      <c r="VSD21" s="15"/>
      <c r="VSE21" s="15"/>
      <c r="VSF21" s="15"/>
      <c r="VSG21" s="15"/>
      <c r="VSH21" s="15"/>
      <c r="VSI21" s="15"/>
      <c r="VSJ21" s="15"/>
      <c r="VSK21" s="15"/>
      <c r="VSL21" s="15"/>
      <c r="VSM21" s="15"/>
      <c r="VSN21" s="15"/>
      <c r="VSO21" s="15"/>
      <c r="VSP21" s="15"/>
      <c r="VSQ21" s="15"/>
      <c r="VSR21" s="15"/>
      <c r="VSS21" s="15"/>
      <c r="VST21" s="15"/>
      <c r="VSU21" s="15"/>
      <c r="VSV21" s="15"/>
      <c r="VSW21" s="15"/>
      <c r="VSX21" s="15"/>
      <c r="VSY21" s="15"/>
      <c r="VSZ21" s="15"/>
      <c r="VTA21" s="15"/>
      <c r="VTB21" s="15"/>
      <c r="VTC21" s="15"/>
      <c r="VTD21" s="15"/>
      <c r="VTE21" s="15"/>
      <c r="VTF21" s="15"/>
      <c r="VTG21" s="15"/>
      <c r="VTH21" s="15"/>
      <c r="VTI21" s="15"/>
      <c r="VTJ21" s="15"/>
      <c r="VTK21" s="15"/>
      <c r="VTL21" s="15"/>
      <c r="VTM21" s="15"/>
      <c r="VTN21" s="15"/>
      <c r="VTO21" s="15"/>
      <c r="VTP21" s="15"/>
      <c r="VTQ21" s="15"/>
      <c r="VTR21" s="15"/>
      <c r="VTS21" s="15"/>
      <c r="VTT21" s="15"/>
      <c r="VTU21" s="15"/>
      <c r="VTV21" s="15"/>
      <c r="VTW21" s="15"/>
      <c r="VTX21" s="15"/>
      <c r="VTY21" s="15"/>
      <c r="VTZ21" s="15"/>
      <c r="VUA21" s="15"/>
      <c r="VUB21" s="15"/>
      <c r="VUC21" s="15"/>
      <c r="VUD21" s="15"/>
      <c r="VUE21" s="15"/>
      <c r="VUF21" s="15"/>
      <c r="VUG21" s="15"/>
      <c r="VUH21" s="15"/>
      <c r="VUI21" s="15"/>
      <c r="VUJ21" s="15"/>
      <c r="VUK21" s="15"/>
      <c r="VUL21" s="15"/>
      <c r="VUM21" s="15"/>
      <c r="VUN21" s="15"/>
      <c r="VUO21" s="15"/>
      <c r="VUP21" s="15"/>
      <c r="VUQ21" s="15"/>
      <c r="VUR21" s="15"/>
      <c r="VUS21" s="15"/>
      <c r="VUT21" s="15"/>
      <c r="VUU21" s="15"/>
      <c r="VUV21" s="15"/>
      <c r="VUW21" s="15"/>
      <c r="VUX21" s="15"/>
      <c r="VUY21" s="15"/>
      <c r="VUZ21" s="15"/>
      <c r="VVA21" s="15"/>
      <c r="VVB21" s="15"/>
      <c r="VVC21" s="15"/>
      <c r="VVD21" s="15"/>
      <c r="VVE21" s="15"/>
      <c r="VVF21" s="15"/>
      <c r="VVG21" s="15"/>
      <c r="VVH21" s="15"/>
      <c r="VVI21" s="15"/>
      <c r="VVJ21" s="15"/>
      <c r="VVK21" s="15"/>
      <c r="VVL21" s="15"/>
      <c r="VVM21" s="15"/>
      <c r="VVN21" s="15"/>
      <c r="VVO21" s="15"/>
      <c r="VVP21" s="15"/>
      <c r="VVQ21" s="15"/>
      <c r="VVR21" s="15"/>
      <c r="VVS21" s="15"/>
      <c r="VVT21" s="15"/>
      <c r="VVU21" s="15"/>
      <c r="VVV21" s="15"/>
      <c r="VVW21" s="15"/>
      <c r="VVX21" s="15"/>
      <c r="VVY21" s="15"/>
      <c r="VVZ21" s="15"/>
      <c r="VWA21" s="15"/>
      <c r="VWB21" s="15"/>
      <c r="VWC21" s="15"/>
      <c r="VWD21" s="15"/>
      <c r="VWE21" s="15"/>
      <c r="VWF21" s="15"/>
      <c r="VWG21" s="15"/>
      <c r="VWH21" s="15"/>
      <c r="VWI21" s="15"/>
      <c r="VWJ21" s="15"/>
      <c r="VWK21" s="15"/>
      <c r="VWL21" s="15"/>
      <c r="VWM21" s="15"/>
      <c r="VWN21" s="15"/>
      <c r="VWO21" s="15"/>
      <c r="VWP21" s="15"/>
      <c r="VWQ21" s="15"/>
      <c r="VWR21" s="15"/>
      <c r="VWS21" s="15"/>
      <c r="VWT21" s="15"/>
      <c r="VWU21" s="15"/>
      <c r="VWV21" s="15"/>
      <c r="VWW21" s="15"/>
      <c r="VWX21" s="15"/>
      <c r="VWY21" s="15"/>
      <c r="VWZ21" s="15"/>
      <c r="VXA21" s="15"/>
      <c r="VXB21" s="15"/>
      <c r="VXC21" s="15"/>
      <c r="VXD21" s="15"/>
      <c r="VXE21" s="15"/>
      <c r="VXF21" s="15"/>
      <c r="VXG21" s="15"/>
      <c r="VXH21" s="15"/>
      <c r="VXI21" s="15"/>
      <c r="VXJ21" s="15"/>
      <c r="VXK21" s="15"/>
      <c r="VXL21" s="15"/>
      <c r="VXM21" s="15"/>
      <c r="VXN21" s="15"/>
      <c r="VXO21" s="15"/>
      <c r="VXP21" s="15"/>
      <c r="VXQ21" s="15"/>
      <c r="VXR21" s="15"/>
      <c r="VXS21" s="15"/>
      <c r="VXT21" s="15"/>
      <c r="VXU21" s="15"/>
      <c r="VXV21" s="15"/>
      <c r="VXW21" s="15"/>
      <c r="VXX21" s="15"/>
      <c r="VXY21" s="15"/>
      <c r="VXZ21" s="15"/>
      <c r="VYA21" s="15"/>
      <c r="VYB21" s="15"/>
      <c r="VYC21" s="15"/>
      <c r="VYD21" s="15"/>
      <c r="VYE21" s="15"/>
      <c r="VYF21" s="15"/>
      <c r="VYG21" s="15"/>
      <c r="VYH21" s="15"/>
      <c r="VYI21" s="15"/>
      <c r="VYJ21" s="15"/>
      <c r="VYK21" s="15"/>
      <c r="VYL21" s="15"/>
      <c r="VYM21" s="15"/>
      <c r="VYN21" s="15"/>
      <c r="VYO21" s="15"/>
      <c r="VYP21" s="15"/>
      <c r="VYQ21" s="15"/>
      <c r="VYR21" s="15"/>
      <c r="VYS21" s="15"/>
      <c r="VYT21" s="15"/>
      <c r="VYU21" s="15"/>
      <c r="VYV21" s="15"/>
      <c r="VYW21" s="15"/>
      <c r="VYX21" s="15"/>
      <c r="VYY21" s="15"/>
      <c r="VYZ21" s="15"/>
      <c r="VZA21" s="15"/>
      <c r="VZB21" s="15"/>
      <c r="VZC21" s="15"/>
      <c r="VZD21" s="15"/>
      <c r="VZE21" s="15"/>
      <c r="VZF21" s="15"/>
      <c r="VZG21" s="15"/>
      <c r="VZH21" s="15"/>
      <c r="VZI21" s="15"/>
      <c r="VZJ21" s="15"/>
      <c r="VZK21" s="15"/>
      <c r="VZL21" s="15"/>
      <c r="VZM21" s="15"/>
      <c r="VZN21" s="15"/>
      <c r="VZO21" s="15"/>
      <c r="VZP21" s="15"/>
      <c r="VZQ21" s="15"/>
      <c r="VZR21" s="15"/>
      <c r="VZS21" s="15"/>
      <c r="VZT21" s="15"/>
      <c r="VZU21" s="15"/>
      <c r="VZV21" s="15"/>
      <c r="VZW21" s="15"/>
      <c r="VZX21" s="15"/>
      <c r="VZY21" s="15"/>
      <c r="VZZ21" s="15"/>
      <c r="WAA21" s="15"/>
      <c r="WAB21" s="15"/>
      <c r="WAC21" s="15"/>
      <c r="WAD21" s="15"/>
      <c r="WAE21" s="15"/>
      <c r="WAF21" s="15"/>
      <c r="WAG21" s="15"/>
      <c r="WAH21" s="15"/>
      <c r="WAI21" s="15"/>
      <c r="WAJ21" s="15"/>
      <c r="WAK21" s="15"/>
      <c r="WAL21" s="15"/>
      <c r="WAM21" s="15"/>
      <c r="WAN21" s="15"/>
      <c r="WAO21" s="15"/>
      <c r="WAP21" s="15"/>
      <c r="WAQ21" s="15"/>
      <c r="WAR21" s="15"/>
      <c r="WAS21" s="15"/>
      <c r="WAT21" s="15"/>
      <c r="WAU21" s="15"/>
      <c r="WAV21" s="15"/>
      <c r="WAW21" s="15"/>
      <c r="WAX21" s="15"/>
      <c r="WAY21" s="15"/>
      <c r="WAZ21" s="15"/>
      <c r="WBA21" s="15"/>
      <c r="WBB21" s="15"/>
      <c r="WBC21" s="15"/>
      <c r="WBD21" s="15"/>
      <c r="WBE21" s="15"/>
      <c r="WBF21" s="15"/>
      <c r="WBG21" s="15"/>
      <c r="WBH21" s="15"/>
      <c r="WBI21" s="15"/>
      <c r="WBJ21" s="15"/>
      <c r="WBK21" s="15"/>
      <c r="WBL21" s="15"/>
      <c r="WBM21" s="15"/>
      <c r="WBN21" s="15"/>
      <c r="WBO21" s="15"/>
      <c r="WBP21" s="15"/>
      <c r="WBQ21" s="15"/>
      <c r="WBR21" s="15"/>
      <c r="WBS21" s="15"/>
      <c r="WBT21" s="15"/>
      <c r="WBU21" s="15"/>
      <c r="WBV21" s="15"/>
      <c r="WBW21" s="15"/>
      <c r="WBX21" s="15"/>
      <c r="WBY21" s="15"/>
      <c r="WBZ21" s="15"/>
      <c r="WCA21" s="15"/>
      <c r="WCB21" s="15"/>
      <c r="WCC21" s="15"/>
      <c r="WCD21" s="15"/>
      <c r="WCE21" s="15"/>
      <c r="WCF21" s="15"/>
      <c r="WCG21" s="15"/>
      <c r="WCH21" s="15"/>
      <c r="WCI21" s="15"/>
      <c r="WCJ21" s="15"/>
      <c r="WCK21" s="15"/>
      <c r="WCL21" s="15"/>
      <c r="WCM21" s="15"/>
      <c r="WCN21" s="15"/>
      <c r="WCO21" s="15"/>
      <c r="WCP21" s="15"/>
      <c r="WCQ21" s="15"/>
      <c r="WCR21" s="15"/>
      <c r="WCS21" s="15"/>
      <c r="WCT21" s="15"/>
      <c r="WCU21" s="15"/>
      <c r="WCV21" s="15"/>
      <c r="WCW21" s="15"/>
      <c r="WCX21" s="15"/>
      <c r="WCY21" s="15"/>
      <c r="WCZ21" s="15"/>
      <c r="WDA21" s="15"/>
      <c r="WDB21" s="15"/>
      <c r="WDC21" s="15"/>
      <c r="WDD21" s="15"/>
      <c r="WDE21" s="15"/>
      <c r="WDF21" s="15"/>
      <c r="WDG21" s="15"/>
      <c r="WDH21" s="15"/>
      <c r="WDI21" s="15"/>
      <c r="WDJ21" s="15"/>
      <c r="WDK21" s="15"/>
      <c r="WDL21" s="15"/>
      <c r="WDM21" s="15"/>
      <c r="WDN21" s="15"/>
      <c r="WDO21" s="15"/>
      <c r="WDP21" s="15"/>
      <c r="WDQ21" s="15"/>
      <c r="WDR21" s="15"/>
      <c r="WDS21" s="15"/>
      <c r="WDT21" s="15"/>
      <c r="WDU21" s="15"/>
      <c r="WDV21" s="15"/>
      <c r="WDW21" s="15"/>
      <c r="WDX21" s="15"/>
      <c r="WDY21" s="15"/>
      <c r="WDZ21" s="15"/>
      <c r="WEA21" s="15"/>
      <c r="WEB21" s="15"/>
      <c r="WEC21" s="15"/>
      <c r="WED21" s="15"/>
      <c r="WEE21" s="15"/>
      <c r="WEF21" s="15"/>
      <c r="WEG21" s="15"/>
      <c r="WEH21" s="15"/>
      <c r="WEI21" s="15"/>
      <c r="WEJ21" s="15"/>
      <c r="WEK21" s="15"/>
      <c r="WEL21" s="15"/>
      <c r="WEM21" s="15"/>
      <c r="WEN21" s="15"/>
      <c r="WEO21" s="15"/>
      <c r="WEP21" s="15"/>
      <c r="WEQ21" s="15"/>
      <c r="WER21" s="15"/>
      <c r="WES21" s="15"/>
      <c r="WET21" s="15"/>
      <c r="WEU21" s="15"/>
      <c r="WEV21" s="15"/>
      <c r="WEW21" s="15"/>
      <c r="WEX21" s="15"/>
      <c r="WEY21" s="15"/>
      <c r="WEZ21" s="15"/>
      <c r="WFA21" s="15"/>
      <c r="WFB21" s="15"/>
      <c r="WFC21" s="15"/>
      <c r="WFD21" s="15"/>
      <c r="WFE21" s="15"/>
      <c r="WFF21" s="15"/>
      <c r="WFG21" s="15"/>
      <c r="WFH21" s="15"/>
      <c r="WFI21" s="15"/>
      <c r="WFJ21" s="15"/>
      <c r="WFK21" s="15"/>
      <c r="WFL21" s="15"/>
      <c r="WFM21" s="15"/>
      <c r="WFN21" s="15"/>
      <c r="WFO21" s="15"/>
      <c r="WFP21" s="15"/>
      <c r="WFQ21" s="15"/>
      <c r="WFR21" s="15"/>
      <c r="WFS21" s="15"/>
      <c r="WFT21" s="15"/>
      <c r="WFU21" s="15"/>
      <c r="WFV21" s="15"/>
      <c r="WFW21" s="15"/>
      <c r="WFX21" s="15"/>
      <c r="WFY21" s="15"/>
      <c r="WFZ21" s="15"/>
      <c r="WGA21" s="15"/>
      <c r="WGB21" s="15"/>
      <c r="WGC21" s="15"/>
      <c r="WGD21" s="15"/>
      <c r="WGE21" s="15"/>
      <c r="WGF21" s="15"/>
      <c r="WGG21" s="15"/>
      <c r="WGH21" s="15"/>
      <c r="WGI21" s="15"/>
      <c r="WGJ21" s="15"/>
      <c r="WGK21" s="15"/>
      <c r="WGL21" s="15"/>
      <c r="WGM21" s="15"/>
      <c r="WGN21" s="15"/>
      <c r="WGO21" s="15"/>
      <c r="WGP21" s="15"/>
      <c r="WGQ21" s="15"/>
      <c r="WGR21" s="15"/>
      <c r="WGS21" s="15"/>
      <c r="WGT21" s="15"/>
      <c r="WGU21" s="15"/>
      <c r="WGV21" s="15"/>
      <c r="WGW21" s="15"/>
      <c r="WGX21" s="15"/>
      <c r="WGY21" s="15"/>
      <c r="WGZ21" s="15"/>
      <c r="WHA21" s="15"/>
      <c r="WHB21" s="15"/>
      <c r="WHC21" s="15"/>
      <c r="WHD21" s="15"/>
      <c r="WHE21" s="15"/>
      <c r="WHF21" s="15"/>
      <c r="WHG21" s="15"/>
      <c r="WHH21" s="15"/>
      <c r="WHI21" s="15"/>
      <c r="WHJ21" s="15"/>
      <c r="WHK21" s="15"/>
      <c r="WHL21" s="15"/>
      <c r="WHM21" s="15"/>
      <c r="WHN21" s="15"/>
      <c r="WHO21" s="15"/>
      <c r="WHP21" s="15"/>
      <c r="WHQ21" s="15"/>
      <c r="WHR21" s="15"/>
      <c r="WHS21" s="15"/>
      <c r="WHT21" s="15"/>
      <c r="WHU21" s="15"/>
      <c r="WHV21" s="15"/>
      <c r="WHW21" s="15"/>
      <c r="WHX21" s="15"/>
      <c r="WHY21" s="15"/>
      <c r="WHZ21" s="15"/>
      <c r="WIA21" s="15"/>
      <c r="WIB21" s="15"/>
      <c r="WIC21" s="15"/>
      <c r="WID21" s="15"/>
      <c r="WIE21" s="15"/>
      <c r="WIF21" s="15"/>
      <c r="WIG21" s="15"/>
      <c r="WIH21" s="15"/>
      <c r="WII21" s="15"/>
      <c r="WIJ21" s="15"/>
      <c r="WIK21" s="15"/>
      <c r="WIL21" s="15"/>
      <c r="WIM21" s="15"/>
      <c r="WIN21" s="15"/>
      <c r="WIO21" s="15"/>
      <c r="WIP21" s="15"/>
      <c r="WIQ21" s="15"/>
      <c r="WIR21" s="15"/>
      <c r="WIS21" s="15"/>
      <c r="WIT21" s="15"/>
      <c r="WIU21" s="15"/>
      <c r="WIV21" s="15"/>
      <c r="WIW21" s="15"/>
      <c r="WIX21" s="15"/>
      <c r="WIY21" s="15"/>
      <c r="WIZ21" s="15"/>
      <c r="WJA21" s="15"/>
      <c r="WJB21" s="15"/>
      <c r="WJC21" s="15"/>
      <c r="WJD21" s="15"/>
      <c r="WJE21" s="15"/>
      <c r="WJF21" s="15"/>
      <c r="WJG21" s="15"/>
      <c r="WJH21" s="15"/>
      <c r="WJI21" s="15"/>
      <c r="WJJ21" s="15"/>
      <c r="WJK21" s="15"/>
      <c r="WJL21" s="15"/>
      <c r="WJM21" s="15"/>
      <c r="WJN21" s="15"/>
      <c r="WJO21" s="15"/>
      <c r="WJP21" s="15"/>
      <c r="WJQ21" s="15"/>
      <c r="WJR21" s="15"/>
      <c r="WJS21" s="15"/>
      <c r="WJT21" s="15"/>
      <c r="WJU21" s="15"/>
      <c r="WJV21" s="15"/>
      <c r="WJW21" s="15"/>
      <c r="WJX21" s="15"/>
      <c r="WJY21" s="15"/>
      <c r="WJZ21" s="15"/>
      <c r="WKA21" s="15"/>
      <c r="WKB21" s="15"/>
      <c r="WKC21" s="15"/>
      <c r="WKD21" s="15"/>
      <c r="WKE21" s="15"/>
      <c r="WKF21" s="15"/>
      <c r="WKG21" s="15"/>
      <c r="WKH21" s="15"/>
      <c r="WKI21" s="15"/>
      <c r="WKJ21" s="15"/>
      <c r="WKK21" s="15"/>
      <c r="WKL21" s="15"/>
      <c r="WKM21" s="15"/>
      <c r="WKN21" s="15"/>
      <c r="WKO21" s="15"/>
      <c r="WKP21" s="15"/>
      <c r="WKQ21" s="15"/>
      <c r="WKR21" s="15"/>
      <c r="WKS21" s="15"/>
      <c r="WKT21" s="15"/>
      <c r="WKU21" s="15"/>
      <c r="WKV21" s="15"/>
      <c r="WKW21" s="15"/>
      <c r="WKX21" s="15"/>
      <c r="WKY21" s="15"/>
      <c r="WKZ21" s="15"/>
      <c r="WLA21" s="15"/>
      <c r="WLB21" s="15"/>
      <c r="WLC21" s="15"/>
      <c r="WLD21" s="15"/>
      <c r="WLE21" s="15"/>
      <c r="WLF21" s="15"/>
      <c r="WLG21" s="15"/>
      <c r="WLH21" s="15"/>
      <c r="WLI21" s="15"/>
      <c r="WLJ21" s="15"/>
      <c r="WLK21" s="15"/>
      <c r="WLL21" s="15"/>
      <c r="WLM21" s="15"/>
      <c r="WLN21" s="15"/>
      <c r="WLO21" s="15"/>
      <c r="WLP21" s="15"/>
      <c r="WLQ21" s="15"/>
      <c r="WLR21" s="15"/>
      <c r="WLS21" s="15"/>
      <c r="WLT21" s="15"/>
      <c r="WLU21" s="15"/>
      <c r="WLV21" s="15"/>
      <c r="WLW21" s="15"/>
      <c r="WLX21" s="15"/>
      <c r="WLY21" s="15"/>
      <c r="WLZ21" s="15"/>
      <c r="WMA21" s="15"/>
      <c r="WMB21" s="15"/>
      <c r="WMC21" s="15"/>
      <c r="WMD21" s="15"/>
      <c r="WME21" s="15"/>
      <c r="WMF21" s="15"/>
      <c r="WMG21" s="15"/>
      <c r="WMH21" s="15"/>
      <c r="WMI21" s="15"/>
      <c r="WMJ21" s="15"/>
      <c r="WMK21" s="15"/>
      <c r="WML21" s="15"/>
      <c r="WMM21" s="15"/>
      <c r="WMN21" s="15"/>
      <c r="WMO21" s="15"/>
      <c r="WMP21" s="15"/>
      <c r="WMQ21" s="15"/>
      <c r="WMR21" s="15"/>
      <c r="WMS21" s="15"/>
      <c r="WMT21" s="15"/>
      <c r="WMU21" s="15"/>
      <c r="WMV21" s="15"/>
      <c r="WMW21" s="15"/>
      <c r="WMX21" s="15"/>
      <c r="WMY21" s="15"/>
      <c r="WMZ21" s="15"/>
      <c r="WNA21" s="15"/>
      <c r="WNB21" s="15"/>
      <c r="WNC21" s="15"/>
      <c r="WND21" s="15"/>
      <c r="WNE21" s="15"/>
      <c r="WNF21" s="15"/>
      <c r="WNG21" s="15"/>
      <c r="WNH21" s="15"/>
      <c r="WNI21" s="15"/>
      <c r="WNJ21" s="15"/>
      <c r="WNK21" s="15"/>
      <c r="WNL21" s="15"/>
      <c r="WNM21" s="15"/>
      <c r="WNN21" s="15"/>
      <c r="WNO21" s="15"/>
      <c r="WNP21" s="15"/>
      <c r="WNQ21" s="15"/>
      <c r="WNR21" s="15"/>
      <c r="WNS21" s="15"/>
      <c r="WNT21" s="15"/>
      <c r="WNU21" s="15"/>
      <c r="WNV21" s="15"/>
      <c r="WNW21" s="15"/>
      <c r="WNX21" s="15"/>
      <c r="WNY21" s="15"/>
      <c r="WNZ21" s="15"/>
      <c r="WOA21" s="15"/>
      <c r="WOB21" s="15"/>
      <c r="WOC21" s="15"/>
      <c r="WOD21" s="15"/>
      <c r="WOE21" s="15"/>
      <c r="WOF21" s="15"/>
      <c r="WOG21" s="15"/>
      <c r="WOH21" s="15"/>
      <c r="WOI21" s="15"/>
      <c r="WOJ21" s="15"/>
      <c r="WOK21" s="15"/>
      <c r="WOL21" s="15"/>
      <c r="WOM21" s="15"/>
      <c r="WON21" s="15"/>
      <c r="WOO21" s="15"/>
      <c r="WOP21" s="15"/>
      <c r="WOQ21" s="15"/>
      <c r="WOR21" s="15"/>
      <c r="WOS21" s="15"/>
      <c r="WOT21" s="15"/>
      <c r="WOU21" s="15"/>
      <c r="WOV21" s="15"/>
      <c r="WOW21" s="15"/>
      <c r="WOX21" s="15"/>
      <c r="WOY21" s="15"/>
      <c r="WOZ21" s="15"/>
      <c r="WPA21" s="15"/>
      <c r="WPB21" s="15"/>
      <c r="WPC21" s="15"/>
      <c r="WPD21" s="15"/>
      <c r="WPE21" s="15"/>
      <c r="WPF21" s="15"/>
      <c r="WPG21" s="15"/>
      <c r="WPH21" s="15"/>
      <c r="WPI21" s="15"/>
      <c r="WPJ21" s="15"/>
      <c r="WPK21" s="15"/>
      <c r="WPL21" s="15"/>
      <c r="WPM21" s="15"/>
      <c r="WPN21" s="15"/>
      <c r="WPO21" s="15"/>
      <c r="WPP21" s="15"/>
      <c r="WPQ21" s="15"/>
      <c r="WPR21" s="15"/>
      <c r="WPS21" s="15"/>
      <c r="WPT21" s="15"/>
      <c r="WPU21" s="15"/>
      <c r="WPV21" s="15"/>
      <c r="WPW21" s="15"/>
      <c r="WPX21" s="15"/>
      <c r="WPY21" s="15"/>
      <c r="WPZ21" s="15"/>
      <c r="WQA21" s="15"/>
      <c r="WQB21" s="15"/>
      <c r="WQC21" s="15"/>
      <c r="WQD21" s="15"/>
      <c r="WQE21" s="15"/>
      <c r="WQF21" s="15"/>
      <c r="WQG21" s="15"/>
      <c r="WQH21" s="15"/>
      <c r="WQI21" s="15"/>
      <c r="WQJ21" s="15"/>
      <c r="WQK21" s="15"/>
      <c r="WQL21" s="15"/>
      <c r="WQM21" s="15"/>
      <c r="WQN21" s="15"/>
      <c r="WQO21" s="15"/>
      <c r="WQP21" s="15"/>
      <c r="WQQ21" s="15"/>
      <c r="WQR21" s="15"/>
      <c r="WQS21" s="15"/>
      <c r="WQT21" s="15"/>
      <c r="WQU21" s="15"/>
      <c r="WQV21" s="15"/>
      <c r="WQW21" s="15"/>
      <c r="WQX21" s="15"/>
      <c r="WQY21" s="15"/>
      <c r="WQZ21" s="15"/>
      <c r="WRA21" s="15"/>
      <c r="WRB21" s="15"/>
      <c r="WRC21" s="15"/>
      <c r="WRD21" s="15"/>
      <c r="WRE21" s="15"/>
      <c r="WRF21" s="15"/>
      <c r="WRG21" s="15"/>
      <c r="WRH21" s="15"/>
      <c r="WRI21" s="15"/>
      <c r="WRJ21" s="15"/>
      <c r="WRK21" s="15"/>
      <c r="WRL21" s="15"/>
      <c r="WRM21" s="15"/>
      <c r="WRN21" s="15"/>
      <c r="WRO21" s="15"/>
      <c r="WRP21" s="15"/>
      <c r="WRQ21" s="15"/>
      <c r="WRR21" s="15"/>
      <c r="WRS21" s="15"/>
      <c r="WRT21" s="15"/>
      <c r="WRU21" s="15"/>
      <c r="WRV21" s="15"/>
      <c r="WRW21" s="15"/>
      <c r="WRX21" s="15"/>
      <c r="WRY21" s="15"/>
      <c r="WRZ21" s="15"/>
      <c r="WSA21" s="15"/>
      <c r="WSB21" s="15"/>
      <c r="WSC21" s="15"/>
      <c r="WSD21" s="15"/>
      <c r="WSE21" s="15"/>
      <c r="WSF21" s="15"/>
      <c r="WSG21" s="15"/>
      <c r="WSH21" s="15"/>
      <c r="WSI21" s="15"/>
      <c r="WSJ21" s="15"/>
      <c r="WSK21" s="15"/>
      <c r="WSL21" s="15"/>
      <c r="WSM21" s="15"/>
      <c r="WSN21" s="15"/>
      <c r="WSO21" s="15"/>
      <c r="WSP21" s="15"/>
      <c r="WSQ21" s="15"/>
      <c r="WSR21" s="15"/>
      <c r="WSS21" s="15"/>
      <c r="WST21" s="15"/>
      <c r="WSU21" s="15"/>
      <c r="WSV21" s="15"/>
      <c r="WSW21" s="15"/>
      <c r="WSX21" s="15"/>
      <c r="WSY21" s="15"/>
      <c r="WSZ21" s="15"/>
      <c r="WTA21" s="15"/>
      <c r="WTB21" s="15"/>
      <c r="WTC21" s="15"/>
      <c r="WTD21" s="15"/>
      <c r="WTE21" s="15"/>
      <c r="WTF21" s="15"/>
      <c r="WTG21" s="15"/>
      <c r="WTH21" s="15"/>
      <c r="WTI21" s="15"/>
      <c r="WTJ21" s="15"/>
      <c r="WTK21" s="15"/>
      <c r="WTL21" s="15"/>
      <c r="WTM21" s="15"/>
      <c r="WTN21" s="15"/>
      <c r="WTO21" s="15"/>
      <c r="WTP21" s="15"/>
      <c r="WTQ21" s="15"/>
      <c r="WTR21" s="15"/>
      <c r="WTS21" s="15"/>
      <c r="WTT21" s="15"/>
      <c r="WTU21" s="15"/>
      <c r="WTV21" s="15"/>
      <c r="WTW21" s="15"/>
      <c r="WTX21" s="15"/>
      <c r="WTY21" s="15"/>
      <c r="WTZ21" s="15"/>
      <c r="WUA21" s="15"/>
      <c r="WUB21" s="15"/>
      <c r="WUC21" s="15"/>
      <c r="WUD21" s="15"/>
      <c r="WUE21" s="15"/>
      <c r="WUF21" s="15"/>
      <c r="WUG21" s="15"/>
      <c r="WUH21" s="15"/>
      <c r="WUI21" s="15"/>
      <c r="WUJ21" s="15"/>
      <c r="WUK21" s="15"/>
      <c r="WUL21" s="15"/>
      <c r="WUM21" s="15"/>
      <c r="WUN21" s="15"/>
      <c r="WUO21" s="15"/>
      <c r="WUP21" s="15"/>
      <c r="WUQ21" s="15"/>
      <c r="WUR21" s="15"/>
      <c r="WUS21" s="15"/>
      <c r="WUT21" s="15"/>
      <c r="WUU21" s="15"/>
      <c r="WUV21" s="15"/>
      <c r="WUW21" s="15"/>
      <c r="WUX21" s="15"/>
      <c r="WUY21" s="15"/>
      <c r="WUZ21" s="15"/>
      <c r="WVA21" s="15"/>
      <c r="WVB21" s="15"/>
      <c r="WVC21" s="15"/>
      <c r="WVD21" s="15"/>
      <c r="WVE21" s="15"/>
      <c r="WVF21" s="15"/>
      <c r="WVG21" s="15"/>
      <c r="WVH21" s="15"/>
      <c r="WVI21" s="15"/>
      <c r="WVJ21" s="15"/>
      <c r="WVK21" s="15"/>
      <c r="WVL21" s="15"/>
      <c r="WVM21" s="15"/>
      <c r="WVN21" s="15"/>
      <c r="WVO21" s="15"/>
      <c r="WVP21" s="15"/>
      <c r="WVQ21" s="15"/>
      <c r="WVR21" s="15"/>
      <c r="WVS21" s="15"/>
      <c r="WVT21" s="15"/>
      <c r="WVU21" s="15"/>
      <c r="WVV21" s="15"/>
      <c r="WVW21" s="15"/>
      <c r="WVX21" s="15"/>
      <c r="WVY21" s="15"/>
      <c r="WVZ21" s="15"/>
      <c r="WWA21" s="15"/>
      <c r="WWB21" s="15"/>
      <c r="WWC21" s="15"/>
      <c r="WWD21" s="15"/>
      <c r="WWE21" s="15"/>
      <c r="WWF21" s="15"/>
      <c r="WWG21" s="15"/>
      <c r="WWH21" s="15"/>
      <c r="WWI21" s="15"/>
      <c r="WWJ21" s="15"/>
      <c r="WWK21" s="15"/>
      <c r="WWL21" s="15"/>
      <c r="WWM21" s="15"/>
      <c r="WWN21" s="15"/>
      <c r="WWO21" s="15"/>
      <c r="WWP21" s="15"/>
      <c r="WWQ21" s="15"/>
      <c r="WWR21" s="15"/>
    </row>
  </sheetData>
  <pageMargins left="0.7" right="0.7" top="0.75" bottom="0.75" header="0.3" footer="0.3"/>
  <pageSetup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5"/>
  <sheetViews>
    <sheetView workbookViewId="0">
      <pane ySplit="5" topLeftCell="A6" activePane="bottomLeft" state="frozen"/>
      <selection activeCell="G2" sqref="G2"/>
      <selection pane="bottomLeft" activeCell="E3" sqref="E3"/>
    </sheetView>
  </sheetViews>
  <sheetFormatPr defaultColWidth="9.109375" defaultRowHeight="13.2" outlineLevelCol="1" x14ac:dyDescent="0.25"/>
  <cols>
    <col min="1" max="1" width="9.44140625" style="263" customWidth="1"/>
    <col min="2" max="5" width="6.6640625" style="261" customWidth="1"/>
    <col min="6" max="6" width="17.33203125" style="262" customWidth="1" outlineLevel="1"/>
    <col min="7" max="7" width="6.6640625" style="261" customWidth="1"/>
    <col min="8" max="8" width="8.6640625" style="261" customWidth="1"/>
    <col min="9" max="9" width="6.6640625" style="263" customWidth="1"/>
    <col min="10" max="10" width="6.88671875" style="264" customWidth="1"/>
    <col min="11" max="13" width="9.109375" style="263"/>
    <col min="14" max="256" width="9.109375" style="15"/>
    <col min="257" max="257" width="8.6640625" style="15" customWidth="1"/>
    <col min="258" max="261" width="6.6640625" style="15" customWidth="1"/>
    <col min="262" max="262" width="17.33203125" style="15" customWidth="1"/>
    <col min="263" max="263" width="6.6640625" style="15" customWidth="1"/>
    <col min="264" max="264" width="8.6640625" style="15" customWidth="1"/>
    <col min="265" max="265" width="6.6640625" style="15" customWidth="1"/>
    <col min="266" max="266" width="6.88671875" style="15" customWidth="1"/>
    <col min="267" max="512" width="9.109375" style="15"/>
    <col min="513" max="513" width="8.6640625" style="15" customWidth="1"/>
    <col min="514" max="517" width="6.6640625" style="15" customWidth="1"/>
    <col min="518" max="518" width="17.33203125" style="15" customWidth="1"/>
    <col min="519" max="519" width="6.6640625" style="15" customWidth="1"/>
    <col min="520" max="520" width="8.6640625" style="15" customWidth="1"/>
    <col min="521" max="521" width="6.6640625" style="15" customWidth="1"/>
    <col min="522" max="522" width="6.88671875" style="15" customWidth="1"/>
    <col min="523" max="768" width="9.109375" style="15"/>
    <col min="769" max="769" width="8.6640625" style="15" customWidth="1"/>
    <col min="770" max="773" width="6.6640625" style="15" customWidth="1"/>
    <col min="774" max="774" width="17.33203125" style="15" customWidth="1"/>
    <col min="775" max="775" width="6.6640625" style="15" customWidth="1"/>
    <col min="776" max="776" width="8.6640625" style="15" customWidth="1"/>
    <col min="777" max="777" width="6.6640625" style="15" customWidth="1"/>
    <col min="778" max="778" width="6.88671875" style="15" customWidth="1"/>
    <col min="779" max="1024" width="9.109375" style="15"/>
    <col min="1025" max="1025" width="8.6640625" style="15" customWidth="1"/>
    <col min="1026" max="1029" width="6.6640625" style="15" customWidth="1"/>
    <col min="1030" max="1030" width="17.33203125" style="15" customWidth="1"/>
    <col min="1031" max="1031" width="6.6640625" style="15" customWidth="1"/>
    <col min="1032" max="1032" width="8.6640625" style="15" customWidth="1"/>
    <col min="1033" max="1033" width="6.6640625" style="15" customWidth="1"/>
    <col min="1034" max="1034" width="6.88671875" style="15" customWidth="1"/>
    <col min="1035" max="1280" width="9.109375" style="15"/>
    <col min="1281" max="1281" width="8.6640625" style="15" customWidth="1"/>
    <col min="1282" max="1285" width="6.6640625" style="15" customWidth="1"/>
    <col min="1286" max="1286" width="17.33203125" style="15" customWidth="1"/>
    <col min="1287" max="1287" width="6.6640625" style="15" customWidth="1"/>
    <col min="1288" max="1288" width="8.6640625" style="15" customWidth="1"/>
    <col min="1289" max="1289" width="6.6640625" style="15" customWidth="1"/>
    <col min="1290" max="1290" width="6.88671875" style="15" customWidth="1"/>
    <col min="1291" max="1536" width="9.109375" style="15"/>
    <col min="1537" max="1537" width="8.6640625" style="15" customWidth="1"/>
    <col min="1538" max="1541" width="6.6640625" style="15" customWidth="1"/>
    <col min="1542" max="1542" width="17.33203125" style="15" customWidth="1"/>
    <col min="1543" max="1543" width="6.6640625" style="15" customWidth="1"/>
    <col min="1544" max="1544" width="8.6640625" style="15" customWidth="1"/>
    <col min="1545" max="1545" width="6.6640625" style="15" customWidth="1"/>
    <col min="1546" max="1546" width="6.88671875" style="15" customWidth="1"/>
    <col min="1547" max="1792" width="9.109375" style="15"/>
    <col min="1793" max="1793" width="8.6640625" style="15" customWidth="1"/>
    <col min="1794" max="1797" width="6.6640625" style="15" customWidth="1"/>
    <col min="1798" max="1798" width="17.33203125" style="15" customWidth="1"/>
    <col min="1799" max="1799" width="6.6640625" style="15" customWidth="1"/>
    <col min="1800" max="1800" width="8.6640625" style="15" customWidth="1"/>
    <col min="1801" max="1801" width="6.6640625" style="15" customWidth="1"/>
    <col min="1802" max="1802" width="6.88671875" style="15" customWidth="1"/>
    <col min="1803" max="2048" width="9.109375" style="15"/>
    <col min="2049" max="2049" width="8.6640625" style="15" customWidth="1"/>
    <col min="2050" max="2053" width="6.6640625" style="15" customWidth="1"/>
    <col min="2054" max="2054" width="17.33203125" style="15" customWidth="1"/>
    <col min="2055" max="2055" width="6.6640625" style="15" customWidth="1"/>
    <col min="2056" max="2056" width="8.6640625" style="15" customWidth="1"/>
    <col min="2057" max="2057" width="6.6640625" style="15" customWidth="1"/>
    <col min="2058" max="2058" width="6.88671875" style="15" customWidth="1"/>
    <col min="2059" max="2304" width="9.109375" style="15"/>
    <col min="2305" max="2305" width="8.6640625" style="15" customWidth="1"/>
    <col min="2306" max="2309" width="6.6640625" style="15" customWidth="1"/>
    <col min="2310" max="2310" width="17.33203125" style="15" customWidth="1"/>
    <col min="2311" max="2311" width="6.6640625" style="15" customWidth="1"/>
    <col min="2312" max="2312" width="8.6640625" style="15" customWidth="1"/>
    <col min="2313" max="2313" width="6.6640625" style="15" customWidth="1"/>
    <col min="2314" max="2314" width="6.88671875" style="15" customWidth="1"/>
    <col min="2315" max="2560" width="9.109375" style="15"/>
    <col min="2561" max="2561" width="8.6640625" style="15" customWidth="1"/>
    <col min="2562" max="2565" width="6.6640625" style="15" customWidth="1"/>
    <col min="2566" max="2566" width="17.33203125" style="15" customWidth="1"/>
    <col min="2567" max="2567" width="6.6640625" style="15" customWidth="1"/>
    <col min="2568" max="2568" width="8.6640625" style="15" customWidth="1"/>
    <col min="2569" max="2569" width="6.6640625" style="15" customWidth="1"/>
    <col min="2570" max="2570" width="6.88671875" style="15" customWidth="1"/>
    <col min="2571" max="2816" width="9.109375" style="15"/>
    <col min="2817" max="2817" width="8.6640625" style="15" customWidth="1"/>
    <col min="2818" max="2821" width="6.6640625" style="15" customWidth="1"/>
    <col min="2822" max="2822" width="17.33203125" style="15" customWidth="1"/>
    <col min="2823" max="2823" width="6.6640625" style="15" customWidth="1"/>
    <col min="2824" max="2824" width="8.6640625" style="15" customWidth="1"/>
    <col min="2825" max="2825" width="6.6640625" style="15" customWidth="1"/>
    <col min="2826" max="2826" width="6.88671875" style="15" customWidth="1"/>
    <col min="2827" max="3072" width="9.109375" style="15"/>
    <col min="3073" max="3073" width="8.6640625" style="15" customWidth="1"/>
    <col min="3074" max="3077" width="6.6640625" style="15" customWidth="1"/>
    <col min="3078" max="3078" width="17.33203125" style="15" customWidth="1"/>
    <col min="3079" max="3079" width="6.6640625" style="15" customWidth="1"/>
    <col min="3080" max="3080" width="8.6640625" style="15" customWidth="1"/>
    <col min="3081" max="3081" width="6.6640625" style="15" customWidth="1"/>
    <col min="3082" max="3082" width="6.88671875" style="15" customWidth="1"/>
    <col min="3083" max="3328" width="9.109375" style="15"/>
    <col min="3329" max="3329" width="8.6640625" style="15" customWidth="1"/>
    <col min="3330" max="3333" width="6.6640625" style="15" customWidth="1"/>
    <col min="3334" max="3334" width="17.33203125" style="15" customWidth="1"/>
    <col min="3335" max="3335" width="6.6640625" style="15" customWidth="1"/>
    <col min="3336" max="3336" width="8.6640625" style="15" customWidth="1"/>
    <col min="3337" max="3337" width="6.6640625" style="15" customWidth="1"/>
    <col min="3338" max="3338" width="6.88671875" style="15" customWidth="1"/>
    <col min="3339" max="3584" width="9.109375" style="15"/>
    <col min="3585" max="3585" width="8.6640625" style="15" customWidth="1"/>
    <col min="3586" max="3589" width="6.6640625" style="15" customWidth="1"/>
    <col min="3590" max="3590" width="17.33203125" style="15" customWidth="1"/>
    <col min="3591" max="3591" width="6.6640625" style="15" customWidth="1"/>
    <col min="3592" max="3592" width="8.6640625" style="15" customWidth="1"/>
    <col min="3593" max="3593" width="6.6640625" style="15" customWidth="1"/>
    <col min="3594" max="3594" width="6.88671875" style="15" customWidth="1"/>
    <col min="3595" max="3840" width="9.109375" style="15"/>
    <col min="3841" max="3841" width="8.6640625" style="15" customWidth="1"/>
    <col min="3842" max="3845" width="6.6640625" style="15" customWidth="1"/>
    <col min="3846" max="3846" width="17.33203125" style="15" customWidth="1"/>
    <col min="3847" max="3847" width="6.6640625" style="15" customWidth="1"/>
    <col min="3848" max="3848" width="8.6640625" style="15" customWidth="1"/>
    <col min="3849" max="3849" width="6.6640625" style="15" customWidth="1"/>
    <col min="3850" max="3850" width="6.88671875" style="15" customWidth="1"/>
    <col min="3851" max="4096" width="9.109375" style="15"/>
    <col min="4097" max="4097" width="8.6640625" style="15" customWidth="1"/>
    <col min="4098" max="4101" width="6.6640625" style="15" customWidth="1"/>
    <col min="4102" max="4102" width="17.33203125" style="15" customWidth="1"/>
    <col min="4103" max="4103" width="6.6640625" style="15" customWidth="1"/>
    <col min="4104" max="4104" width="8.6640625" style="15" customWidth="1"/>
    <col min="4105" max="4105" width="6.6640625" style="15" customWidth="1"/>
    <col min="4106" max="4106" width="6.88671875" style="15" customWidth="1"/>
    <col min="4107" max="4352" width="9.109375" style="15"/>
    <col min="4353" max="4353" width="8.6640625" style="15" customWidth="1"/>
    <col min="4354" max="4357" width="6.6640625" style="15" customWidth="1"/>
    <col min="4358" max="4358" width="17.33203125" style="15" customWidth="1"/>
    <col min="4359" max="4359" width="6.6640625" style="15" customWidth="1"/>
    <col min="4360" max="4360" width="8.6640625" style="15" customWidth="1"/>
    <col min="4361" max="4361" width="6.6640625" style="15" customWidth="1"/>
    <col min="4362" max="4362" width="6.88671875" style="15" customWidth="1"/>
    <col min="4363" max="4608" width="9.109375" style="15"/>
    <col min="4609" max="4609" width="8.6640625" style="15" customWidth="1"/>
    <col min="4610" max="4613" width="6.6640625" style="15" customWidth="1"/>
    <col min="4614" max="4614" width="17.33203125" style="15" customWidth="1"/>
    <col min="4615" max="4615" width="6.6640625" style="15" customWidth="1"/>
    <col min="4616" max="4616" width="8.6640625" style="15" customWidth="1"/>
    <col min="4617" max="4617" width="6.6640625" style="15" customWidth="1"/>
    <col min="4618" max="4618" width="6.88671875" style="15" customWidth="1"/>
    <col min="4619" max="4864" width="9.109375" style="15"/>
    <col min="4865" max="4865" width="8.6640625" style="15" customWidth="1"/>
    <col min="4866" max="4869" width="6.6640625" style="15" customWidth="1"/>
    <col min="4870" max="4870" width="17.33203125" style="15" customWidth="1"/>
    <col min="4871" max="4871" width="6.6640625" style="15" customWidth="1"/>
    <col min="4872" max="4872" width="8.6640625" style="15" customWidth="1"/>
    <col min="4873" max="4873" width="6.6640625" style="15" customWidth="1"/>
    <col min="4874" max="4874" width="6.88671875" style="15" customWidth="1"/>
    <col min="4875" max="5120" width="9.109375" style="15"/>
    <col min="5121" max="5121" width="8.6640625" style="15" customWidth="1"/>
    <col min="5122" max="5125" width="6.6640625" style="15" customWidth="1"/>
    <col min="5126" max="5126" width="17.33203125" style="15" customWidth="1"/>
    <col min="5127" max="5127" width="6.6640625" style="15" customWidth="1"/>
    <col min="5128" max="5128" width="8.6640625" style="15" customWidth="1"/>
    <col min="5129" max="5129" width="6.6640625" style="15" customWidth="1"/>
    <col min="5130" max="5130" width="6.88671875" style="15" customWidth="1"/>
    <col min="5131" max="5376" width="9.109375" style="15"/>
    <col min="5377" max="5377" width="8.6640625" style="15" customWidth="1"/>
    <col min="5378" max="5381" width="6.6640625" style="15" customWidth="1"/>
    <col min="5382" max="5382" width="17.33203125" style="15" customWidth="1"/>
    <col min="5383" max="5383" width="6.6640625" style="15" customWidth="1"/>
    <col min="5384" max="5384" width="8.6640625" style="15" customWidth="1"/>
    <col min="5385" max="5385" width="6.6640625" style="15" customWidth="1"/>
    <col min="5386" max="5386" width="6.88671875" style="15" customWidth="1"/>
    <col min="5387" max="5632" width="9.109375" style="15"/>
    <col min="5633" max="5633" width="8.6640625" style="15" customWidth="1"/>
    <col min="5634" max="5637" width="6.6640625" style="15" customWidth="1"/>
    <col min="5638" max="5638" width="17.33203125" style="15" customWidth="1"/>
    <col min="5639" max="5639" width="6.6640625" style="15" customWidth="1"/>
    <col min="5640" max="5640" width="8.6640625" style="15" customWidth="1"/>
    <col min="5641" max="5641" width="6.6640625" style="15" customWidth="1"/>
    <col min="5642" max="5642" width="6.88671875" style="15" customWidth="1"/>
    <col min="5643" max="5888" width="9.109375" style="15"/>
    <col min="5889" max="5889" width="8.6640625" style="15" customWidth="1"/>
    <col min="5890" max="5893" width="6.6640625" style="15" customWidth="1"/>
    <col min="5894" max="5894" width="17.33203125" style="15" customWidth="1"/>
    <col min="5895" max="5895" width="6.6640625" style="15" customWidth="1"/>
    <col min="5896" max="5896" width="8.6640625" style="15" customWidth="1"/>
    <col min="5897" max="5897" width="6.6640625" style="15" customWidth="1"/>
    <col min="5898" max="5898" width="6.88671875" style="15" customWidth="1"/>
    <col min="5899" max="6144" width="9.109375" style="15"/>
    <col min="6145" max="6145" width="8.6640625" style="15" customWidth="1"/>
    <col min="6146" max="6149" width="6.6640625" style="15" customWidth="1"/>
    <col min="6150" max="6150" width="17.33203125" style="15" customWidth="1"/>
    <col min="6151" max="6151" width="6.6640625" style="15" customWidth="1"/>
    <col min="6152" max="6152" width="8.6640625" style="15" customWidth="1"/>
    <col min="6153" max="6153" width="6.6640625" style="15" customWidth="1"/>
    <col min="6154" max="6154" width="6.88671875" style="15" customWidth="1"/>
    <col min="6155" max="6400" width="9.109375" style="15"/>
    <col min="6401" max="6401" width="8.6640625" style="15" customWidth="1"/>
    <col min="6402" max="6405" width="6.6640625" style="15" customWidth="1"/>
    <col min="6406" max="6406" width="17.33203125" style="15" customWidth="1"/>
    <col min="6407" max="6407" width="6.6640625" style="15" customWidth="1"/>
    <col min="6408" max="6408" width="8.6640625" style="15" customWidth="1"/>
    <col min="6409" max="6409" width="6.6640625" style="15" customWidth="1"/>
    <col min="6410" max="6410" width="6.88671875" style="15" customWidth="1"/>
    <col min="6411" max="6656" width="9.109375" style="15"/>
    <col min="6657" max="6657" width="8.6640625" style="15" customWidth="1"/>
    <col min="6658" max="6661" width="6.6640625" style="15" customWidth="1"/>
    <col min="6662" max="6662" width="17.33203125" style="15" customWidth="1"/>
    <col min="6663" max="6663" width="6.6640625" style="15" customWidth="1"/>
    <col min="6664" max="6664" width="8.6640625" style="15" customWidth="1"/>
    <col min="6665" max="6665" width="6.6640625" style="15" customWidth="1"/>
    <col min="6666" max="6666" width="6.88671875" style="15" customWidth="1"/>
    <col min="6667" max="6912" width="9.109375" style="15"/>
    <col min="6913" max="6913" width="8.6640625" style="15" customWidth="1"/>
    <col min="6914" max="6917" width="6.6640625" style="15" customWidth="1"/>
    <col min="6918" max="6918" width="17.33203125" style="15" customWidth="1"/>
    <col min="6919" max="6919" width="6.6640625" style="15" customWidth="1"/>
    <col min="6920" max="6920" width="8.6640625" style="15" customWidth="1"/>
    <col min="6921" max="6921" width="6.6640625" style="15" customWidth="1"/>
    <col min="6922" max="6922" width="6.88671875" style="15" customWidth="1"/>
    <col min="6923" max="7168" width="9.109375" style="15"/>
    <col min="7169" max="7169" width="8.6640625" style="15" customWidth="1"/>
    <col min="7170" max="7173" width="6.6640625" style="15" customWidth="1"/>
    <col min="7174" max="7174" width="17.33203125" style="15" customWidth="1"/>
    <col min="7175" max="7175" width="6.6640625" style="15" customWidth="1"/>
    <col min="7176" max="7176" width="8.6640625" style="15" customWidth="1"/>
    <col min="7177" max="7177" width="6.6640625" style="15" customWidth="1"/>
    <col min="7178" max="7178" width="6.88671875" style="15" customWidth="1"/>
    <col min="7179" max="7424" width="9.109375" style="15"/>
    <col min="7425" max="7425" width="8.6640625" style="15" customWidth="1"/>
    <col min="7426" max="7429" width="6.6640625" style="15" customWidth="1"/>
    <col min="7430" max="7430" width="17.33203125" style="15" customWidth="1"/>
    <col min="7431" max="7431" width="6.6640625" style="15" customWidth="1"/>
    <col min="7432" max="7432" width="8.6640625" style="15" customWidth="1"/>
    <col min="7433" max="7433" width="6.6640625" style="15" customWidth="1"/>
    <col min="7434" max="7434" width="6.88671875" style="15" customWidth="1"/>
    <col min="7435" max="7680" width="9.109375" style="15"/>
    <col min="7681" max="7681" width="8.6640625" style="15" customWidth="1"/>
    <col min="7682" max="7685" width="6.6640625" style="15" customWidth="1"/>
    <col min="7686" max="7686" width="17.33203125" style="15" customWidth="1"/>
    <col min="7687" max="7687" width="6.6640625" style="15" customWidth="1"/>
    <col min="7688" max="7688" width="8.6640625" style="15" customWidth="1"/>
    <col min="7689" max="7689" width="6.6640625" style="15" customWidth="1"/>
    <col min="7690" max="7690" width="6.88671875" style="15" customWidth="1"/>
    <col min="7691" max="7936" width="9.109375" style="15"/>
    <col min="7937" max="7937" width="8.6640625" style="15" customWidth="1"/>
    <col min="7938" max="7941" width="6.6640625" style="15" customWidth="1"/>
    <col min="7942" max="7942" width="17.33203125" style="15" customWidth="1"/>
    <col min="7943" max="7943" width="6.6640625" style="15" customWidth="1"/>
    <col min="7944" max="7944" width="8.6640625" style="15" customWidth="1"/>
    <col min="7945" max="7945" width="6.6640625" style="15" customWidth="1"/>
    <col min="7946" max="7946" width="6.88671875" style="15" customWidth="1"/>
    <col min="7947" max="8192" width="9.109375" style="15"/>
    <col min="8193" max="8193" width="8.6640625" style="15" customWidth="1"/>
    <col min="8194" max="8197" width="6.6640625" style="15" customWidth="1"/>
    <col min="8198" max="8198" width="17.33203125" style="15" customWidth="1"/>
    <col min="8199" max="8199" width="6.6640625" style="15" customWidth="1"/>
    <col min="8200" max="8200" width="8.6640625" style="15" customWidth="1"/>
    <col min="8201" max="8201" width="6.6640625" style="15" customWidth="1"/>
    <col min="8202" max="8202" width="6.88671875" style="15" customWidth="1"/>
    <col min="8203" max="8448" width="9.109375" style="15"/>
    <col min="8449" max="8449" width="8.6640625" style="15" customWidth="1"/>
    <col min="8450" max="8453" width="6.6640625" style="15" customWidth="1"/>
    <col min="8454" max="8454" width="17.33203125" style="15" customWidth="1"/>
    <col min="8455" max="8455" width="6.6640625" style="15" customWidth="1"/>
    <col min="8456" max="8456" width="8.6640625" style="15" customWidth="1"/>
    <col min="8457" max="8457" width="6.6640625" style="15" customWidth="1"/>
    <col min="8458" max="8458" width="6.88671875" style="15" customWidth="1"/>
    <col min="8459" max="8704" width="9.109375" style="15"/>
    <col min="8705" max="8705" width="8.6640625" style="15" customWidth="1"/>
    <col min="8706" max="8709" width="6.6640625" style="15" customWidth="1"/>
    <col min="8710" max="8710" width="17.33203125" style="15" customWidth="1"/>
    <col min="8711" max="8711" width="6.6640625" style="15" customWidth="1"/>
    <col min="8712" max="8712" width="8.6640625" style="15" customWidth="1"/>
    <col min="8713" max="8713" width="6.6640625" style="15" customWidth="1"/>
    <col min="8714" max="8714" width="6.88671875" style="15" customWidth="1"/>
    <col min="8715" max="8960" width="9.109375" style="15"/>
    <col min="8961" max="8961" width="8.6640625" style="15" customWidth="1"/>
    <col min="8962" max="8965" width="6.6640625" style="15" customWidth="1"/>
    <col min="8966" max="8966" width="17.33203125" style="15" customWidth="1"/>
    <col min="8967" max="8967" width="6.6640625" style="15" customWidth="1"/>
    <col min="8968" max="8968" width="8.6640625" style="15" customWidth="1"/>
    <col min="8969" max="8969" width="6.6640625" style="15" customWidth="1"/>
    <col min="8970" max="8970" width="6.88671875" style="15" customWidth="1"/>
    <col min="8971" max="9216" width="9.109375" style="15"/>
    <col min="9217" max="9217" width="8.6640625" style="15" customWidth="1"/>
    <col min="9218" max="9221" width="6.6640625" style="15" customWidth="1"/>
    <col min="9222" max="9222" width="17.33203125" style="15" customWidth="1"/>
    <col min="9223" max="9223" width="6.6640625" style="15" customWidth="1"/>
    <col min="9224" max="9224" width="8.6640625" style="15" customWidth="1"/>
    <col min="9225" max="9225" width="6.6640625" style="15" customWidth="1"/>
    <col min="9226" max="9226" width="6.88671875" style="15" customWidth="1"/>
    <col min="9227" max="9472" width="9.109375" style="15"/>
    <col min="9473" max="9473" width="8.6640625" style="15" customWidth="1"/>
    <col min="9474" max="9477" width="6.6640625" style="15" customWidth="1"/>
    <col min="9478" max="9478" width="17.33203125" style="15" customWidth="1"/>
    <col min="9479" max="9479" width="6.6640625" style="15" customWidth="1"/>
    <col min="9480" max="9480" width="8.6640625" style="15" customWidth="1"/>
    <col min="9481" max="9481" width="6.6640625" style="15" customWidth="1"/>
    <col min="9482" max="9482" width="6.88671875" style="15" customWidth="1"/>
    <col min="9483" max="9728" width="9.109375" style="15"/>
    <col min="9729" max="9729" width="8.6640625" style="15" customWidth="1"/>
    <col min="9730" max="9733" width="6.6640625" style="15" customWidth="1"/>
    <col min="9734" max="9734" width="17.33203125" style="15" customWidth="1"/>
    <col min="9735" max="9735" width="6.6640625" style="15" customWidth="1"/>
    <col min="9736" max="9736" width="8.6640625" style="15" customWidth="1"/>
    <col min="9737" max="9737" width="6.6640625" style="15" customWidth="1"/>
    <col min="9738" max="9738" width="6.88671875" style="15" customWidth="1"/>
    <col min="9739" max="9984" width="9.109375" style="15"/>
    <col min="9985" max="9985" width="8.6640625" style="15" customWidth="1"/>
    <col min="9986" max="9989" width="6.6640625" style="15" customWidth="1"/>
    <col min="9990" max="9990" width="17.33203125" style="15" customWidth="1"/>
    <col min="9991" max="9991" width="6.6640625" style="15" customWidth="1"/>
    <col min="9992" max="9992" width="8.6640625" style="15" customWidth="1"/>
    <col min="9993" max="9993" width="6.6640625" style="15" customWidth="1"/>
    <col min="9994" max="9994" width="6.88671875" style="15" customWidth="1"/>
    <col min="9995" max="10240" width="9.109375" style="15"/>
    <col min="10241" max="10241" width="8.6640625" style="15" customWidth="1"/>
    <col min="10242" max="10245" width="6.6640625" style="15" customWidth="1"/>
    <col min="10246" max="10246" width="17.33203125" style="15" customWidth="1"/>
    <col min="10247" max="10247" width="6.6640625" style="15" customWidth="1"/>
    <col min="10248" max="10248" width="8.6640625" style="15" customWidth="1"/>
    <col min="10249" max="10249" width="6.6640625" style="15" customWidth="1"/>
    <col min="10250" max="10250" width="6.88671875" style="15" customWidth="1"/>
    <col min="10251" max="10496" width="9.109375" style="15"/>
    <col min="10497" max="10497" width="8.6640625" style="15" customWidth="1"/>
    <col min="10498" max="10501" width="6.6640625" style="15" customWidth="1"/>
    <col min="10502" max="10502" width="17.33203125" style="15" customWidth="1"/>
    <col min="10503" max="10503" width="6.6640625" style="15" customWidth="1"/>
    <col min="10504" max="10504" width="8.6640625" style="15" customWidth="1"/>
    <col min="10505" max="10505" width="6.6640625" style="15" customWidth="1"/>
    <col min="10506" max="10506" width="6.88671875" style="15" customWidth="1"/>
    <col min="10507" max="10752" width="9.109375" style="15"/>
    <col min="10753" max="10753" width="8.6640625" style="15" customWidth="1"/>
    <col min="10754" max="10757" width="6.6640625" style="15" customWidth="1"/>
    <col min="10758" max="10758" width="17.33203125" style="15" customWidth="1"/>
    <col min="10759" max="10759" width="6.6640625" style="15" customWidth="1"/>
    <col min="10760" max="10760" width="8.6640625" style="15" customWidth="1"/>
    <col min="10761" max="10761" width="6.6640625" style="15" customWidth="1"/>
    <col min="10762" max="10762" width="6.88671875" style="15" customWidth="1"/>
    <col min="10763" max="11008" width="9.109375" style="15"/>
    <col min="11009" max="11009" width="8.6640625" style="15" customWidth="1"/>
    <col min="11010" max="11013" width="6.6640625" style="15" customWidth="1"/>
    <col min="11014" max="11014" width="17.33203125" style="15" customWidth="1"/>
    <col min="11015" max="11015" width="6.6640625" style="15" customWidth="1"/>
    <col min="11016" max="11016" width="8.6640625" style="15" customWidth="1"/>
    <col min="11017" max="11017" width="6.6640625" style="15" customWidth="1"/>
    <col min="11018" max="11018" width="6.88671875" style="15" customWidth="1"/>
    <col min="11019" max="11264" width="9.109375" style="15"/>
    <col min="11265" max="11265" width="8.6640625" style="15" customWidth="1"/>
    <col min="11266" max="11269" width="6.6640625" style="15" customWidth="1"/>
    <col min="11270" max="11270" width="17.33203125" style="15" customWidth="1"/>
    <col min="11271" max="11271" width="6.6640625" style="15" customWidth="1"/>
    <col min="11272" max="11272" width="8.6640625" style="15" customWidth="1"/>
    <col min="11273" max="11273" width="6.6640625" style="15" customWidth="1"/>
    <col min="11274" max="11274" width="6.88671875" style="15" customWidth="1"/>
    <col min="11275" max="11520" width="9.109375" style="15"/>
    <col min="11521" max="11521" width="8.6640625" style="15" customWidth="1"/>
    <col min="11522" max="11525" width="6.6640625" style="15" customWidth="1"/>
    <col min="11526" max="11526" width="17.33203125" style="15" customWidth="1"/>
    <col min="11527" max="11527" width="6.6640625" style="15" customWidth="1"/>
    <col min="11528" max="11528" width="8.6640625" style="15" customWidth="1"/>
    <col min="11529" max="11529" width="6.6640625" style="15" customWidth="1"/>
    <col min="11530" max="11530" width="6.88671875" style="15" customWidth="1"/>
    <col min="11531" max="11776" width="9.109375" style="15"/>
    <col min="11777" max="11777" width="8.6640625" style="15" customWidth="1"/>
    <col min="11778" max="11781" width="6.6640625" style="15" customWidth="1"/>
    <col min="11782" max="11782" width="17.33203125" style="15" customWidth="1"/>
    <col min="11783" max="11783" width="6.6640625" style="15" customWidth="1"/>
    <col min="11784" max="11784" width="8.6640625" style="15" customWidth="1"/>
    <col min="11785" max="11785" width="6.6640625" style="15" customWidth="1"/>
    <col min="11786" max="11786" width="6.88671875" style="15" customWidth="1"/>
    <col min="11787" max="12032" width="9.109375" style="15"/>
    <col min="12033" max="12033" width="8.6640625" style="15" customWidth="1"/>
    <col min="12034" max="12037" width="6.6640625" style="15" customWidth="1"/>
    <col min="12038" max="12038" width="17.33203125" style="15" customWidth="1"/>
    <col min="12039" max="12039" width="6.6640625" style="15" customWidth="1"/>
    <col min="12040" max="12040" width="8.6640625" style="15" customWidth="1"/>
    <col min="12041" max="12041" width="6.6640625" style="15" customWidth="1"/>
    <col min="12042" max="12042" width="6.88671875" style="15" customWidth="1"/>
    <col min="12043" max="12288" width="9.109375" style="15"/>
    <col min="12289" max="12289" width="8.6640625" style="15" customWidth="1"/>
    <col min="12290" max="12293" width="6.6640625" style="15" customWidth="1"/>
    <col min="12294" max="12294" width="17.33203125" style="15" customWidth="1"/>
    <col min="12295" max="12295" width="6.6640625" style="15" customWidth="1"/>
    <col min="12296" max="12296" width="8.6640625" style="15" customWidth="1"/>
    <col min="12297" max="12297" width="6.6640625" style="15" customWidth="1"/>
    <col min="12298" max="12298" width="6.88671875" style="15" customWidth="1"/>
    <col min="12299" max="12544" width="9.109375" style="15"/>
    <col min="12545" max="12545" width="8.6640625" style="15" customWidth="1"/>
    <col min="12546" max="12549" width="6.6640625" style="15" customWidth="1"/>
    <col min="12550" max="12550" width="17.33203125" style="15" customWidth="1"/>
    <col min="12551" max="12551" width="6.6640625" style="15" customWidth="1"/>
    <col min="12552" max="12552" width="8.6640625" style="15" customWidth="1"/>
    <col min="12553" max="12553" width="6.6640625" style="15" customWidth="1"/>
    <col min="12554" max="12554" width="6.88671875" style="15" customWidth="1"/>
    <col min="12555" max="12800" width="9.109375" style="15"/>
    <col min="12801" max="12801" width="8.6640625" style="15" customWidth="1"/>
    <col min="12802" max="12805" width="6.6640625" style="15" customWidth="1"/>
    <col min="12806" max="12806" width="17.33203125" style="15" customWidth="1"/>
    <col min="12807" max="12807" width="6.6640625" style="15" customWidth="1"/>
    <col min="12808" max="12808" width="8.6640625" style="15" customWidth="1"/>
    <col min="12809" max="12809" width="6.6640625" style="15" customWidth="1"/>
    <col min="12810" max="12810" width="6.88671875" style="15" customWidth="1"/>
    <col min="12811" max="13056" width="9.109375" style="15"/>
    <col min="13057" max="13057" width="8.6640625" style="15" customWidth="1"/>
    <col min="13058" max="13061" width="6.6640625" style="15" customWidth="1"/>
    <col min="13062" max="13062" width="17.33203125" style="15" customWidth="1"/>
    <col min="13063" max="13063" width="6.6640625" style="15" customWidth="1"/>
    <col min="13064" max="13064" width="8.6640625" style="15" customWidth="1"/>
    <col min="13065" max="13065" width="6.6640625" style="15" customWidth="1"/>
    <col min="13066" max="13066" width="6.88671875" style="15" customWidth="1"/>
    <col min="13067" max="13312" width="9.109375" style="15"/>
    <col min="13313" max="13313" width="8.6640625" style="15" customWidth="1"/>
    <col min="13314" max="13317" width="6.6640625" style="15" customWidth="1"/>
    <col min="13318" max="13318" width="17.33203125" style="15" customWidth="1"/>
    <col min="13319" max="13319" width="6.6640625" style="15" customWidth="1"/>
    <col min="13320" max="13320" width="8.6640625" style="15" customWidth="1"/>
    <col min="13321" max="13321" width="6.6640625" style="15" customWidth="1"/>
    <col min="13322" max="13322" width="6.88671875" style="15" customWidth="1"/>
    <col min="13323" max="13568" width="9.109375" style="15"/>
    <col min="13569" max="13569" width="8.6640625" style="15" customWidth="1"/>
    <col min="13570" max="13573" width="6.6640625" style="15" customWidth="1"/>
    <col min="13574" max="13574" width="17.33203125" style="15" customWidth="1"/>
    <col min="13575" max="13575" width="6.6640625" style="15" customWidth="1"/>
    <col min="13576" max="13576" width="8.6640625" style="15" customWidth="1"/>
    <col min="13577" max="13577" width="6.6640625" style="15" customWidth="1"/>
    <col min="13578" max="13578" width="6.88671875" style="15" customWidth="1"/>
    <col min="13579" max="13824" width="9.109375" style="15"/>
    <col min="13825" max="13825" width="8.6640625" style="15" customWidth="1"/>
    <col min="13826" max="13829" width="6.6640625" style="15" customWidth="1"/>
    <col min="13830" max="13830" width="17.33203125" style="15" customWidth="1"/>
    <col min="13831" max="13831" width="6.6640625" style="15" customWidth="1"/>
    <col min="13832" max="13832" width="8.6640625" style="15" customWidth="1"/>
    <col min="13833" max="13833" width="6.6640625" style="15" customWidth="1"/>
    <col min="13834" max="13834" width="6.88671875" style="15" customWidth="1"/>
    <col min="13835" max="14080" width="9.109375" style="15"/>
    <col min="14081" max="14081" width="8.6640625" style="15" customWidth="1"/>
    <col min="14082" max="14085" width="6.6640625" style="15" customWidth="1"/>
    <col min="14086" max="14086" width="17.33203125" style="15" customWidth="1"/>
    <col min="14087" max="14087" width="6.6640625" style="15" customWidth="1"/>
    <col min="14088" max="14088" width="8.6640625" style="15" customWidth="1"/>
    <col min="14089" max="14089" width="6.6640625" style="15" customWidth="1"/>
    <col min="14090" max="14090" width="6.88671875" style="15" customWidth="1"/>
    <col min="14091" max="14336" width="9.109375" style="15"/>
    <col min="14337" max="14337" width="8.6640625" style="15" customWidth="1"/>
    <col min="14338" max="14341" width="6.6640625" style="15" customWidth="1"/>
    <col min="14342" max="14342" width="17.33203125" style="15" customWidth="1"/>
    <col min="14343" max="14343" width="6.6640625" style="15" customWidth="1"/>
    <col min="14344" max="14344" width="8.6640625" style="15" customWidth="1"/>
    <col min="14345" max="14345" width="6.6640625" style="15" customWidth="1"/>
    <col min="14346" max="14346" width="6.88671875" style="15" customWidth="1"/>
    <col min="14347" max="14592" width="9.109375" style="15"/>
    <col min="14593" max="14593" width="8.6640625" style="15" customWidth="1"/>
    <col min="14594" max="14597" width="6.6640625" style="15" customWidth="1"/>
    <col min="14598" max="14598" width="17.33203125" style="15" customWidth="1"/>
    <col min="14599" max="14599" width="6.6640625" style="15" customWidth="1"/>
    <col min="14600" max="14600" width="8.6640625" style="15" customWidth="1"/>
    <col min="14601" max="14601" width="6.6640625" style="15" customWidth="1"/>
    <col min="14602" max="14602" width="6.88671875" style="15" customWidth="1"/>
    <col min="14603" max="14848" width="9.109375" style="15"/>
    <col min="14849" max="14849" width="8.6640625" style="15" customWidth="1"/>
    <col min="14850" max="14853" width="6.6640625" style="15" customWidth="1"/>
    <col min="14854" max="14854" width="17.33203125" style="15" customWidth="1"/>
    <col min="14855" max="14855" width="6.6640625" style="15" customWidth="1"/>
    <col min="14856" max="14856" width="8.6640625" style="15" customWidth="1"/>
    <col min="14857" max="14857" width="6.6640625" style="15" customWidth="1"/>
    <col min="14858" max="14858" width="6.88671875" style="15" customWidth="1"/>
    <col min="14859" max="15104" width="9.109375" style="15"/>
    <col min="15105" max="15105" width="8.6640625" style="15" customWidth="1"/>
    <col min="15106" max="15109" width="6.6640625" style="15" customWidth="1"/>
    <col min="15110" max="15110" width="17.33203125" style="15" customWidth="1"/>
    <col min="15111" max="15111" width="6.6640625" style="15" customWidth="1"/>
    <col min="15112" max="15112" width="8.6640625" style="15" customWidth="1"/>
    <col min="15113" max="15113" width="6.6640625" style="15" customWidth="1"/>
    <col min="15114" max="15114" width="6.88671875" style="15" customWidth="1"/>
    <col min="15115" max="15360" width="9.109375" style="15"/>
    <col min="15361" max="15361" width="8.6640625" style="15" customWidth="1"/>
    <col min="15362" max="15365" width="6.6640625" style="15" customWidth="1"/>
    <col min="15366" max="15366" width="17.33203125" style="15" customWidth="1"/>
    <col min="15367" max="15367" width="6.6640625" style="15" customWidth="1"/>
    <col min="15368" max="15368" width="8.6640625" style="15" customWidth="1"/>
    <col min="15369" max="15369" width="6.6640625" style="15" customWidth="1"/>
    <col min="15370" max="15370" width="6.88671875" style="15" customWidth="1"/>
    <col min="15371" max="15616" width="9.109375" style="15"/>
    <col min="15617" max="15617" width="8.6640625" style="15" customWidth="1"/>
    <col min="15618" max="15621" width="6.6640625" style="15" customWidth="1"/>
    <col min="15622" max="15622" width="17.33203125" style="15" customWidth="1"/>
    <col min="15623" max="15623" width="6.6640625" style="15" customWidth="1"/>
    <col min="15624" max="15624" width="8.6640625" style="15" customWidth="1"/>
    <col min="15625" max="15625" width="6.6640625" style="15" customWidth="1"/>
    <col min="15626" max="15626" width="6.88671875" style="15" customWidth="1"/>
    <col min="15627" max="15872" width="9.109375" style="15"/>
    <col min="15873" max="15873" width="8.6640625" style="15" customWidth="1"/>
    <col min="15874" max="15877" width="6.6640625" style="15" customWidth="1"/>
    <col min="15878" max="15878" width="17.33203125" style="15" customWidth="1"/>
    <col min="15879" max="15879" width="6.6640625" style="15" customWidth="1"/>
    <col min="15880" max="15880" width="8.6640625" style="15" customWidth="1"/>
    <col min="15881" max="15881" width="6.6640625" style="15" customWidth="1"/>
    <col min="15882" max="15882" width="6.88671875" style="15" customWidth="1"/>
    <col min="15883" max="16128" width="9.109375" style="15"/>
    <col min="16129" max="16129" width="8.6640625" style="15" customWidth="1"/>
    <col min="16130" max="16133" width="6.6640625" style="15" customWidth="1"/>
    <col min="16134" max="16134" width="17.33203125" style="15" customWidth="1"/>
    <col min="16135" max="16135" width="6.6640625" style="15" customWidth="1"/>
    <col min="16136" max="16136" width="8.6640625" style="15" customWidth="1"/>
    <col min="16137" max="16137" width="6.6640625" style="15" customWidth="1"/>
    <col min="16138" max="16138" width="6.88671875" style="15" customWidth="1"/>
    <col min="16139" max="16384" width="9.109375" style="15"/>
  </cols>
  <sheetData>
    <row r="1" spans="1:13" ht="15.6" x14ac:dyDescent="0.3">
      <c r="A1" s="14" t="s">
        <v>147</v>
      </c>
      <c r="B1" s="260"/>
      <c r="D1" s="260"/>
      <c r="G1" s="16" t="s">
        <v>34</v>
      </c>
    </row>
    <row r="2" spans="1:13" x14ac:dyDescent="0.25">
      <c r="A2" s="265" t="s">
        <v>148</v>
      </c>
      <c r="B2" s="266"/>
      <c r="C2" s="267"/>
      <c r="D2" s="267"/>
      <c r="E2" s="267"/>
      <c r="F2" s="268"/>
      <c r="G2" s="267"/>
      <c r="H2" s="269"/>
      <c r="I2" s="270"/>
      <c r="J2" s="271" t="s">
        <v>149</v>
      </c>
    </row>
    <row r="3" spans="1:13" x14ac:dyDescent="0.25">
      <c r="A3" s="265" t="s">
        <v>150</v>
      </c>
      <c r="B3" s="266"/>
      <c r="C3" s="267"/>
      <c r="D3" s="267"/>
      <c r="E3" s="267"/>
      <c r="F3" s="268"/>
      <c r="G3" s="267"/>
      <c r="H3" s="266"/>
      <c r="I3" s="272"/>
      <c r="J3" s="273"/>
    </row>
    <row r="4" spans="1:13" x14ac:dyDescent="0.25">
      <c r="B4" s="263"/>
      <c r="C4" s="263"/>
      <c r="D4" s="263"/>
      <c r="E4" s="263"/>
      <c r="F4" s="263"/>
      <c r="G4" s="263"/>
      <c r="H4" s="263"/>
      <c r="J4" s="263"/>
    </row>
    <row r="5" spans="1:13" ht="25.5" customHeight="1" x14ac:dyDescent="0.25">
      <c r="A5" s="274" t="s">
        <v>151</v>
      </c>
      <c r="B5" s="275" t="s">
        <v>152</v>
      </c>
      <c r="C5" s="275" t="s">
        <v>145</v>
      </c>
      <c r="D5" s="275" t="s">
        <v>146</v>
      </c>
      <c r="E5" s="275" t="s">
        <v>153</v>
      </c>
      <c r="F5" s="276" t="s">
        <v>154</v>
      </c>
      <c r="G5" s="275" t="s">
        <v>155</v>
      </c>
      <c r="H5" s="275" t="s">
        <v>156</v>
      </c>
      <c r="I5" s="275" t="s">
        <v>157</v>
      </c>
      <c r="J5" s="274" t="s">
        <v>158</v>
      </c>
      <c r="K5" s="277" t="s">
        <v>159</v>
      </c>
      <c r="L5" s="277" t="s">
        <v>160</v>
      </c>
      <c r="M5" s="277" t="s">
        <v>161</v>
      </c>
    </row>
    <row r="6" spans="1:13" x14ac:dyDescent="0.25">
      <c r="A6" s="278" t="s">
        <v>162</v>
      </c>
      <c r="B6" s="261">
        <v>1</v>
      </c>
      <c r="C6" s="261">
        <v>1</v>
      </c>
      <c r="D6" s="261">
        <v>1</v>
      </c>
      <c r="E6" s="261">
        <v>1</v>
      </c>
      <c r="I6" s="263">
        <v>1</v>
      </c>
      <c r="J6" s="264" t="s">
        <v>163</v>
      </c>
    </row>
    <row r="7" spans="1:13" x14ac:dyDescent="0.25">
      <c r="A7" s="278" t="s">
        <v>162</v>
      </c>
      <c r="B7" s="261">
        <v>1</v>
      </c>
      <c r="C7" s="261">
        <v>1</v>
      </c>
      <c r="D7" s="261">
        <v>1</v>
      </c>
      <c r="E7" s="261">
        <v>2</v>
      </c>
      <c r="I7" s="263">
        <v>2</v>
      </c>
      <c r="J7" s="264" t="s">
        <v>163</v>
      </c>
    </row>
    <row r="8" spans="1:13" x14ac:dyDescent="0.25">
      <c r="A8" s="278" t="s">
        <v>162</v>
      </c>
      <c r="B8" s="261">
        <v>1</v>
      </c>
      <c r="C8" s="261">
        <v>1</v>
      </c>
      <c r="D8" s="261">
        <v>1</v>
      </c>
      <c r="E8" s="261">
        <v>3</v>
      </c>
      <c r="I8" s="263">
        <v>3</v>
      </c>
      <c r="J8" s="264" t="s">
        <v>163</v>
      </c>
    </row>
    <row r="9" spans="1:13" x14ac:dyDescent="0.25">
      <c r="A9" s="278" t="s">
        <v>162</v>
      </c>
      <c r="B9" s="261">
        <v>1</v>
      </c>
      <c r="C9" s="261">
        <v>1</v>
      </c>
      <c r="D9" s="261">
        <v>1</v>
      </c>
      <c r="E9" s="261">
        <v>4</v>
      </c>
      <c r="I9" s="263">
        <v>4</v>
      </c>
      <c r="J9" s="264" t="s">
        <v>163</v>
      </c>
    </row>
    <row r="10" spans="1:13" x14ac:dyDescent="0.25">
      <c r="A10" s="278" t="s">
        <v>162</v>
      </c>
      <c r="B10" s="261">
        <v>1</v>
      </c>
      <c r="C10" s="261">
        <v>1</v>
      </c>
      <c r="D10" s="261">
        <v>1</v>
      </c>
      <c r="E10" s="261">
        <v>5</v>
      </c>
      <c r="I10" s="263">
        <v>5</v>
      </c>
      <c r="J10" s="264" t="s">
        <v>163</v>
      </c>
    </row>
    <row r="11" spans="1:13" x14ac:dyDescent="0.25">
      <c r="A11" s="278" t="s">
        <v>162</v>
      </c>
      <c r="B11" s="261">
        <v>1</v>
      </c>
      <c r="C11" s="261">
        <v>1</v>
      </c>
      <c r="D11" s="261">
        <v>1</v>
      </c>
      <c r="E11" s="261">
        <v>6</v>
      </c>
      <c r="I11" s="263">
        <v>6</v>
      </c>
      <c r="J11" s="264" t="s">
        <v>163</v>
      </c>
    </row>
    <row r="12" spans="1:13" x14ac:dyDescent="0.25">
      <c r="A12" s="278" t="s">
        <v>162</v>
      </c>
      <c r="B12" s="261">
        <v>1</v>
      </c>
      <c r="C12" s="261">
        <v>2</v>
      </c>
      <c r="D12" s="261">
        <v>2</v>
      </c>
      <c r="E12" s="261">
        <v>1</v>
      </c>
      <c r="I12" s="263">
        <v>1</v>
      </c>
      <c r="J12" s="264" t="s">
        <v>163</v>
      </c>
    </row>
    <row r="13" spans="1:13" x14ac:dyDescent="0.25">
      <c r="A13" s="278" t="s">
        <v>162</v>
      </c>
      <c r="B13" s="261">
        <v>1</v>
      </c>
      <c r="C13" s="261">
        <v>2</v>
      </c>
      <c r="D13" s="261">
        <v>2</v>
      </c>
      <c r="E13" s="261">
        <v>2</v>
      </c>
      <c r="I13" s="263">
        <v>2</v>
      </c>
      <c r="J13" s="264" t="s">
        <v>163</v>
      </c>
    </row>
    <row r="14" spans="1:13" x14ac:dyDescent="0.25">
      <c r="A14" s="278" t="s">
        <v>162</v>
      </c>
      <c r="B14" s="261">
        <v>1</v>
      </c>
      <c r="C14" s="261">
        <v>2</v>
      </c>
      <c r="D14" s="261">
        <v>2</v>
      </c>
      <c r="E14" s="261">
        <v>3</v>
      </c>
      <c r="I14" s="263">
        <v>3</v>
      </c>
      <c r="J14" s="264" t="s">
        <v>163</v>
      </c>
    </row>
    <row r="15" spans="1:13" x14ac:dyDescent="0.25">
      <c r="A15" s="278" t="s">
        <v>162</v>
      </c>
      <c r="B15" s="261">
        <v>1</v>
      </c>
      <c r="C15" s="261">
        <v>2</v>
      </c>
      <c r="D15" s="261">
        <v>2</v>
      </c>
      <c r="E15" s="261">
        <v>4</v>
      </c>
      <c r="I15" s="263">
        <v>4</v>
      </c>
      <c r="J15" s="264" t="s">
        <v>163</v>
      </c>
    </row>
    <row r="16" spans="1:13" x14ac:dyDescent="0.25">
      <c r="A16" s="278" t="s">
        <v>162</v>
      </c>
      <c r="B16" s="261">
        <v>1</v>
      </c>
      <c r="C16" s="261">
        <v>2</v>
      </c>
      <c r="D16" s="261">
        <v>2</v>
      </c>
      <c r="E16" s="261">
        <v>5</v>
      </c>
      <c r="I16" s="263">
        <v>5</v>
      </c>
      <c r="J16" s="264" t="s">
        <v>163</v>
      </c>
    </row>
    <row r="17" spans="1:10" x14ac:dyDescent="0.25">
      <c r="A17" s="278" t="s">
        <v>162</v>
      </c>
      <c r="B17" s="261">
        <v>1</v>
      </c>
      <c r="C17" s="261">
        <v>2</v>
      </c>
      <c r="D17" s="261">
        <v>2</v>
      </c>
      <c r="E17" s="261">
        <v>6</v>
      </c>
      <c r="I17" s="263">
        <v>6</v>
      </c>
      <c r="J17" s="264" t="s">
        <v>163</v>
      </c>
    </row>
    <row r="18" spans="1:10" x14ac:dyDescent="0.25">
      <c r="A18" s="278" t="s">
        <v>162</v>
      </c>
      <c r="B18" s="261">
        <v>1</v>
      </c>
      <c r="C18" s="261">
        <v>3</v>
      </c>
      <c r="D18" s="261">
        <v>3</v>
      </c>
      <c r="E18" s="261">
        <v>1</v>
      </c>
      <c r="I18" s="263">
        <v>1</v>
      </c>
      <c r="J18" s="264" t="s">
        <v>163</v>
      </c>
    </row>
    <row r="19" spans="1:10" x14ac:dyDescent="0.25">
      <c r="A19" s="278" t="s">
        <v>162</v>
      </c>
      <c r="B19" s="261">
        <v>1</v>
      </c>
      <c r="C19" s="261">
        <v>3</v>
      </c>
      <c r="D19" s="261">
        <v>3</v>
      </c>
      <c r="E19" s="261">
        <v>2</v>
      </c>
      <c r="I19" s="263">
        <v>2</v>
      </c>
      <c r="J19" s="264" t="s">
        <v>163</v>
      </c>
    </row>
    <row r="20" spans="1:10" x14ac:dyDescent="0.25">
      <c r="A20" s="278" t="s">
        <v>162</v>
      </c>
      <c r="B20" s="261">
        <v>1</v>
      </c>
      <c r="C20" s="261">
        <v>3</v>
      </c>
      <c r="D20" s="261">
        <v>3</v>
      </c>
      <c r="E20" s="261">
        <v>3</v>
      </c>
      <c r="I20" s="263">
        <v>3</v>
      </c>
      <c r="J20" s="264" t="s">
        <v>163</v>
      </c>
    </row>
    <row r="21" spans="1:10" x14ac:dyDescent="0.25">
      <c r="A21" s="278" t="s">
        <v>162</v>
      </c>
      <c r="B21" s="261">
        <v>1</v>
      </c>
      <c r="C21" s="261">
        <v>3</v>
      </c>
      <c r="D21" s="261">
        <v>3</v>
      </c>
      <c r="E21" s="261">
        <v>4</v>
      </c>
      <c r="I21" s="263">
        <v>4</v>
      </c>
      <c r="J21" s="264" t="s">
        <v>163</v>
      </c>
    </row>
    <row r="22" spans="1:10" x14ac:dyDescent="0.25">
      <c r="A22" s="278" t="s">
        <v>162</v>
      </c>
      <c r="B22" s="261">
        <v>1</v>
      </c>
      <c r="C22" s="261">
        <v>3</v>
      </c>
      <c r="D22" s="261">
        <v>3</v>
      </c>
      <c r="E22" s="261">
        <v>5</v>
      </c>
      <c r="I22" s="263">
        <v>5</v>
      </c>
      <c r="J22" s="264" t="s">
        <v>163</v>
      </c>
    </row>
    <row r="23" spans="1:10" x14ac:dyDescent="0.25">
      <c r="A23" s="278" t="s">
        <v>162</v>
      </c>
      <c r="B23" s="261">
        <v>1</v>
      </c>
      <c r="C23" s="261">
        <v>3</v>
      </c>
      <c r="D23" s="261">
        <v>3</v>
      </c>
      <c r="E23" s="261">
        <v>6</v>
      </c>
      <c r="I23" s="263">
        <v>6</v>
      </c>
      <c r="J23" s="264" t="s">
        <v>163</v>
      </c>
    </row>
    <row r="24" spans="1:10" x14ac:dyDescent="0.25">
      <c r="A24" s="278" t="s">
        <v>162</v>
      </c>
      <c r="B24" s="261">
        <v>1</v>
      </c>
      <c r="C24" s="261">
        <v>4</v>
      </c>
      <c r="D24" s="261">
        <v>4</v>
      </c>
      <c r="E24" s="261">
        <v>1</v>
      </c>
      <c r="I24" s="263">
        <v>1</v>
      </c>
      <c r="J24" s="264" t="s">
        <v>163</v>
      </c>
    </row>
    <row r="25" spans="1:10" x14ac:dyDescent="0.25">
      <c r="A25" s="278" t="s">
        <v>162</v>
      </c>
      <c r="B25" s="261">
        <v>1</v>
      </c>
      <c r="C25" s="261">
        <v>4</v>
      </c>
      <c r="D25" s="261">
        <v>4</v>
      </c>
      <c r="E25" s="261">
        <v>2</v>
      </c>
      <c r="I25" s="263">
        <v>2</v>
      </c>
      <c r="J25" s="264" t="s">
        <v>163</v>
      </c>
    </row>
    <row r="26" spans="1:10" x14ac:dyDescent="0.25">
      <c r="A26" s="278" t="s">
        <v>162</v>
      </c>
      <c r="B26" s="261">
        <v>1</v>
      </c>
      <c r="C26" s="261">
        <v>4</v>
      </c>
      <c r="D26" s="261">
        <v>4</v>
      </c>
      <c r="E26" s="261">
        <v>3</v>
      </c>
      <c r="I26" s="263">
        <v>3</v>
      </c>
      <c r="J26" s="264" t="s">
        <v>163</v>
      </c>
    </row>
    <row r="27" spans="1:10" x14ac:dyDescent="0.25">
      <c r="A27" s="278" t="s">
        <v>162</v>
      </c>
      <c r="B27" s="261">
        <v>1</v>
      </c>
      <c r="C27" s="261">
        <v>4</v>
      </c>
      <c r="D27" s="261">
        <v>4</v>
      </c>
      <c r="E27" s="261">
        <v>4</v>
      </c>
      <c r="I27" s="263">
        <v>4</v>
      </c>
      <c r="J27" s="264" t="s">
        <v>163</v>
      </c>
    </row>
    <row r="28" spans="1:10" x14ac:dyDescent="0.25">
      <c r="A28" s="278" t="s">
        <v>162</v>
      </c>
      <c r="B28" s="261">
        <v>1</v>
      </c>
      <c r="C28" s="261">
        <v>4</v>
      </c>
      <c r="D28" s="261">
        <v>4</v>
      </c>
      <c r="E28" s="261">
        <v>5</v>
      </c>
      <c r="I28" s="263">
        <v>5</v>
      </c>
      <c r="J28" s="264" t="s">
        <v>163</v>
      </c>
    </row>
    <row r="29" spans="1:10" x14ac:dyDescent="0.25">
      <c r="A29" s="278" t="s">
        <v>162</v>
      </c>
      <c r="B29" s="261">
        <v>1</v>
      </c>
      <c r="C29" s="261">
        <v>4</v>
      </c>
      <c r="D29" s="261">
        <v>4</v>
      </c>
      <c r="E29" s="261">
        <v>6</v>
      </c>
      <c r="I29" s="263">
        <v>6</v>
      </c>
      <c r="J29" s="264" t="s">
        <v>163</v>
      </c>
    </row>
    <row r="30" spans="1:10" x14ac:dyDescent="0.25">
      <c r="A30" s="278" t="s">
        <v>162</v>
      </c>
      <c r="B30" s="261">
        <v>1</v>
      </c>
      <c r="C30" s="261">
        <v>5</v>
      </c>
      <c r="D30" s="261">
        <v>5</v>
      </c>
      <c r="E30" s="261">
        <v>1</v>
      </c>
      <c r="I30" s="263">
        <v>1</v>
      </c>
      <c r="J30" s="264" t="s">
        <v>163</v>
      </c>
    </row>
    <row r="31" spans="1:10" x14ac:dyDescent="0.25">
      <c r="A31" s="278" t="s">
        <v>162</v>
      </c>
      <c r="B31" s="261">
        <v>1</v>
      </c>
      <c r="C31" s="261">
        <v>5</v>
      </c>
      <c r="D31" s="261">
        <v>5</v>
      </c>
      <c r="E31" s="261">
        <v>2</v>
      </c>
      <c r="I31" s="263">
        <v>2</v>
      </c>
      <c r="J31" s="264" t="s">
        <v>163</v>
      </c>
    </row>
    <row r="32" spans="1:10" x14ac:dyDescent="0.25">
      <c r="A32" s="278" t="s">
        <v>162</v>
      </c>
      <c r="B32" s="261">
        <v>1</v>
      </c>
      <c r="C32" s="261">
        <v>5</v>
      </c>
      <c r="D32" s="261">
        <v>5</v>
      </c>
      <c r="E32" s="261">
        <v>3</v>
      </c>
      <c r="I32" s="263">
        <v>3</v>
      </c>
      <c r="J32" s="264" t="s">
        <v>163</v>
      </c>
    </row>
    <row r="33" spans="1:10" x14ac:dyDescent="0.25">
      <c r="A33" s="278" t="s">
        <v>162</v>
      </c>
      <c r="B33" s="261">
        <v>1</v>
      </c>
      <c r="C33" s="261">
        <v>5</v>
      </c>
      <c r="D33" s="261">
        <v>5</v>
      </c>
      <c r="E33" s="261">
        <v>4</v>
      </c>
      <c r="I33" s="263">
        <v>4</v>
      </c>
      <c r="J33" s="264" t="s">
        <v>163</v>
      </c>
    </row>
    <row r="34" spans="1:10" x14ac:dyDescent="0.25">
      <c r="A34" s="278" t="s">
        <v>162</v>
      </c>
      <c r="B34" s="261">
        <v>1</v>
      </c>
      <c r="C34" s="261">
        <v>5</v>
      </c>
      <c r="D34" s="261">
        <v>5</v>
      </c>
      <c r="E34" s="261">
        <v>5</v>
      </c>
      <c r="I34" s="263">
        <v>5</v>
      </c>
      <c r="J34" s="264" t="s">
        <v>163</v>
      </c>
    </row>
    <row r="35" spans="1:10" x14ac:dyDescent="0.25">
      <c r="A35" s="278" t="s">
        <v>162</v>
      </c>
      <c r="B35" s="261">
        <v>1</v>
      </c>
      <c r="C35" s="261">
        <v>5</v>
      </c>
      <c r="D35" s="261">
        <v>5</v>
      </c>
      <c r="E35" s="261">
        <v>6</v>
      </c>
      <c r="I35" s="263">
        <v>6</v>
      </c>
      <c r="J35" s="264" t="s">
        <v>163</v>
      </c>
    </row>
    <row r="36" spans="1:10" x14ac:dyDescent="0.25">
      <c r="A36" s="278" t="s">
        <v>162</v>
      </c>
      <c r="B36" s="261">
        <v>1</v>
      </c>
      <c r="C36" s="261">
        <v>6</v>
      </c>
      <c r="D36" s="261">
        <v>6</v>
      </c>
      <c r="E36" s="261">
        <v>1</v>
      </c>
      <c r="I36" s="263">
        <v>1</v>
      </c>
      <c r="J36" s="264" t="s">
        <v>163</v>
      </c>
    </row>
    <row r="37" spans="1:10" x14ac:dyDescent="0.25">
      <c r="A37" s="278" t="s">
        <v>162</v>
      </c>
      <c r="B37" s="261">
        <v>1</v>
      </c>
      <c r="C37" s="261">
        <v>6</v>
      </c>
      <c r="D37" s="261">
        <v>6</v>
      </c>
      <c r="E37" s="261">
        <v>2</v>
      </c>
      <c r="I37" s="263">
        <v>2</v>
      </c>
      <c r="J37" s="264" t="s">
        <v>163</v>
      </c>
    </row>
    <row r="38" spans="1:10" x14ac:dyDescent="0.25">
      <c r="A38" s="278" t="s">
        <v>162</v>
      </c>
      <c r="B38" s="261">
        <v>1</v>
      </c>
      <c r="C38" s="261">
        <v>6</v>
      </c>
      <c r="D38" s="261">
        <v>6</v>
      </c>
      <c r="E38" s="261">
        <v>3</v>
      </c>
      <c r="I38" s="263">
        <v>3</v>
      </c>
      <c r="J38" s="264" t="s">
        <v>163</v>
      </c>
    </row>
    <row r="39" spans="1:10" x14ac:dyDescent="0.25">
      <c r="A39" s="278" t="s">
        <v>162</v>
      </c>
      <c r="B39" s="261">
        <v>1</v>
      </c>
      <c r="C39" s="261">
        <v>6</v>
      </c>
      <c r="D39" s="261">
        <v>6</v>
      </c>
      <c r="E39" s="261">
        <v>4</v>
      </c>
      <c r="I39" s="263">
        <v>4</v>
      </c>
      <c r="J39" s="264" t="s">
        <v>163</v>
      </c>
    </row>
    <row r="40" spans="1:10" x14ac:dyDescent="0.25">
      <c r="A40" s="278" t="s">
        <v>162</v>
      </c>
      <c r="B40" s="261">
        <v>1</v>
      </c>
      <c r="C40" s="261">
        <v>6</v>
      </c>
      <c r="D40" s="261">
        <v>6</v>
      </c>
      <c r="E40" s="261">
        <v>5</v>
      </c>
      <c r="I40" s="263">
        <v>5</v>
      </c>
      <c r="J40" s="264" t="s">
        <v>163</v>
      </c>
    </row>
    <row r="41" spans="1:10" x14ac:dyDescent="0.25">
      <c r="A41" s="278" t="s">
        <v>162</v>
      </c>
      <c r="B41" s="261">
        <v>1</v>
      </c>
      <c r="C41" s="261">
        <v>6</v>
      </c>
      <c r="D41" s="261">
        <v>6</v>
      </c>
      <c r="E41" s="261">
        <v>6</v>
      </c>
      <c r="I41" s="263">
        <v>6</v>
      </c>
      <c r="J41" s="264" t="s">
        <v>163</v>
      </c>
    </row>
    <row r="42" spans="1:10" x14ac:dyDescent="0.25">
      <c r="A42" s="278" t="s">
        <v>162</v>
      </c>
      <c r="B42" s="261">
        <v>1</v>
      </c>
      <c r="C42" s="261">
        <v>7</v>
      </c>
      <c r="D42" s="261">
        <v>7</v>
      </c>
      <c r="E42" s="261">
        <v>1</v>
      </c>
      <c r="I42" s="263">
        <v>1</v>
      </c>
      <c r="J42" s="264" t="s">
        <v>163</v>
      </c>
    </row>
    <row r="43" spans="1:10" x14ac:dyDescent="0.25">
      <c r="A43" s="278" t="s">
        <v>162</v>
      </c>
      <c r="B43" s="261">
        <v>1</v>
      </c>
      <c r="C43" s="261">
        <v>7</v>
      </c>
      <c r="D43" s="261">
        <v>7</v>
      </c>
      <c r="E43" s="261">
        <v>2</v>
      </c>
      <c r="I43" s="263">
        <v>2</v>
      </c>
      <c r="J43" s="264" t="s">
        <v>163</v>
      </c>
    </row>
    <row r="44" spans="1:10" x14ac:dyDescent="0.25">
      <c r="A44" s="278" t="s">
        <v>162</v>
      </c>
      <c r="B44" s="261">
        <v>1</v>
      </c>
      <c r="C44" s="261">
        <v>7</v>
      </c>
      <c r="D44" s="261">
        <v>7</v>
      </c>
      <c r="E44" s="261">
        <v>3</v>
      </c>
      <c r="I44" s="263">
        <v>3</v>
      </c>
      <c r="J44" s="264" t="s">
        <v>163</v>
      </c>
    </row>
    <row r="45" spans="1:10" x14ac:dyDescent="0.25">
      <c r="A45" s="278" t="s">
        <v>162</v>
      </c>
      <c r="B45" s="261">
        <v>1</v>
      </c>
      <c r="C45" s="261">
        <v>7</v>
      </c>
      <c r="D45" s="261">
        <v>7</v>
      </c>
      <c r="E45" s="261">
        <v>4</v>
      </c>
      <c r="I45" s="263">
        <v>4</v>
      </c>
      <c r="J45" s="264" t="s">
        <v>163</v>
      </c>
    </row>
    <row r="46" spans="1:10" x14ac:dyDescent="0.25">
      <c r="A46" s="278" t="s">
        <v>162</v>
      </c>
      <c r="B46" s="261">
        <v>1</v>
      </c>
      <c r="C46" s="261">
        <v>7</v>
      </c>
      <c r="D46" s="261">
        <v>7</v>
      </c>
      <c r="E46" s="261">
        <v>5</v>
      </c>
      <c r="I46" s="263">
        <v>5</v>
      </c>
      <c r="J46" s="264" t="s">
        <v>163</v>
      </c>
    </row>
    <row r="47" spans="1:10" x14ac:dyDescent="0.25">
      <c r="A47" s="278" t="s">
        <v>162</v>
      </c>
      <c r="B47" s="261">
        <v>1</v>
      </c>
      <c r="C47" s="261">
        <v>7</v>
      </c>
      <c r="D47" s="261">
        <v>7</v>
      </c>
      <c r="E47" s="261">
        <v>6</v>
      </c>
      <c r="I47" s="263">
        <v>6</v>
      </c>
      <c r="J47" s="264" t="s">
        <v>163</v>
      </c>
    </row>
    <row r="48" spans="1:10" x14ac:dyDescent="0.25">
      <c r="A48" s="278" t="s">
        <v>162</v>
      </c>
      <c r="B48" s="261">
        <v>1</v>
      </c>
      <c r="C48" s="261">
        <v>8</v>
      </c>
      <c r="D48" s="261">
        <v>8</v>
      </c>
      <c r="E48" s="261">
        <v>1</v>
      </c>
      <c r="I48" s="263">
        <v>1</v>
      </c>
      <c r="J48" s="264" t="s">
        <v>163</v>
      </c>
    </row>
    <row r="49" spans="1:10" x14ac:dyDescent="0.25">
      <c r="A49" s="278" t="s">
        <v>162</v>
      </c>
      <c r="B49" s="261">
        <v>1</v>
      </c>
      <c r="C49" s="261">
        <v>8</v>
      </c>
      <c r="D49" s="261">
        <v>8</v>
      </c>
      <c r="E49" s="261">
        <v>2</v>
      </c>
      <c r="I49" s="263">
        <v>2</v>
      </c>
      <c r="J49" s="264" t="s">
        <v>163</v>
      </c>
    </row>
    <row r="50" spans="1:10" x14ac:dyDescent="0.25">
      <c r="A50" s="278" t="s">
        <v>162</v>
      </c>
      <c r="B50" s="261">
        <v>1</v>
      </c>
      <c r="C50" s="261">
        <v>8</v>
      </c>
      <c r="D50" s="261">
        <v>8</v>
      </c>
      <c r="E50" s="261">
        <v>3</v>
      </c>
      <c r="I50" s="263">
        <v>3</v>
      </c>
      <c r="J50" s="264" t="s">
        <v>163</v>
      </c>
    </row>
    <row r="51" spans="1:10" x14ac:dyDescent="0.25">
      <c r="A51" s="278" t="s">
        <v>162</v>
      </c>
      <c r="B51" s="261">
        <v>1</v>
      </c>
      <c r="C51" s="261">
        <v>8</v>
      </c>
      <c r="D51" s="261">
        <v>8</v>
      </c>
      <c r="E51" s="261">
        <v>4</v>
      </c>
      <c r="I51" s="263">
        <v>4</v>
      </c>
      <c r="J51" s="264" t="s">
        <v>163</v>
      </c>
    </row>
    <row r="52" spans="1:10" x14ac:dyDescent="0.25">
      <c r="A52" s="278" t="s">
        <v>162</v>
      </c>
      <c r="B52" s="261">
        <v>1</v>
      </c>
      <c r="C52" s="261">
        <v>8</v>
      </c>
      <c r="D52" s="261">
        <v>8</v>
      </c>
      <c r="E52" s="261">
        <v>5</v>
      </c>
      <c r="I52" s="263">
        <v>5</v>
      </c>
      <c r="J52" s="264" t="s">
        <v>163</v>
      </c>
    </row>
    <row r="53" spans="1:10" x14ac:dyDescent="0.25">
      <c r="A53" s="278" t="s">
        <v>162</v>
      </c>
      <c r="B53" s="261">
        <v>1</v>
      </c>
      <c r="C53" s="261">
        <v>8</v>
      </c>
      <c r="D53" s="261">
        <v>8</v>
      </c>
      <c r="E53" s="261">
        <v>6</v>
      </c>
      <c r="I53" s="263">
        <v>6</v>
      </c>
      <c r="J53" s="264" t="s">
        <v>163</v>
      </c>
    </row>
    <row r="54" spans="1:10" x14ac:dyDescent="0.25">
      <c r="A54" s="278" t="s">
        <v>162</v>
      </c>
      <c r="B54" s="261">
        <v>1</v>
      </c>
      <c r="C54" s="261">
        <v>9</v>
      </c>
      <c r="D54" s="261">
        <v>9</v>
      </c>
      <c r="E54" s="261">
        <v>1</v>
      </c>
      <c r="I54" s="263">
        <v>1</v>
      </c>
      <c r="J54" s="264" t="s">
        <v>163</v>
      </c>
    </row>
    <row r="55" spans="1:10" x14ac:dyDescent="0.25">
      <c r="A55" s="278" t="s">
        <v>162</v>
      </c>
      <c r="B55" s="261">
        <v>1</v>
      </c>
      <c r="C55" s="261">
        <v>9</v>
      </c>
      <c r="D55" s="261">
        <v>9</v>
      </c>
      <c r="E55" s="261">
        <v>2</v>
      </c>
      <c r="I55" s="263">
        <v>2</v>
      </c>
      <c r="J55" s="264" t="s">
        <v>163</v>
      </c>
    </row>
    <row r="56" spans="1:10" x14ac:dyDescent="0.25">
      <c r="A56" s="278" t="s">
        <v>162</v>
      </c>
      <c r="B56" s="261">
        <v>1</v>
      </c>
      <c r="C56" s="261">
        <v>9</v>
      </c>
      <c r="D56" s="261">
        <v>9</v>
      </c>
      <c r="E56" s="261">
        <v>3</v>
      </c>
      <c r="I56" s="263">
        <v>3</v>
      </c>
      <c r="J56" s="264" t="s">
        <v>163</v>
      </c>
    </row>
    <row r="57" spans="1:10" x14ac:dyDescent="0.25">
      <c r="A57" s="278" t="s">
        <v>162</v>
      </c>
      <c r="B57" s="261">
        <v>1</v>
      </c>
      <c r="C57" s="261">
        <v>9</v>
      </c>
      <c r="D57" s="261">
        <v>9</v>
      </c>
      <c r="E57" s="261">
        <v>4</v>
      </c>
      <c r="I57" s="263">
        <v>4</v>
      </c>
      <c r="J57" s="264" t="s">
        <v>163</v>
      </c>
    </row>
    <row r="58" spans="1:10" x14ac:dyDescent="0.25">
      <c r="A58" s="278" t="s">
        <v>162</v>
      </c>
      <c r="B58" s="261">
        <v>1</v>
      </c>
      <c r="C58" s="261">
        <v>9</v>
      </c>
      <c r="D58" s="261">
        <v>9</v>
      </c>
      <c r="E58" s="261">
        <v>5</v>
      </c>
      <c r="I58" s="263">
        <v>5</v>
      </c>
      <c r="J58" s="264" t="s">
        <v>163</v>
      </c>
    </row>
    <row r="59" spans="1:10" x14ac:dyDescent="0.25">
      <c r="A59" s="278" t="s">
        <v>162</v>
      </c>
      <c r="B59" s="261">
        <v>1</v>
      </c>
      <c r="C59" s="261">
        <v>9</v>
      </c>
      <c r="D59" s="261">
        <v>9</v>
      </c>
      <c r="E59" s="261">
        <v>6</v>
      </c>
      <c r="I59" s="263">
        <v>6</v>
      </c>
      <c r="J59" s="264" t="s">
        <v>163</v>
      </c>
    </row>
    <row r="60" spans="1:10" x14ac:dyDescent="0.25">
      <c r="A60" s="278" t="s">
        <v>162</v>
      </c>
      <c r="B60" s="261">
        <v>1</v>
      </c>
      <c r="C60" s="261">
        <v>10</v>
      </c>
      <c r="D60" s="261">
        <v>10</v>
      </c>
      <c r="E60" s="261">
        <v>1</v>
      </c>
      <c r="I60" s="263">
        <v>1</v>
      </c>
      <c r="J60" s="264" t="s">
        <v>163</v>
      </c>
    </row>
    <row r="61" spans="1:10" x14ac:dyDescent="0.25">
      <c r="A61" s="278" t="s">
        <v>162</v>
      </c>
      <c r="B61" s="261">
        <v>1</v>
      </c>
      <c r="C61" s="261">
        <v>10</v>
      </c>
      <c r="D61" s="261">
        <v>10</v>
      </c>
      <c r="E61" s="261">
        <v>2</v>
      </c>
      <c r="I61" s="263">
        <v>2</v>
      </c>
      <c r="J61" s="264" t="s">
        <v>163</v>
      </c>
    </row>
    <row r="62" spans="1:10" x14ac:dyDescent="0.25">
      <c r="A62" s="278" t="s">
        <v>162</v>
      </c>
      <c r="B62" s="261">
        <v>1</v>
      </c>
      <c r="C62" s="261">
        <v>10</v>
      </c>
      <c r="D62" s="261">
        <v>10</v>
      </c>
      <c r="E62" s="261">
        <v>3</v>
      </c>
      <c r="I62" s="263">
        <v>3</v>
      </c>
      <c r="J62" s="264" t="s">
        <v>163</v>
      </c>
    </row>
    <row r="63" spans="1:10" x14ac:dyDescent="0.25">
      <c r="A63" s="278" t="s">
        <v>162</v>
      </c>
      <c r="B63" s="261">
        <v>1</v>
      </c>
      <c r="C63" s="261">
        <v>10</v>
      </c>
      <c r="D63" s="261">
        <v>10</v>
      </c>
      <c r="E63" s="261">
        <v>4</v>
      </c>
      <c r="I63" s="263">
        <v>4</v>
      </c>
      <c r="J63" s="264" t="s">
        <v>163</v>
      </c>
    </row>
    <row r="64" spans="1:10" x14ac:dyDescent="0.25">
      <c r="A64" s="278" t="s">
        <v>162</v>
      </c>
      <c r="B64" s="261">
        <v>1</v>
      </c>
      <c r="C64" s="261">
        <v>10</v>
      </c>
      <c r="D64" s="261">
        <v>10</v>
      </c>
      <c r="E64" s="261">
        <v>5</v>
      </c>
      <c r="I64" s="263">
        <v>5</v>
      </c>
      <c r="J64" s="264" t="s">
        <v>163</v>
      </c>
    </row>
    <row r="65" spans="1:10" x14ac:dyDescent="0.25">
      <c r="A65" s="278" t="s">
        <v>162</v>
      </c>
      <c r="B65" s="261">
        <v>1</v>
      </c>
      <c r="C65" s="261">
        <v>10</v>
      </c>
      <c r="D65" s="261">
        <v>10</v>
      </c>
      <c r="E65" s="261">
        <v>6</v>
      </c>
      <c r="I65" s="263">
        <v>6</v>
      </c>
      <c r="J65" s="264" t="s">
        <v>163</v>
      </c>
    </row>
    <row r="66" spans="1:10" x14ac:dyDescent="0.25">
      <c r="A66" s="278" t="s">
        <v>162</v>
      </c>
      <c r="B66" s="261">
        <v>1</v>
      </c>
      <c r="C66" s="261">
        <v>11</v>
      </c>
      <c r="D66" s="261">
        <v>11</v>
      </c>
      <c r="E66" s="261">
        <v>1</v>
      </c>
      <c r="I66" s="263">
        <v>1</v>
      </c>
      <c r="J66" s="264" t="s">
        <v>163</v>
      </c>
    </row>
    <row r="67" spans="1:10" x14ac:dyDescent="0.25">
      <c r="A67" s="278" t="s">
        <v>162</v>
      </c>
      <c r="B67" s="261">
        <v>1</v>
      </c>
      <c r="C67" s="261">
        <v>11</v>
      </c>
      <c r="D67" s="261">
        <v>11</v>
      </c>
      <c r="E67" s="261">
        <v>2</v>
      </c>
      <c r="I67" s="263">
        <v>2</v>
      </c>
      <c r="J67" s="264" t="s">
        <v>163</v>
      </c>
    </row>
    <row r="68" spans="1:10" x14ac:dyDescent="0.25">
      <c r="A68" s="278" t="s">
        <v>162</v>
      </c>
      <c r="B68" s="261">
        <v>1</v>
      </c>
      <c r="C68" s="261">
        <v>11</v>
      </c>
      <c r="D68" s="261">
        <v>11</v>
      </c>
      <c r="E68" s="261">
        <v>3</v>
      </c>
      <c r="I68" s="263">
        <v>3</v>
      </c>
      <c r="J68" s="264" t="s">
        <v>163</v>
      </c>
    </row>
    <row r="69" spans="1:10" x14ac:dyDescent="0.25">
      <c r="A69" s="278" t="s">
        <v>162</v>
      </c>
      <c r="B69" s="261">
        <v>1</v>
      </c>
      <c r="C69" s="261">
        <v>11</v>
      </c>
      <c r="D69" s="261">
        <v>11</v>
      </c>
      <c r="E69" s="261">
        <v>4</v>
      </c>
      <c r="I69" s="263">
        <v>4</v>
      </c>
      <c r="J69" s="264" t="s">
        <v>163</v>
      </c>
    </row>
    <row r="70" spans="1:10" x14ac:dyDescent="0.25">
      <c r="A70" s="278" t="s">
        <v>162</v>
      </c>
      <c r="B70" s="261">
        <v>1</v>
      </c>
      <c r="C70" s="261">
        <v>11</v>
      </c>
      <c r="D70" s="261">
        <v>11</v>
      </c>
      <c r="E70" s="261">
        <v>5</v>
      </c>
      <c r="I70" s="263">
        <v>5</v>
      </c>
      <c r="J70" s="264" t="s">
        <v>163</v>
      </c>
    </row>
    <row r="71" spans="1:10" x14ac:dyDescent="0.25">
      <c r="A71" s="278" t="s">
        <v>162</v>
      </c>
      <c r="B71" s="261">
        <v>1</v>
      </c>
      <c r="C71" s="261">
        <v>11</v>
      </c>
      <c r="D71" s="261">
        <v>11</v>
      </c>
      <c r="E71" s="261">
        <v>6</v>
      </c>
      <c r="I71" s="263">
        <v>6</v>
      </c>
      <c r="J71" s="264" t="s">
        <v>163</v>
      </c>
    </row>
    <row r="72" spans="1:10" x14ac:dyDescent="0.25">
      <c r="A72" s="278" t="s">
        <v>162</v>
      </c>
      <c r="B72" s="261">
        <v>1</v>
      </c>
      <c r="C72" s="261">
        <v>12</v>
      </c>
      <c r="D72" s="261">
        <v>12</v>
      </c>
      <c r="E72" s="261">
        <v>1</v>
      </c>
      <c r="I72" s="263">
        <v>1</v>
      </c>
      <c r="J72" s="264" t="s">
        <v>163</v>
      </c>
    </row>
    <row r="73" spans="1:10" x14ac:dyDescent="0.25">
      <c r="A73" s="278" t="s">
        <v>162</v>
      </c>
      <c r="B73" s="261">
        <v>1</v>
      </c>
      <c r="C73" s="261">
        <v>12</v>
      </c>
      <c r="D73" s="261">
        <v>12</v>
      </c>
      <c r="E73" s="261">
        <v>2</v>
      </c>
      <c r="I73" s="263">
        <v>2</v>
      </c>
      <c r="J73" s="264" t="s">
        <v>163</v>
      </c>
    </row>
    <row r="74" spans="1:10" x14ac:dyDescent="0.25">
      <c r="A74" s="278" t="s">
        <v>162</v>
      </c>
      <c r="B74" s="261">
        <v>1</v>
      </c>
      <c r="C74" s="261">
        <v>12</v>
      </c>
      <c r="D74" s="261">
        <v>12</v>
      </c>
      <c r="E74" s="261">
        <v>3</v>
      </c>
      <c r="I74" s="263">
        <v>3</v>
      </c>
      <c r="J74" s="264" t="s">
        <v>163</v>
      </c>
    </row>
    <row r="75" spans="1:10" x14ac:dyDescent="0.25">
      <c r="A75" s="278" t="s">
        <v>162</v>
      </c>
      <c r="B75" s="261">
        <v>1</v>
      </c>
      <c r="C75" s="261">
        <v>12</v>
      </c>
      <c r="D75" s="261">
        <v>12</v>
      </c>
      <c r="E75" s="261">
        <v>4</v>
      </c>
      <c r="I75" s="263">
        <v>4</v>
      </c>
      <c r="J75" s="264" t="s">
        <v>163</v>
      </c>
    </row>
    <row r="76" spans="1:10" x14ac:dyDescent="0.25">
      <c r="A76" s="278" t="s">
        <v>162</v>
      </c>
      <c r="B76" s="261">
        <v>1</v>
      </c>
      <c r="C76" s="261">
        <v>12</v>
      </c>
      <c r="D76" s="261">
        <v>12</v>
      </c>
      <c r="E76" s="261">
        <v>5</v>
      </c>
      <c r="I76" s="263">
        <v>5</v>
      </c>
      <c r="J76" s="264" t="s">
        <v>163</v>
      </c>
    </row>
    <row r="77" spans="1:10" x14ac:dyDescent="0.25">
      <c r="A77" s="278" t="s">
        <v>162</v>
      </c>
      <c r="B77" s="261">
        <v>1</v>
      </c>
      <c r="C77" s="261">
        <v>12</v>
      </c>
      <c r="D77" s="261">
        <v>12</v>
      </c>
      <c r="E77" s="261">
        <v>6</v>
      </c>
      <c r="I77" s="263">
        <v>6</v>
      </c>
      <c r="J77" s="264" t="s">
        <v>163</v>
      </c>
    </row>
    <row r="78" spans="1:10" x14ac:dyDescent="0.25">
      <c r="A78" s="278" t="s">
        <v>162</v>
      </c>
      <c r="B78" s="261">
        <v>1</v>
      </c>
      <c r="C78" s="261">
        <v>13</v>
      </c>
      <c r="D78" s="261">
        <v>13</v>
      </c>
      <c r="E78" s="261">
        <v>1</v>
      </c>
      <c r="I78" s="263">
        <v>1</v>
      </c>
      <c r="J78" s="264" t="s">
        <v>163</v>
      </c>
    </row>
    <row r="79" spans="1:10" x14ac:dyDescent="0.25">
      <c r="A79" s="278" t="s">
        <v>162</v>
      </c>
      <c r="B79" s="261">
        <v>1</v>
      </c>
      <c r="C79" s="261">
        <v>13</v>
      </c>
      <c r="D79" s="261">
        <v>13</v>
      </c>
      <c r="E79" s="261">
        <v>2</v>
      </c>
      <c r="I79" s="263">
        <v>2</v>
      </c>
      <c r="J79" s="264" t="s">
        <v>163</v>
      </c>
    </row>
    <row r="80" spans="1:10" x14ac:dyDescent="0.25">
      <c r="A80" s="278" t="s">
        <v>162</v>
      </c>
      <c r="B80" s="261">
        <v>1</v>
      </c>
      <c r="C80" s="261">
        <v>13</v>
      </c>
      <c r="D80" s="261">
        <v>13</v>
      </c>
      <c r="E80" s="261">
        <v>3</v>
      </c>
      <c r="I80" s="263">
        <v>3</v>
      </c>
      <c r="J80" s="264" t="s">
        <v>163</v>
      </c>
    </row>
    <row r="81" spans="1:10" x14ac:dyDescent="0.25">
      <c r="A81" s="278" t="s">
        <v>162</v>
      </c>
      <c r="B81" s="261">
        <v>1</v>
      </c>
      <c r="C81" s="261">
        <v>13</v>
      </c>
      <c r="D81" s="261">
        <v>13</v>
      </c>
      <c r="E81" s="261">
        <v>4</v>
      </c>
      <c r="I81" s="263">
        <v>4</v>
      </c>
      <c r="J81" s="264" t="s">
        <v>163</v>
      </c>
    </row>
    <row r="82" spans="1:10" x14ac:dyDescent="0.25">
      <c r="A82" s="278" t="s">
        <v>162</v>
      </c>
      <c r="B82" s="261">
        <v>1</v>
      </c>
      <c r="C82" s="261">
        <v>13</v>
      </c>
      <c r="D82" s="261">
        <v>13</v>
      </c>
      <c r="E82" s="261">
        <v>5</v>
      </c>
      <c r="I82" s="263">
        <v>5</v>
      </c>
      <c r="J82" s="264" t="s">
        <v>163</v>
      </c>
    </row>
    <row r="83" spans="1:10" x14ac:dyDescent="0.25">
      <c r="A83" s="278" t="s">
        <v>162</v>
      </c>
      <c r="B83" s="261">
        <v>1</v>
      </c>
      <c r="C83" s="261">
        <v>13</v>
      </c>
      <c r="D83" s="261">
        <v>13</v>
      </c>
      <c r="E83" s="261">
        <v>6</v>
      </c>
      <c r="I83" s="263">
        <v>6</v>
      </c>
      <c r="J83" s="264" t="s">
        <v>163</v>
      </c>
    </row>
    <row r="84" spans="1:10" x14ac:dyDescent="0.25">
      <c r="A84" s="278" t="s">
        <v>162</v>
      </c>
      <c r="B84" s="261">
        <v>1</v>
      </c>
      <c r="C84" s="261">
        <v>14</v>
      </c>
      <c r="D84" s="261">
        <v>14</v>
      </c>
      <c r="E84" s="261">
        <v>1</v>
      </c>
      <c r="I84" s="263">
        <v>1</v>
      </c>
      <c r="J84" s="264" t="s">
        <v>163</v>
      </c>
    </row>
    <row r="85" spans="1:10" x14ac:dyDescent="0.25">
      <c r="A85" s="278" t="s">
        <v>162</v>
      </c>
      <c r="B85" s="261">
        <v>1</v>
      </c>
      <c r="C85" s="261">
        <v>14</v>
      </c>
      <c r="D85" s="261">
        <v>14</v>
      </c>
      <c r="E85" s="261">
        <v>2</v>
      </c>
      <c r="I85" s="263">
        <v>2</v>
      </c>
      <c r="J85" s="264" t="s">
        <v>163</v>
      </c>
    </row>
    <row r="86" spans="1:10" x14ac:dyDescent="0.25">
      <c r="A86" s="278" t="s">
        <v>162</v>
      </c>
      <c r="B86" s="261">
        <v>1</v>
      </c>
      <c r="C86" s="261">
        <v>14</v>
      </c>
      <c r="D86" s="261">
        <v>14</v>
      </c>
      <c r="E86" s="261">
        <v>3</v>
      </c>
      <c r="I86" s="263">
        <v>3</v>
      </c>
      <c r="J86" s="264" t="s">
        <v>163</v>
      </c>
    </row>
    <row r="87" spans="1:10" x14ac:dyDescent="0.25">
      <c r="A87" s="278" t="s">
        <v>162</v>
      </c>
      <c r="B87" s="261">
        <v>1</v>
      </c>
      <c r="C87" s="261">
        <v>14</v>
      </c>
      <c r="D87" s="261">
        <v>14</v>
      </c>
      <c r="E87" s="261">
        <v>4</v>
      </c>
      <c r="I87" s="263">
        <v>4</v>
      </c>
      <c r="J87" s="264" t="s">
        <v>163</v>
      </c>
    </row>
    <row r="88" spans="1:10" x14ac:dyDescent="0.25">
      <c r="A88" s="278" t="s">
        <v>162</v>
      </c>
      <c r="B88" s="261">
        <v>1</v>
      </c>
      <c r="C88" s="261">
        <v>14</v>
      </c>
      <c r="D88" s="261">
        <v>14</v>
      </c>
      <c r="E88" s="261">
        <v>5</v>
      </c>
      <c r="I88" s="263">
        <v>5</v>
      </c>
      <c r="J88" s="264" t="s">
        <v>163</v>
      </c>
    </row>
    <row r="89" spans="1:10" x14ac:dyDescent="0.25">
      <c r="A89" s="278" t="s">
        <v>162</v>
      </c>
      <c r="B89" s="261">
        <v>1</v>
      </c>
      <c r="C89" s="261">
        <v>14</v>
      </c>
      <c r="D89" s="261">
        <v>14</v>
      </c>
      <c r="E89" s="261">
        <v>6</v>
      </c>
      <c r="I89" s="263">
        <v>6</v>
      </c>
      <c r="J89" s="264" t="s">
        <v>163</v>
      </c>
    </row>
    <row r="90" spans="1:10" x14ac:dyDescent="0.25">
      <c r="A90" s="278" t="s">
        <v>162</v>
      </c>
      <c r="B90" s="261">
        <v>1</v>
      </c>
      <c r="C90" s="261">
        <v>15</v>
      </c>
      <c r="D90" s="261">
        <v>15</v>
      </c>
      <c r="E90" s="261">
        <v>1</v>
      </c>
      <c r="I90" s="263">
        <v>1</v>
      </c>
      <c r="J90" s="264" t="s">
        <v>163</v>
      </c>
    </row>
    <row r="91" spans="1:10" x14ac:dyDescent="0.25">
      <c r="A91" s="278" t="s">
        <v>162</v>
      </c>
      <c r="B91" s="261">
        <v>1</v>
      </c>
      <c r="C91" s="261">
        <v>15</v>
      </c>
      <c r="D91" s="261">
        <v>15</v>
      </c>
      <c r="E91" s="261">
        <v>2</v>
      </c>
      <c r="I91" s="263">
        <v>2</v>
      </c>
      <c r="J91" s="264" t="s">
        <v>163</v>
      </c>
    </row>
    <row r="92" spans="1:10" x14ac:dyDescent="0.25">
      <c r="A92" s="278" t="s">
        <v>162</v>
      </c>
      <c r="B92" s="261">
        <v>1</v>
      </c>
      <c r="C92" s="261">
        <v>15</v>
      </c>
      <c r="D92" s="261">
        <v>15</v>
      </c>
      <c r="E92" s="261">
        <v>3</v>
      </c>
      <c r="I92" s="263">
        <v>3</v>
      </c>
      <c r="J92" s="264" t="s">
        <v>163</v>
      </c>
    </row>
    <row r="93" spans="1:10" x14ac:dyDescent="0.25">
      <c r="A93" s="278" t="s">
        <v>162</v>
      </c>
      <c r="B93" s="261">
        <v>1</v>
      </c>
      <c r="C93" s="261">
        <v>15</v>
      </c>
      <c r="D93" s="261">
        <v>15</v>
      </c>
      <c r="E93" s="261">
        <v>4</v>
      </c>
      <c r="I93" s="263">
        <v>4</v>
      </c>
      <c r="J93" s="264" t="s">
        <v>163</v>
      </c>
    </row>
    <row r="94" spans="1:10" x14ac:dyDescent="0.25">
      <c r="A94" s="278" t="s">
        <v>162</v>
      </c>
      <c r="B94" s="261">
        <v>1</v>
      </c>
      <c r="C94" s="261">
        <v>15</v>
      </c>
      <c r="D94" s="261">
        <v>15</v>
      </c>
      <c r="E94" s="261">
        <v>5</v>
      </c>
      <c r="I94" s="263">
        <v>5</v>
      </c>
      <c r="J94" s="264" t="s">
        <v>163</v>
      </c>
    </row>
    <row r="95" spans="1:10" x14ac:dyDescent="0.25">
      <c r="A95" s="278" t="s">
        <v>162</v>
      </c>
      <c r="B95" s="261">
        <v>1</v>
      </c>
      <c r="C95" s="261">
        <v>15</v>
      </c>
      <c r="D95" s="261">
        <v>15</v>
      </c>
      <c r="E95" s="261">
        <v>6</v>
      </c>
      <c r="I95" s="263">
        <v>6</v>
      </c>
      <c r="J95" s="264" t="s">
        <v>163</v>
      </c>
    </row>
    <row r="96" spans="1:10" x14ac:dyDescent="0.25">
      <c r="A96" s="278" t="s">
        <v>162</v>
      </c>
      <c r="B96" s="261">
        <v>1</v>
      </c>
      <c r="C96" s="261">
        <v>16</v>
      </c>
      <c r="D96" s="261">
        <v>16</v>
      </c>
      <c r="E96" s="261">
        <v>1</v>
      </c>
      <c r="I96" s="263">
        <v>1</v>
      </c>
      <c r="J96" s="264" t="s">
        <v>163</v>
      </c>
    </row>
    <row r="97" spans="1:10" x14ac:dyDescent="0.25">
      <c r="A97" s="278" t="s">
        <v>162</v>
      </c>
      <c r="B97" s="261">
        <v>1</v>
      </c>
      <c r="C97" s="261">
        <v>16</v>
      </c>
      <c r="D97" s="261">
        <v>16</v>
      </c>
      <c r="E97" s="261">
        <v>2</v>
      </c>
      <c r="I97" s="263">
        <v>2</v>
      </c>
      <c r="J97" s="264" t="s">
        <v>163</v>
      </c>
    </row>
    <row r="98" spans="1:10" x14ac:dyDescent="0.25">
      <c r="A98" s="278" t="s">
        <v>162</v>
      </c>
      <c r="B98" s="261">
        <v>1</v>
      </c>
      <c r="C98" s="261">
        <v>16</v>
      </c>
      <c r="D98" s="261">
        <v>16</v>
      </c>
      <c r="E98" s="261">
        <v>3</v>
      </c>
      <c r="I98" s="263">
        <v>3</v>
      </c>
      <c r="J98" s="264" t="s">
        <v>163</v>
      </c>
    </row>
    <row r="99" spans="1:10" x14ac:dyDescent="0.25">
      <c r="A99" s="278" t="s">
        <v>162</v>
      </c>
      <c r="B99" s="261">
        <v>1</v>
      </c>
      <c r="C99" s="261">
        <v>16</v>
      </c>
      <c r="D99" s="261">
        <v>16</v>
      </c>
      <c r="E99" s="261">
        <v>4</v>
      </c>
      <c r="I99" s="263">
        <v>4</v>
      </c>
      <c r="J99" s="264" t="s">
        <v>163</v>
      </c>
    </row>
    <row r="100" spans="1:10" x14ac:dyDescent="0.25">
      <c r="A100" s="278" t="s">
        <v>162</v>
      </c>
      <c r="B100" s="261">
        <v>1</v>
      </c>
      <c r="C100" s="261">
        <v>16</v>
      </c>
      <c r="D100" s="261">
        <v>16</v>
      </c>
      <c r="E100" s="261">
        <v>5</v>
      </c>
      <c r="I100" s="263">
        <v>5</v>
      </c>
      <c r="J100" s="264" t="s">
        <v>163</v>
      </c>
    </row>
    <row r="101" spans="1:10" x14ac:dyDescent="0.25">
      <c r="A101" s="278" t="s">
        <v>162</v>
      </c>
      <c r="B101" s="261">
        <v>1</v>
      </c>
      <c r="C101" s="261">
        <v>16</v>
      </c>
      <c r="D101" s="261">
        <v>16</v>
      </c>
      <c r="E101" s="261">
        <v>6</v>
      </c>
      <c r="I101" s="263">
        <v>6</v>
      </c>
      <c r="J101" s="264" t="s">
        <v>163</v>
      </c>
    </row>
    <row r="102" spans="1:10" x14ac:dyDescent="0.25">
      <c r="A102" s="278" t="s">
        <v>162</v>
      </c>
      <c r="B102" s="261">
        <v>1</v>
      </c>
      <c r="C102" s="261">
        <v>17</v>
      </c>
      <c r="D102" s="261">
        <v>17</v>
      </c>
      <c r="E102" s="261">
        <v>1</v>
      </c>
      <c r="I102" s="263">
        <v>1</v>
      </c>
      <c r="J102" s="264" t="s">
        <v>163</v>
      </c>
    </row>
    <row r="103" spans="1:10" x14ac:dyDescent="0.25">
      <c r="A103" s="278" t="s">
        <v>162</v>
      </c>
      <c r="B103" s="261">
        <v>1</v>
      </c>
      <c r="C103" s="261">
        <v>17</v>
      </c>
      <c r="D103" s="261">
        <v>17</v>
      </c>
      <c r="E103" s="261">
        <v>2</v>
      </c>
      <c r="I103" s="263">
        <v>2</v>
      </c>
      <c r="J103" s="264" t="s">
        <v>163</v>
      </c>
    </row>
    <row r="104" spans="1:10" x14ac:dyDescent="0.25">
      <c r="A104" s="278" t="s">
        <v>162</v>
      </c>
      <c r="B104" s="261">
        <v>1</v>
      </c>
      <c r="C104" s="261">
        <v>17</v>
      </c>
      <c r="D104" s="261">
        <v>17</v>
      </c>
      <c r="E104" s="261">
        <v>3</v>
      </c>
      <c r="I104" s="263">
        <v>3</v>
      </c>
      <c r="J104" s="264" t="s">
        <v>163</v>
      </c>
    </row>
    <row r="105" spans="1:10" x14ac:dyDescent="0.25">
      <c r="A105" s="278" t="s">
        <v>162</v>
      </c>
      <c r="B105" s="261">
        <v>1</v>
      </c>
      <c r="C105" s="261">
        <v>17</v>
      </c>
      <c r="D105" s="261">
        <v>17</v>
      </c>
      <c r="E105" s="261">
        <v>4</v>
      </c>
      <c r="I105" s="263">
        <v>4</v>
      </c>
      <c r="J105" s="264" t="s">
        <v>163</v>
      </c>
    </row>
    <row r="106" spans="1:10" x14ac:dyDescent="0.25">
      <c r="A106" s="278" t="s">
        <v>162</v>
      </c>
      <c r="B106" s="261">
        <v>1</v>
      </c>
      <c r="C106" s="261">
        <v>17</v>
      </c>
      <c r="D106" s="261">
        <v>17</v>
      </c>
      <c r="E106" s="261">
        <v>5</v>
      </c>
      <c r="I106" s="263">
        <v>5</v>
      </c>
      <c r="J106" s="264" t="s">
        <v>163</v>
      </c>
    </row>
    <row r="107" spans="1:10" x14ac:dyDescent="0.25">
      <c r="A107" s="278" t="s">
        <v>162</v>
      </c>
      <c r="B107" s="261">
        <v>1</v>
      </c>
      <c r="C107" s="261">
        <v>17</v>
      </c>
      <c r="D107" s="261">
        <v>17</v>
      </c>
      <c r="E107" s="261">
        <v>6</v>
      </c>
      <c r="I107" s="263">
        <v>6</v>
      </c>
      <c r="J107" s="264" t="s">
        <v>163</v>
      </c>
    </row>
    <row r="108" spans="1:10" x14ac:dyDescent="0.25">
      <c r="A108" s="278" t="s">
        <v>162</v>
      </c>
      <c r="B108" s="261">
        <v>1</v>
      </c>
      <c r="C108" s="261">
        <v>18</v>
      </c>
      <c r="D108" s="261">
        <v>18</v>
      </c>
      <c r="E108" s="261">
        <v>1</v>
      </c>
      <c r="I108" s="263">
        <v>1</v>
      </c>
      <c r="J108" s="264" t="s">
        <v>163</v>
      </c>
    </row>
    <row r="109" spans="1:10" x14ac:dyDescent="0.25">
      <c r="A109" s="278" t="s">
        <v>162</v>
      </c>
      <c r="B109" s="261">
        <v>1</v>
      </c>
      <c r="C109" s="261">
        <v>18</v>
      </c>
      <c r="D109" s="261">
        <v>18</v>
      </c>
      <c r="E109" s="261">
        <v>2</v>
      </c>
      <c r="I109" s="263">
        <v>2</v>
      </c>
      <c r="J109" s="264" t="s">
        <v>163</v>
      </c>
    </row>
    <row r="110" spans="1:10" x14ac:dyDescent="0.25">
      <c r="A110" s="278" t="s">
        <v>162</v>
      </c>
      <c r="B110" s="261">
        <v>1</v>
      </c>
      <c r="C110" s="261">
        <v>18</v>
      </c>
      <c r="D110" s="261">
        <v>18</v>
      </c>
      <c r="E110" s="261">
        <v>3</v>
      </c>
      <c r="I110" s="263">
        <v>3</v>
      </c>
      <c r="J110" s="264" t="s">
        <v>163</v>
      </c>
    </row>
    <row r="111" spans="1:10" x14ac:dyDescent="0.25">
      <c r="A111" s="278" t="s">
        <v>162</v>
      </c>
      <c r="B111" s="261">
        <v>1</v>
      </c>
      <c r="C111" s="261">
        <v>18</v>
      </c>
      <c r="D111" s="261">
        <v>18</v>
      </c>
      <c r="E111" s="261">
        <v>4</v>
      </c>
      <c r="I111" s="263">
        <v>4</v>
      </c>
      <c r="J111" s="264" t="s">
        <v>163</v>
      </c>
    </row>
    <row r="112" spans="1:10" x14ac:dyDescent="0.25">
      <c r="A112" s="278" t="s">
        <v>162</v>
      </c>
      <c r="B112" s="261">
        <v>1</v>
      </c>
      <c r="C112" s="261">
        <v>18</v>
      </c>
      <c r="D112" s="261">
        <v>18</v>
      </c>
      <c r="E112" s="261">
        <v>5</v>
      </c>
      <c r="I112" s="263">
        <v>5</v>
      </c>
      <c r="J112" s="264" t="s">
        <v>163</v>
      </c>
    </row>
    <row r="113" spans="1:10" x14ac:dyDescent="0.25">
      <c r="A113" s="278" t="s">
        <v>162</v>
      </c>
      <c r="B113" s="261">
        <v>1</v>
      </c>
      <c r="C113" s="261">
        <v>18</v>
      </c>
      <c r="D113" s="261">
        <v>18</v>
      </c>
      <c r="E113" s="261">
        <v>6</v>
      </c>
      <c r="I113" s="263">
        <v>6</v>
      </c>
      <c r="J113" s="264" t="s">
        <v>163</v>
      </c>
    </row>
    <row r="114" spans="1:10" x14ac:dyDescent="0.25">
      <c r="A114" s="278" t="s">
        <v>162</v>
      </c>
      <c r="B114" s="261">
        <v>1</v>
      </c>
      <c r="C114" s="261">
        <v>19</v>
      </c>
      <c r="D114" s="261">
        <v>19</v>
      </c>
      <c r="E114" s="261">
        <v>1</v>
      </c>
      <c r="I114" s="263">
        <v>1</v>
      </c>
      <c r="J114" s="264" t="s">
        <v>163</v>
      </c>
    </row>
    <row r="115" spans="1:10" x14ac:dyDescent="0.25">
      <c r="A115" s="278" t="s">
        <v>162</v>
      </c>
      <c r="B115" s="261">
        <v>1</v>
      </c>
      <c r="C115" s="261">
        <v>19</v>
      </c>
      <c r="D115" s="261">
        <v>19</v>
      </c>
      <c r="E115" s="261">
        <v>2</v>
      </c>
      <c r="I115" s="263">
        <v>2</v>
      </c>
      <c r="J115" s="264" t="s">
        <v>163</v>
      </c>
    </row>
    <row r="116" spans="1:10" x14ac:dyDescent="0.25">
      <c r="A116" s="278" t="s">
        <v>162</v>
      </c>
      <c r="B116" s="261">
        <v>1</v>
      </c>
      <c r="C116" s="261">
        <v>19</v>
      </c>
      <c r="D116" s="261">
        <v>19</v>
      </c>
      <c r="E116" s="261">
        <v>3</v>
      </c>
      <c r="I116" s="263">
        <v>3</v>
      </c>
      <c r="J116" s="264" t="s">
        <v>163</v>
      </c>
    </row>
    <row r="117" spans="1:10" x14ac:dyDescent="0.25">
      <c r="A117" s="278" t="s">
        <v>162</v>
      </c>
      <c r="B117" s="261">
        <v>1</v>
      </c>
      <c r="C117" s="261">
        <v>19</v>
      </c>
      <c r="D117" s="261">
        <v>19</v>
      </c>
      <c r="E117" s="261">
        <v>4</v>
      </c>
      <c r="I117" s="263">
        <v>4</v>
      </c>
      <c r="J117" s="264" t="s">
        <v>163</v>
      </c>
    </row>
    <row r="118" spans="1:10" x14ac:dyDescent="0.25">
      <c r="A118" s="278" t="s">
        <v>162</v>
      </c>
      <c r="B118" s="261">
        <v>1</v>
      </c>
      <c r="C118" s="261">
        <v>19</v>
      </c>
      <c r="D118" s="261">
        <v>19</v>
      </c>
      <c r="E118" s="261">
        <v>5</v>
      </c>
      <c r="I118" s="263">
        <v>5</v>
      </c>
      <c r="J118" s="264" t="s">
        <v>163</v>
      </c>
    </row>
    <row r="119" spans="1:10" x14ac:dyDescent="0.25">
      <c r="A119" s="278" t="s">
        <v>162</v>
      </c>
      <c r="B119" s="261">
        <v>1</v>
      </c>
      <c r="C119" s="261">
        <v>19</v>
      </c>
      <c r="D119" s="261">
        <v>19</v>
      </c>
      <c r="E119" s="261">
        <v>6</v>
      </c>
      <c r="I119" s="263">
        <v>6</v>
      </c>
      <c r="J119" s="264" t="s">
        <v>163</v>
      </c>
    </row>
    <row r="120" spans="1:10" x14ac:dyDescent="0.25">
      <c r="A120" s="278" t="s">
        <v>162</v>
      </c>
      <c r="B120" s="261">
        <v>1</v>
      </c>
      <c r="C120" s="261">
        <v>20</v>
      </c>
      <c r="D120" s="261">
        <v>20</v>
      </c>
      <c r="E120" s="261">
        <v>1</v>
      </c>
      <c r="I120" s="263">
        <v>1</v>
      </c>
      <c r="J120" s="264" t="s">
        <v>163</v>
      </c>
    </row>
    <row r="121" spans="1:10" x14ac:dyDescent="0.25">
      <c r="A121" s="278" t="s">
        <v>162</v>
      </c>
      <c r="B121" s="261">
        <v>1</v>
      </c>
      <c r="C121" s="261">
        <v>20</v>
      </c>
      <c r="D121" s="261">
        <v>20</v>
      </c>
      <c r="E121" s="261">
        <v>2</v>
      </c>
      <c r="I121" s="263">
        <v>2</v>
      </c>
      <c r="J121" s="264" t="s">
        <v>163</v>
      </c>
    </row>
    <row r="122" spans="1:10" x14ac:dyDescent="0.25">
      <c r="A122" s="278" t="s">
        <v>162</v>
      </c>
      <c r="B122" s="261">
        <v>1</v>
      </c>
      <c r="C122" s="261">
        <v>20</v>
      </c>
      <c r="D122" s="261">
        <v>20</v>
      </c>
      <c r="E122" s="261">
        <v>3</v>
      </c>
      <c r="I122" s="263">
        <v>3</v>
      </c>
      <c r="J122" s="264" t="s">
        <v>163</v>
      </c>
    </row>
    <row r="123" spans="1:10" x14ac:dyDescent="0.25">
      <c r="A123" s="278" t="s">
        <v>162</v>
      </c>
      <c r="B123" s="261">
        <v>1</v>
      </c>
      <c r="C123" s="261">
        <v>20</v>
      </c>
      <c r="D123" s="261">
        <v>20</v>
      </c>
      <c r="E123" s="261">
        <v>4</v>
      </c>
      <c r="I123" s="263">
        <v>4</v>
      </c>
      <c r="J123" s="264" t="s">
        <v>163</v>
      </c>
    </row>
    <row r="124" spans="1:10" x14ac:dyDescent="0.25">
      <c r="A124" s="278" t="s">
        <v>162</v>
      </c>
      <c r="B124" s="261">
        <v>1</v>
      </c>
      <c r="C124" s="261">
        <v>20</v>
      </c>
      <c r="D124" s="261">
        <v>20</v>
      </c>
      <c r="E124" s="261">
        <v>5</v>
      </c>
      <c r="I124" s="263">
        <v>5</v>
      </c>
      <c r="J124" s="264" t="s">
        <v>163</v>
      </c>
    </row>
    <row r="125" spans="1:10" x14ac:dyDescent="0.25">
      <c r="A125" s="278" t="s">
        <v>162</v>
      </c>
      <c r="B125" s="261">
        <v>1</v>
      </c>
      <c r="C125" s="261">
        <v>20</v>
      </c>
      <c r="D125" s="261">
        <v>20</v>
      </c>
      <c r="E125" s="261">
        <v>6</v>
      </c>
      <c r="I125" s="263">
        <v>6</v>
      </c>
      <c r="J125" s="264" t="s">
        <v>163</v>
      </c>
    </row>
    <row r="126" spans="1:10" x14ac:dyDescent="0.25">
      <c r="A126" s="278" t="s">
        <v>162</v>
      </c>
      <c r="B126" s="261">
        <v>1</v>
      </c>
      <c r="C126" s="261">
        <v>21</v>
      </c>
      <c r="D126" s="261">
        <v>21</v>
      </c>
      <c r="E126" s="261">
        <v>1</v>
      </c>
      <c r="I126" s="263">
        <v>1</v>
      </c>
      <c r="J126" s="264" t="s">
        <v>163</v>
      </c>
    </row>
    <row r="127" spans="1:10" x14ac:dyDescent="0.25">
      <c r="A127" s="278" t="s">
        <v>162</v>
      </c>
      <c r="B127" s="261">
        <v>1</v>
      </c>
      <c r="C127" s="261">
        <v>21</v>
      </c>
      <c r="D127" s="261">
        <v>21</v>
      </c>
      <c r="E127" s="261">
        <v>2</v>
      </c>
      <c r="I127" s="263">
        <v>2</v>
      </c>
      <c r="J127" s="264" t="s">
        <v>163</v>
      </c>
    </row>
    <row r="128" spans="1:10" x14ac:dyDescent="0.25">
      <c r="A128" s="278" t="s">
        <v>162</v>
      </c>
      <c r="B128" s="261">
        <v>1</v>
      </c>
      <c r="C128" s="261">
        <v>21</v>
      </c>
      <c r="D128" s="261">
        <v>21</v>
      </c>
      <c r="E128" s="261">
        <v>3</v>
      </c>
      <c r="I128" s="263">
        <v>3</v>
      </c>
      <c r="J128" s="264" t="s">
        <v>163</v>
      </c>
    </row>
    <row r="129" spans="1:10" x14ac:dyDescent="0.25">
      <c r="A129" s="278" t="s">
        <v>162</v>
      </c>
      <c r="B129" s="261">
        <v>1</v>
      </c>
      <c r="C129" s="261">
        <v>21</v>
      </c>
      <c r="D129" s="261">
        <v>21</v>
      </c>
      <c r="E129" s="261">
        <v>4</v>
      </c>
      <c r="I129" s="263">
        <v>4</v>
      </c>
      <c r="J129" s="264" t="s">
        <v>163</v>
      </c>
    </row>
    <row r="130" spans="1:10" x14ac:dyDescent="0.25">
      <c r="A130" s="278" t="s">
        <v>162</v>
      </c>
      <c r="B130" s="261">
        <v>1</v>
      </c>
      <c r="C130" s="261">
        <v>21</v>
      </c>
      <c r="D130" s="261">
        <v>21</v>
      </c>
      <c r="E130" s="261">
        <v>5</v>
      </c>
      <c r="I130" s="263">
        <v>5</v>
      </c>
      <c r="J130" s="264" t="s">
        <v>163</v>
      </c>
    </row>
    <row r="131" spans="1:10" x14ac:dyDescent="0.25">
      <c r="A131" s="278" t="s">
        <v>162</v>
      </c>
      <c r="B131" s="261">
        <v>1</v>
      </c>
      <c r="C131" s="261">
        <v>21</v>
      </c>
      <c r="D131" s="261">
        <v>21</v>
      </c>
      <c r="E131" s="261">
        <v>6</v>
      </c>
      <c r="I131" s="263">
        <v>6</v>
      </c>
      <c r="J131" s="264" t="s">
        <v>163</v>
      </c>
    </row>
    <row r="132" spans="1:10" x14ac:dyDescent="0.25">
      <c r="A132" s="278" t="s">
        <v>162</v>
      </c>
      <c r="B132" s="261">
        <v>1</v>
      </c>
      <c r="C132" s="261">
        <v>22</v>
      </c>
      <c r="D132" s="261">
        <v>22</v>
      </c>
      <c r="E132" s="261">
        <v>1</v>
      </c>
      <c r="I132" s="263">
        <v>1</v>
      </c>
      <c r="J132" s="264" t="s">
        <v>163</v>
      </c>
    </row>
    <row r="133" spans="1:10" x14ac:dyDescent="0.25">
      <c r="A133" s="278" t="s">
        <v>162</v>
      </c>
      <c r="B133" s="261">
        <v>1</v>
      </c>
      <c r="C133" s="261">
        <v>22</v>
      </c>
      <c r="D133" s="261">
        <v>22</v>
      </c>
      <c r="E133" s="261">
        <v>2</v>
      </c>
      <c r="I133" s="263">
        <v>2</v>
      </c>
      <c r="J133" s="264" t="s">
        <v>163</v>
      </c>
    </row>
    <row r="134" spans="1:10" x14ac:dyDescent="0.25">
      <c r="A134" s="278" t="s">
        <v>162</v>
      </c>
      <c r="B134" s="261">
        <v>1</v>
      </c>
      <c r="C134" s="261">
        <v>22</v>
      </c>
      <c r="D134" s="261">
        <v>22</v>
      </c>
      <c r="E134" s="261">
        <v>3</v>
      </c>
      <c r="I134" s="263">
        <v>3</v>
      </c>
      <c r="J134" s="264" t="s">
        <v>163</v>
      </c>
    </row>
    <row r="135" spans="1:10" x14ac:dyDescent="0.25">
      <c r="A135" s="278" t="s">
        <v>162</v>
      </c>
      <c r="B135" s="261">
        <v>1</v>
      </c>
      <c r="C135" s="261">
        <v>22</v>
      </c>
      <c r="D135" s="261">
        <v>22</v>
      </c>
      <c r="E135" s="261">
        <v>4</v>
      </c>
      <c r="I135" s="263">
        <v>4</v>
      </c>
      <c r="J135" s="264" t="s">
        <v>163</v>
      </c>
    </row>
    <row r="136" spans="1:10" x14ac:dyDescent="0.25">
      <c r="A136" s="278" t="s">
        <v>162</v>
      </c>
      <c r="B136" s="261">
        <v>1</v>
      </c>
      <c r="C136" s="261">
        <v>22</v>
      </c>
      <c r="D136" s="261">
        <v>22</v>
      </c>
      <c r="E136" s="261">
        <v>5</v>
      </c>
      <c r="I136" s="263">
        <v>5</v>
      </c>
      <c r="J136" s="264" t="s">
        <v>163</v>
      </c>
    </row>
    <row r="137" spans="1:10" x14ac:dyDescent="0.25">
      <c r="A137" s="278" t="s">
        <v>162</v>
      </c>
      <c r="B137" s="261">
        <v>1</v>
      </c>
      <c r="C137" s="261">
        <v>22</v>
      </c>
      <c r="D137" s="261">
        <v>22</v>
      </c>
      <c r="E137" s="261">
        <v>6</v>
      </c>
      <c r="I137" s="263">
        <v>6</v>
      </c>
      <c r="J137" s="264" t="s">
        <v>163</v>
      </c>
    </row>
    <row r="138" spans="1:10" x14ac:dyDescent="0.25">
      <c r="A138" s="278" t="s">
        <v>162</v>
      </c>
      <c r="B138" s="261">
        <v>1</v>
      </c>
      <c r="C138" s="261">
        <v>23</v>
      </c>
      <c r="D138" s="261">
        <v>23</v>
      </c>
      <c r="E138" s="261">
        <v>1</v>
      </c>
      <c r="I138" s="263">
        <v>1</v>
      </c>
      <c r="J138" s="264" t="s">
        <v>163</v>
      </c>
    </row>
    <row r="139" spans="1:10" x14ac:dyDescent="0.25">
      <c r="A139" s="278" t="s">
        <v>162</v>
      </c>
      <c r="B139" s="261">
        <v>1</v>
      </c>
      <c r="C139" s="261">
        <v>23</v>
      </c>
      <c r="D139" s="261">
        <v>23</v>
      </c>
      <c r="E139" s="261">
        <v>2</v>
      </c>
      <c r="I139" s="263">
        <v>2</v>
      </c>
      <c r="J139" s="264" t="s">
        <v>163</v>
      </c>
    </row>
    <row r="140" spans="1:10" x14ac:dyDescent="0.25">
      <c r="A140" s="278" t="s">
        <v>162</v>
      </c>
      <c r="B140" s="261">
        <v>1</v>
      </c>
      <c r="C140" s="261">
        <v>23</v>
      </c>
      <c r="D140" s="261">
        <v>23</v>
      </c>
      <c r="E140" s="261">
        <v>3</v>
      </c>
      <c r="I140" s="263">
        <v>3</v>
      </c>
      <c r="J140" s="264" t="s">
        <v>163</v>
      </c>
    </row>
    <row r="141" spans="1:10" x14ac:dyDescent="0.25">
      <c r="A141" s="278" t="s">
        <v>162</v>
      </c>
      <c r="B141" s="261">
        <v>1</v>
      </c>
      <c r="C141" s="261">
        <v>23</v>
      </c>
      <c r="D141" s="261">
        <v>23</v>
      </c>
      <c r="E141" s="261">
        <v>4</v>
      </c>
      <c r="I141" s="263">
        <v>4</v>
      </c>
      <c r="J141" s="264" t="s">
        <v>163</v>
      </c>
    </row>
    <row r="142" spans="1:10" x14ac:dyDescent="0.25">
      <c r="A142" s="278" t="s">
        <v>162</v>
      </c>
      <c r="B142" s="261">
        <v>1</v>
      </c>
      <c r="C142" s="261">
        <v>23</v>
      </c>
      <c r="D142" s="261">
        <v>23</v>
      </c>
      <c r="E142" s="261">
        <v>5</v>
      </c>
      <c r="I142" s="263">
        <v>5</v>
      </c>
      <c r="J142" s="264" t="s">
        <v>163</v>
      </c>
    </row>
    <row r="143" spans="1:10" x14ac:dyDescent="0.25">
      <c r="A143" s="278" t="s">
        <v>162</v>
      </c>
      <c r="B143" s="261">
        <v>1</v>
      </c>
      <c r="C143" s="261">
        <v>23</v>
      </c>
      <c r="D143" s="261">
        <v>23</v>
      </c>
      <c r="E143" s="261">
        <v>6</v>
      </c>
      <c r="I143" s="263">
        <v>6</v>
      </c>
      <c r="J143" s="264" t="s">
        <v>163</v>
      </c>
    </row>
    <row r="144" spans="1:10" x14ac:dyDescent="0.25">
      <c r="A144" s="278" t="s">
        <v>162</v>
      </c>
      <c r="B144" s="261">
        <v>1</v>
      </c>
      <c r="C144" s="261">
        <v>24</v>
      </c>
      <c r="D144" s="261">
        <v>24</v>
      </c>
      <c r="E144" s="261">
        <v>1</v>
      </c>
      <c r="I144" s="263">
        <v>1</v>
      </c>
      <c r="J144" s="264" t="s">
        <v>163</v>
      </c>
    </row>
    <row r="145" spans="1:10" x14ac:dyDescent="0.25">
      <c r="A145" s="278" t="s">
        <v>162</v>
      </c>
      <c r="B145" s="261">
        <v>1</v>
      </c>
      <c r="C145" s="261">
        <v>24</v>
      </c>
      <c r="D145" s="261">
        <v>24</v>
      </c>
      <c r="E145" s="261">
        <v>2</v>
      </c>
      <c r="I145" s="263">
        <v>2</v>
      </c>
      <c r="J145" s="264" t="s">
        <v>163</v>
      </c>
    </row>
    <row r="146" spans="1:10" x14ac:dyDescent="0.25">
      <c r="A146" s="278" t="s">
        <v>162</v>
      </c>
      <c r="B146" s="261">
        <v>1</v>
      </c>
      <c r="C146" s="261">
        <v>24</v>
      </c>
      <c r="D146" s="261">
        <v>24</v>
      </c>
      <c r="E146" s="261">
        <v>3</v>
      </c>
      <c r="I146" s="263">
        <v>3</v>
      </c>
      <c r="J146" s="264" t="s">
        <v>163</v>
      </c>
    </row>
    <row r="147" spans="1:10" x14ac:dyDescent="0.25">
      <c r="A147" s="278" t="s">
        <v>162</v>
      </c>
      <c r="B147" s="261">
        <v>1</v>
      </c>
      <c r="C147" s="261">
        <v>24</v>
      </c>
      <c r="D147" s="261">
        <v>24</v>
      </c>
      <c r="E147" s="261">
        <v>4</v>
      </c>
      <c r="I147" s="263">
        <v>4</v>
      </c>
      <c r="J147" s="264" t="s">
        <v>163</v>
      </c>
    </row>
    <row r="148" spans="1:10" x14ac:dyDescent="0.25">
      <c r="A148" s="278" t="s">
        <v>162</v>
      </c>
      <c r="B148" s="261">
        <v>1</v>
      </c>
      <c r="C148" s="261">
        <v>24</v>
      </c>
      <c r="D148" s="261">
        <v>24</v>
      </c>
      <c r="E148" s="261">
        <v>5</v>
      </c>
      <c r="I148" s="263">
        <v>5</v>
      </c>
      <c r="J148" s="264" t="s">
        <v>163</v>
      </c>
    </row>
    <row r="149" spans="1:10" x14ac:dyDescent="0.25">
      <c r="A149" s="278" t="s">
        <v>162</v>
      </c>
      <c r="B149" s="261">
        <v>1</v>
      </c>
      <c r="C149" s="261">
        <v>24</v>
      </c>
      <c r="D149" s="261">
        <v>24</v>
      </c>
      <c r="E149" s="261">
        <v>6</v>
      </c>
      <c r="I149" s="263">
        <v>6</v>
      </c>
      <c r="J149" s="264" t="s">
        <v>163</v>
      </c>
    </row>
    <row r="150" spans="1:10" x14ac:dyDescent="0.25">
      <c r="A150" s="278" t="s">
        <v>162</v>
      </c>
      <c r="B150" s="261">
        <v>1</v>
      </c>
      <c r="C150" s="261">
        <v>25</v>
      </c>
      <c r="D150" s="261">
        <v>25</v>
      </c>
      <c r="E150" s="261">
        <v>1</v>
      </c>
      <c r="I150" s="263">
        <v>1</v>
      </c>
      <c r="J150" s="264" t="s">
        <v>163</v>
      </c>
    </row>
    <row r="151" spans="1:10" x14ac:dyDescent="0.25">
      <c r="A151" s="278" t="s">
        <v>162</v>
      </c>
      <c r="B151" s="261">
        <v>1</v>
      </c>
      <c r="C151" s="261">
        <v>25</v>
      </c>
      <c r="D151" s="261">
        <v>25</v>
      </c>
      <c r="E151" s="261">
        <v>2</v>
      </c>
      <c r="I151" s="263">
        <v>2</v>
      </c>
      <c r="J151" s="264" t="s">
        <v>163</v>
      </c>
    </row>
    <row r="152" spans="1:10" x14ac:dyDescent="0.25">
      <c r="A152" s="278" t="s">
        <v>162</v>
      </c>
      <c r="B152" s="261">
        <v>1</v>
      </c>
      <c r="C152" s="261">
        <v>25</v>
      </c>
      <c r="D152" s="261">
        <v>25</v>
      </c>
      <c r="E152" s="261">
        <v>3</v>
      </c>
      <c r="I152" s="263">
        <v>3</v>
      </c>
      <c r="J152" s="264" t="s">
        <v>163</v>
      </c>
    </row>
    <row r="153" spans="1:10" x14ac:dyDescent="0.25">
      <c r="A153" s="278" t="s">
        <v>162</v>
      </c>
      <c r="B153" s="261">
        <v>1</v>
      </c>
      <c r="C153" s="261">
        <v>25</v>
      </c>
      <c r="D153" s="261">
        <v>25</v>
      </c>
      <c r="E153" s="261">
        <v>4</v>
      </c>
      <c r="I153" s="263">
        <v>4</v>
      </c>
      <c r="J153" s="264" t="s">
        <v>163</v>
      </c>
    </row>
    <row r="154" spans="1:10" x14ac:dyDescent="0.25">
      <c r="A154" s="278" t="s">
        <v>162</v>
      </c>
      <c r="B154" s="261">
        <v>1</v>
      </c>
      <c r="C154" s="261">
        <v>25</v>
      </c>
      <c r="D154" s="261">
        <v>25</v>
      </c>
      <c r="E154" s="261">
        <v>5</v>
      </c>
      <c r="I154" s="263">
        <v>5</v>
      </c>
      <c r="J154" s="264" t="s">
        <v>163</v>
      </c>
    </row>
    <row r="155" spans="1:10" x14ac:dyDescent="0.25">
      <c r="A155" s="278" t="s">
        <v>162</v>
      </c>
      <c r="B155" s="261">
        <v>1</v>
      </c>
      <c r="C155" s="261">
        <v>25</v>
      </c>
      <c r="D155" s="261">
        <v>25</v>
      </c>
      <c r="E155" s="261">
        <v>6</v>
      </c>
      <c r="I155" s="263">
        <v>6</v>
      </c>
      <c r="J155" s="264" t="s">
        <v>163</v>
      </c>
    </row>
    <row r="156" spans="1:10" x14ac:dyDescent="0.25">
      <c r="A156" s="278" t="s">
        <v>162</v>
      </c>
      <c r="B156" s="261">
        <v>1</v>
      </c>
      <c r="C156" s="261">
        <v>26</v>
      </c>
      <c r="D156" s="261">
        <v>26</v>
      </c>
      <c r="E156" s="261">
        <v>1</v>
      </c>
      <c r="I156" s="263">
        <v>1</v>
      </c>
      <c r="J156" s="264" t="s">
        <v>163</v>
      </c>
    </row>
    <row r="157" spans="1:10" x14ac:dyDescent="0.25">
      <c r="A157" s="278" t="s">
        <v>162</v>
      </c>
      <c r="B157" s="261">
        <v>1</v>
      </c>
      <c r="C157" s="261">
        <v>26</v>
      </c>
      <c r="D157" s="261">
        <v>26</v>
      </c>
      <c r="E157" s="261">
        <v>2</v>
      </c>
      <c r="I157" s="263">
        <v>2</v>
      </c>
      <c r="J157" s="264" t="s">
        <v>163</v>
      </c>
    </row>
    <row r="158" spans="1:10" x14ac:dyDescent="0.25">
      <c r="A158" s="278" t="s">
        <v>162</v>
      </c>
      <c r="B158" s="261">
        <v>1</v>
      </c>
      <c r="C158" s="261">
        <v>26</v>
      </c>
      <c r="D158" s="261">
        <v>26</v>
      </c>
      <c r="E158" s="261">
        <v>3</v>
      </c>
      <c r="I158" s="263">
        <v>3</v>
      </c>
      <c r="J158" s="264" t="s">
        <v>163</v>
      </c>
    </row>
    <row r="159" spans="1:10" x14ac:dyDescent="0.25">
      <c r="A159" s="278" t="s">
        <v>162</v>
      </c>
      <c r="B159" s="261">
        <v>1</v>
      </c>
      <c r="C159" s="261">
        <v>26</v>
      </c>
      <c r="D159" s="261">
        <v>26</v>
      </c>
      <c r="E159" s="261">
        <v>4</v>
      </c>
      <c r="I159" s="263">
        <v>4</v>
      </c>
      <c r="J159" s="264" t="s">
        <v>163</v>
      </c>
    </row>
    <row r="160" spans="1:10" x14ac:dyDescent="0.25">
      <c r="A160" s="278" t="s">
        <v>162</v>
      </c>
      <c r="B160" s="261">
        <v>1</v>
      </c>
      <c r="C160" s="261">
        <v>26</v>
      </c>
      <c r="D160" s="261">
        <v>26</v>
      </c>
      <c r="E160" s="261">
        <v>5</v>
      </c>
      <c r="I160" s="263">
        <v>5</v>
      </c>
      <c r="J160" s="264" t="s">
        <v>163</v>
      </c>
    </row>
    <row r="161" spans="1:10" x14ac:dyDescent="0.25">
      <c r="A161" s="278" t="s">
        <v>162</v>
      </c>
      <c r="B161" s="261">
        <v>1</v>
      </c>
      <c r="C161" s="261">
        <v>26</v>
      </c>
      <c r="D161" s="261">
        <v>26</v>
      </c>
      <c r="E161" s="261">
        <v>6</v>
      </c>
      <c r="I161" s="263">
        <v>6</v>
      </c>
      <c r="J161" s="264" t="s">
        <v>163</v>
      </c>
    </row>
    <row r="162" spans="1:10" x14ac:dyDescent="0.25">
      <c r="A162" s="278" t="s">
        <v>162</v>
      </c>
      <c r="B162" s="261">
        <v>1</v>
      </c>
      <c r="C162" s="261">
        <v>27</v>
      </c>
      <c r="D162" s="261">
        <v>27</v>
      </c>
      <c r="E162" s="261">
        <v>1</v>
      </c>
      <c r="I162" s="263">
        <v>1</v>
      </c>
      <c r="J162" s="264" t="s">
        <v>163</v>
      </c>
    </row>
    <row r="163" spans="1:10" x14ac:dyDescent="0.25">
      <c r="A163" s="278" t="s">
        <v>162</v>
      </c>
      <c r="B163" s="261">
        <v>1</v>
      </c>
      <c r="C163" s="261">
        <v>27</v>
      </c>
      <c r="D163" s="261">
        <v>27</v>
      </c>
      <c r="E163" s="261">
        <v>2</v>
      </c>
      <c r="I163" s="263">
        <v>2</v>
      </c>
      <c r="J163" s="264" t="s">
        <v>163</v>
      </c>
    </row>
    <row r="164" spans="1:10" x14ac:dyDescent="0.25">
      <c r="A164" s="278" t="s">
        <v>162</v>
      </c>
      <c r="B164" s="261">
        <v>1</v>
      </c>
      <c r="C164" s="261">
        <v>27</v>
      </c>
      <c r="D164" s="261">
        <v>27</v>
      </c>
      <c r="E164" s="261">
        <v>3</v>
      </c>
      <c r="I164" s="263">
        <v>3</v>
      </c>
      <c r="J164" s="264" t="s">
        <v>163</v>
      </c>
    </row>
    <row r="165" spans="1:10" x14ac:dyDescent="0.25">
      <c r="A165" s="278" t="s">
        <v>162</v>
      </c>
      <c r="B165" s="261">
        <v>1</v>
      </c>
      <c r="C165" s="261">
        <v>27</v>
      </c>
      <c r="D165" s="261">
        <v>27</v>
      </c>
      <c r="E165" s="261">
        <v>4</v>
      </c>
      <c r="I165" s="263">
        <v>4</v>
      </c>
      <c r="J165" s="264" t="s">
        <v>163</v>
      </c>
    </row>
    <row r="166" spans="1:10" x14ac:dyDescent="0.25">
      <c r="A166" s="278" t="s">
        <v>162</v>
      </c>
      <c r="B166" s="261">
        <v>1</v>
      </c>
      <c r="C166" s="261">
        <v>27</v>
      </c>
      <c r="D166" s="261">
        <v>27</v>
      </c>
      <c r="E166" s="261">
        <v>5</v>
      </c>
      <c r="I166" s="263">
        <v>5</v>
      </c>
      <c r="J166" s="264" t="s">
        <v>163</v>
      </c>
    </row>
    <row r="167" spans="1:10" x14ac:dyDescent="0.25">
      <c r="A167" s="278" t="s">
        <v>162</v>
      </c>
      <c r="B167" s="261">
        <v>1</v>
      </c>
      <c r="C167" s="261">
        <v>27</v>
      </c>
      <c r="D167" s="261">
        <v>27</v>
      </c>
      <c r="E167" s="261">
        <v>6</v>
      </c>
      <c r="I167" s="263">
        <v>6</v>
      </c>
      <c r="J167" s="264" t="s">
        <v>163</v>
      </c>
    </row>
    <row r="168" spans="1:10" x14ac:dyDescent="0.25">
      <c r="A168" s="278" t="s">
        <v>162</v>
      </c>
      <c r="B168" s="261">
        <v>1</v>
      </c>
      <c r="C168" s="261">
        <v>28</v>
      </c>
      <c r="D168" s="261">
        <v>28</v>
      </c>
      <c r="E168" s="261">
        <v>1</v>
      </c>
      <c r="I168" s="263">
        <v>1</v>
      </c>
      <c r="J168" s="264" t="s">
        <v>163</v>
      </c>
    </row>
    <row r="169" spans="1:10" x14ac:dyDescent="0.25">
      <c r="A169" s="278" t="s">
        <v>162</v>
      </c>
      <c r="B169" s="261">
        <v>1</v>
      </c>
      <c r="C169" s="261">
        <v>28</v>
      </c>
      <c r="D169" s="261">
        <v>28</v>
      </c>
      <c r="E169" s="261">
        <v>2</v>
      </c>
      <c r="I169" s="263">
        <v>2</v>
      </c>
      <c r="J169" s="264" t="s">
        <v>163</v>
      </c>
    </row>
    <row r="170" spans="1:10" x14ac:dyDescent="0.25">
      <c r="A170" s="278" t="s">
        <v>162</v>
      </c>
      <c r="B170" s="261">
        <v>1</v>
      </c>
      <c r="C170" s="261">
        <v>28</v>
      </c>
      <c r="D170" s="261">
        <v>28</v>
      </c>
      <c r="E170" s="261">
        <v>3</v>
      </c>
      <c r="I170" s="263">
        <v>3</v>
      </c>
      <c r="J170" s="264" t="s">
        <v>163</v>
      </c>
    </row>
    <row r="171" spans="1:10" x14ac:dyDescent="0.25">
      <c r="A171" s="278" t="s">
        <v>162</v>
      </c>
      <c r="B171" s="261">
        <v>1</v>
      </c>
      <c r="C171" s="261">
        <v>28</v>
      </c>
      <c r="D171" s="261">
        <v>28</v>
      </c>
      <c r="E171" s="261">
        <v>4</v>
      </c>
      <c r="I171" s="263">
        <v>4</v>
      </c>
      <c r="J171" s="264" t="s">
        <v>163</v>
      </c>
    </row>
    <row r="172" spans="1:10" x14ac:dyDescent="0.25">
      <c r="A172" s="278" t="s">
        <v>162</v>
      </c>
      <c r="B172" s="261">
        <v>1</v>
      </c>
      <c r="C172" s="261">
        <v>28</v>
      </c>
      <c r="D172" s="261">
        <v>28</v>
      </c>
      <c r="E172" s="261">
        <v>5</v>
      </c>
      <c r="I172" s="263">
        <v>5</v>
      </c>
      <c r="J172" s="264" t="s">
        <v>163</v>
      </c>
    </row>
    <row r="173" spans="1:10" x14ac:dyDescent="0.25">
      <c r="A173" s="278" t="s">
        <v>162</v>
      </c>
      <c r="B173" s="261">
        <v>1</v>
      </c>
      <c r="C173" s="261">
        <v>28</v>
      </c>
      <c r="D173" s="261">
        <v>28</v>
      </c>
      <c r="E173" s="261">
        <v>6</v>
      </c>
      <c r="I173" s="263">
        <v>6</v>
      </c>
      <c r="J173" s="264" t="s">
        <v>163</v>
      </c>
    </row>
    <row r="174" spans="1:10" x14ac:dyDescent="0.25">
      <c r="A174" s="278" t="s">
        <v>162</v>
      </c>
      <c r="B174" s="261">
        <v>1</v>
      </c>
      <c r="C174" s="261">
        <v>29</v>
      </c>
      <c r="D174" s="261">
        <v>29</v>
      </c>
      <c r="E174" s="261">
        <v>1</v>
      </c>
      <c r="I174" s="263">
        <v>1</v>
      </c>
      <c r="J174" s="264" t="s">
        <v>163</v>
      </c>
    </row>
    <row r="175" spans="1:10" x14ac:dyDescent="0.25">
      <c r="A175" s="278" t="s">
        <v>162</v>
      </c>
      <c r="B175" s="261">
        <v>1</v>
      </c>
      <c r="C175" s="261">
        <v>29</v>
      </c>
      <c r="D175" s="261">
        <v>29</v>
      </c>
      <c r="E175" s="261">
        <v>2</v>
      </c>
      <c r="I175" s="263">
        <v>2</v>
      </c>
      <c r="J175" s="264" t="s">
        <v>163</v>
      </c>
    </row>
    <row r="176" spans="1:10" x14ac:dyDescent="0.25">
      <c r="A176" s="278" t="s">
        <v>162</v>
      </c>
      <c r="B176" s="261">
        <v>1</v>
      </c>
      <c r="C176" s="261">
        <v>29</v>
      </c>
      <c r="D176" s="261">
        <v>29</v>
      </c>
      <c r="E176" s="261">
        <v>3</v>
      </c>
      <c r="I176" s="263">
        <v>3</v>
      </c>
      <c r="J176" s="264" t="s">
        <v>163</v>
      </c>
    </row>
    <row r="177" spans="1:10" x14ac:dyDescent="0.25">
      <c r="A177" s="278" t="s">
        <v>162</v>
      </c>
      <c r="B177" s="261">
        <v>1</v>
      </c>
      <c r="C177" s="261">
        <v>29</v>
      </c>
      <c r="D177" s="261">
        <v>29</v>
      </c>
      <c r="E177" s="261">
        <v>4</v>
      </c>
      <c r="I177" s="263">
        <v>4</v>
      </c>
      <c r="J177" s="264" t="s">
        <v>163</v>
      </c>
    </row>
    <row r="178" spans="1:10" x14ac:dyDescent="0.25">
      <c r="A178" s="278" t="s">
        <v>162</v>
      </c>
      <c r="B178" s="261">
        <v>1</v>
      </c>
      <c r="C178" s="261">
        <v>29</v>
      </c>
      <c r="D178" s="261">
        <v>29</v>
      </c>
      <c r="E178" s="261">
        <v>5</v>
      </c>
      <c r="I178" s="263">
        <v>5</v>
      </c>
      <c r="J178" s="264" t="s">
        <v>163</v>
      </c>
    </row>
    <row r="179" spans="1:10" x14ac:dyDescent="0.25">
      <c r="A179" s="278" t="s">
        <v>162</v>
      </c>
      <c r="B179" s="261">
        <v>1</v>
      </c>
      <c r="C179" s="261">
        <v>29</v>
      </c>
      <c r="D179" s="261">
        <v>29</v>
      </c>
      <c r="E179" s="261">
        <v>6</v>
      </c>
      <c r="I179" s="263">
        <v>6</v>
      </c>
      <c r="J179" s="264" t="s">
        <v>163</v>
      </c>
    </row>
    <row r="180" spans="1:10" x14ac:dyDescent="0.25">
      <c r="A180" s="278" t="s">
        <v>162</v>
      </c>
      <c r="B180" s="261">
        <v>1</v>
      </c>
      <c r="C180" s="261">
        <v>30</v>
      </c>
      <c r="D180" s="261">
        <v>30</v>
      </c>
      <c r="E180" s="261">
        <v>1</v>
      </c>
      <c r="I180" s="263">
        <v>1</v>
      </c>
      <c r="J180" s="264" t="s">
        <v>163</v>
      </c>
    </row>
    <row r="181" spans="1:10" x14ac:dyDescent="0.25">
      <c r="A181" s="278" t="s">
        <v>162</v>
      </c>
      <c r="B181" s="261">
        <v>1</v>
      </c>
      <c r="C181" s="261">
        <v>30</v>
      </c>
      <c r="D181" s="261">
        <v>30</v>
      </c>
      <c r="E181" s="261">
        <v>2</v>
      </c>
      <c r="I181" s="263">
        <v>2</v>
      </c>
      <c r="J181" s="264" t="s">
        <v>163</v>
      </c>
    </row>
    <row r="182" spans="1:10" x14ac:dyDescent="0.25">
      <c r="A182" s="278" t="s">
        <v>162</v>
      </c>
      <c r="B182" s="261">
        <v>1</v>
      </c>
      <c r="C182" s="261">
        <v>30</v>
      </c>
      <c r="D182" s="261">
        <v>30</v>
      </c>
      <c r="E182" s="261">
        <v>3</v>
      </c>
      <c r="I182" s="263">
        <v>3</v>
      </c>
      <c r="J182" s="264" t="s">
        <v>163</v>
      </c>
    </row>
    <row r="183" spans="1:10" x14ac:dyDescent="0.25">
      <c r="A183" s="278" t="s">
        <v>162</v>
      </c>
      <c r="B183" s="261">
        <v>1</v>
      </c>
      <c r="C183" s="261">
        <v>30</v>
      </c>
      <c r="D183" s="261">
        <v>30</v>
      </c>
      <c r="E183" s="261">
        <v>4</v>
      </c>
      <c r="I183" s="263">
        <v>4</v>
      </c>
      <c r="J183" s="264" t="s">
        <v>163</v>
      </c>
    </row>
    <row r="184" spans="1:10" x14ac:dyDescent="0.25">
      <c r="A184" s="278" t="s">
        <v>162</v>
      </c>
      <c r="B184" s="261">
        <v>1</v>
      </c>
      <c r="C184" s="261">
        <v>30</v>
      </c>
      <c r="D184" s="261">
        <v>30</v>
      </c>
      <c r="E184" s="261">
        <v>5</v>
      </c>
      <c r="I184" s="263">
        <v>5</v>
      </c>
      <c r="J184" s="264" t="s">
        <v>163</v>
      </c>
    </row>
    <row r="185" spans="1:10" x14ac:dyDescent="0.25">
      <c r="A185" s="278" t="s">
        <v>162</v>
      </c>
      <c r="B185" s="261">
        <v>1</v>
      </c>
      <c r="C185" s="261">
        <v>30</v>
      </c>
      <c r="D185" s="261">
        <v>30</v>
      </c>
      <c r="E185" s="261">
        <v>6</v>
      </c>
      <c r="I185" s="263">
        <v>6</v>
      </c>
      <c r="J185" s="264" t="s">
        <v>163</v>
      </c>
    </row>
    <row r="186" spans="1:10" x14ac:dyDescent="0.25">
      <c r="A186" s="278" t="s">
        <v>162</v>
      </c>
      <c r="B186" s="261">
        <v>2</v>
      </c>
      <c r="C186" s="261">
        <v>31</v>
      </c>
      <c r="D186" s="261">
        <v>30</v>
      </c>
      <c r="E186" s="261">
        <v>7</v>
      </c>
      <c r="I186" s="263">
        <v>1</v>
      </c>
      <c r="J186" s="264" t="s">
        <v>163</v>
      </c>
    </row>
    <row r="187" spans="1:10" x14ac:dyDescent="0.25">
      <c r="A187" s="278" t="s">
        <v>162</v>
      </c>
      <c r="B187" s="261">
        <v>2</v>
      </c>
      <c r="C187" s="261">
        <v>31</v>
      </c>
      <c r="D187" s="261">
        <v>30</v>
      </c>
      <c r="E187" s="261">
        <v>8</v>
      </c>
      <c r="I187" s="263">
        <v>2</v>
      </c>
      <c r="J187" s="264" t="s">
        <v>163</v>
      </c>
    </row>
    <row r="188" spans="1:10" x14ac:dyDescent="0.25">
      <c r="A188" s="278" t="s">
        <v>162</v>
      </c>
      <c r="B188" s="261">
        <v>2</v>
      </c>
      <c r="C188" s="261">
        <v>31</v>
      </c>
      <c r="D188" s="261">
        <v>30</v>
      </c>
      <c r="E188" s="261">
        <v>9</v>
      </c>
      <c r="I188" s="263">
        <v>3</v>
      </c>
      <c r="J188" s="264" t="s">
        <v>163</v>
      </c>
    </row>
    <row r="189" spans="1:10" x14ac:dyDescent="0.25">
      <c r="A189" s="278" t="s">
        <v>162</v>
      </c>
      <c r="B189" s="261">
        <v>2</v>
      </c>
      <c r="C189" s="261">
        <v>31</v>
      </c>
      <c r="D189" s="261">
        <v>30</v>
      </c>
      <c r="E189" s="261">
        <v>10</v>
      </c>
      <c r="I189" s="263">
        <v>4</v>
      </c>
      <c r="J189" s="264" t="s">
        <v>163</v>
      </c>
    </row>
    <row r="190" spans="1:10" x14ac:dyDescent="0.25">
      <c r="A190" s="278" t="s">
        <v>162</v>
      </c>
      <c r="B190" s="261">
        <v>2</v>
      </c>
      <c r="C190" s="261">
        <v>31</v>
      </c>
      <c r="D190" s="261">
        <v>30</v>
      </c>
      <c r="E190" s="261">
        <v>11</v>
      </c>
      <c r="I190" s="263">
        <v>5</v>
      </c>
      <c r="J190" s="264" t="s">
        <v>163</v>
      </c>
    </row>
    <row r="191" spans="1:10" x14ac:dyDescent="0.25">
      <c r="A191" s="278" t="s">
        <v>162</v>
      </c>
      <c r="B191" s="261">
        <v>2</v>
      </c>
      <c r="C191" s="261">
        <v>31</v>
      </c>
      <c r="D191" s="261">
        <v>30</v>
      </c>
      <c r="E191" s="261">
        <v>12</v>
      </c>
      <c r="I191" s="263">
        <v>6</v>
      </c>
      <c r="J191" s="264" t="s">
        <v>163</v>
      </c>
    </row>
    <row r="192" spans="1:10" x14ac:dyDescent="0.25">
      <c r="A192" s="278" t="s">
        <v>162</v>
      </c>
      <c r="B192" s="261">
        <v>2</v>
      </c>
      <c r="C192" s="261">
        <v>32</v>
      </c>
      <c r="D192" s="261">
        <v>29</v>
      </c>
      <c r="E192" s="261">
        <v>7</v>
      </c>
      <c r="I192" s="263">
        <v>1</v>
      </c>
      <c r="J192" s="264" t="s">
        <v>163</v>
      </c>
    </row>
    <row r="193" spans="1:10" x14ac:dyDescent="0.25">
      <c r="A193" s="278" t="s">
        <v>162</v>
      </c>
      <c r="B193" s="261">
        <v>2</v>
      </c>
      <c r="C193" s="261">
        <v>32</v>
      </c>
      <c r="D193" s="261">
        <v>29</v>
      </c>
      <c r="E193" s="261">
        <v>8</v>
      </c>
      <c r="I193" s="263">
        <v>2</v>
      </c>
      <c r="J193" s="264" t="s">
        <v>163</v>
      </c>
    </row>
    <row r="194" spans="1:10" x14ac:dyDescent="0.25">
      <c r="A194" s="278" t="s">
        <v>162</v>
      </c>
      <c r="B194" s="261">
        <v>2</v>
      </c>
      <c r="C194" s="261">
        <v>32</v>
      </c>
      <c r="D194" s="261">
        <v>29</v>
      </c>
      <c r="E194" s="261">
        <v>9</v>
      </c>
      <c r="I194" s="263">
        <v>3</v>
      </c>
      <c r="J194" s="264" t="s">
        <v>163</v>
      </c>
    </row>
    <row r="195" spans="1:10" x14ac:dyDescent="0.25">
      <c r="A195" s="278" t="s">
        <v>162</v>
      </c>
      <c r="B195" s="261">
        <v>2</v>
      </c>
      <c r="C195" s="261">
        <v>32</v>
      </c>
      <c r="D195" s="261">
        <v>29</v>
      </c>
      <c r="E195" s="261">
        <v>10</v>
      </c>
      <c r="I195" s="263">
        <v>4</v>
      </c>
      <c r="J195" s="264" t="s">
        <v>163</v>
      </c>
    </row>
    <row r="196" spans="1:10" x14ac:dyDescent="0.25">
      <c r="A196" s="278" t="s">
        <v>162</v>
      </c>
      <c r="B196" s="261">
        <v>2</v>
      </c>
      <c r="C196" s="261">
        <v>32</v>
      </c>
      <c r="D196" s="261">
        <v>29</v>
      </c>
      <c r="E196" s="261">
        <v>11</v>
      </c>
      <c r="I196" s="263">
        <v>5</v>
      </c>
      <c r="J196" s="264" t="s">
        <v>163</v>
      </c>
    </row>
    <row r="197" spans="1:10" x14ac:dyDescent="0.25">
      <c r="A197" s="278" t="s">
        <v>162</v>
      </c>
      <c r="B197" s="261">
        <v>2</v>
      </c>
      <c r="C197" s="261">
        <v>32</v>
      </c>
      <c r="D197" s="261">
        <v>29</v>
      </c>
      <c r="E197" s="261">
        <v>12</v>
      </c>
      <c r="I197" s="263">
        <v>6</v>
      </c>
      <c r="J197" s="264" t="s">
        <v>163</v>
      </c>
    </row>
    <row r="198" spans="1:10" x14ac:dyDescent="0.25">
      <c r="A198" s="278" t="s">
        <v>162</v>
      </c>
      <c r="B198" s="261">
        <v>2</v>
      </c>
      <c r="C198" s="261">
        <v>33</v>
      </c>
      <c r="D198" s="261">
        <v>28</v>
      </c>
      <c r="E198" s="261">
        <v>7</v>
      </c>
      <c r="I198" s="263">
        <v>1</v>
      </c>
      <c r="J198" s="264" t="s">
        <v>163</v>
      </c>
    </row>
    <row r="199" spans="1:10" x14ac:dyDescent="0.25">
      <c r="A199" s="278" t="s">
        <v>162</v>
      </c>
      <c r="B199" s="261">
        <v>2</v>
      </c>
      <c r="C199" s="261">
        <v>33</v>
      </c>
      <c r="D199" s="261">
        <v>28</v>
      </c>
      <c r="E199" s="261">
        <v>8</v>
      </c>
      <c r="I199" s="263">
        <v>2</v>
      </c>
      <c r="J199" s="264" t="s">
        <v>163</v>
      </c>
    </row>
    <row r="200" spans="1:10" x14ac:dyDescent="0.25">
      <c r="A200" s="278" t="s">
        <v>162</v>
      </c>
      <c r="B200" s="261">
        <v>2</v>
      </c>
      <c r="C200" s="261">
        <v>33</v>
      </c>
      <c r="D200" s="261">
        <v>28</v>
      </c>
      <c r="E200" s="261">
        <v>9</v>
      </c>
      <c r="I200" s="263">
        <v>3</v>
      </c>
      <c r="J200" s="264" t="s">
        <v>163</v>
      </c>
    </row>
    <row r="201" spans="1:10" x14ac:dyDescent="0.25">
      <c r="A201" s="278" t="s">
        <v>162</v>
      </c>
      <c r="B201" s="261">
        <v>2</v>
      </c>
      <c r="C201" s="261">
        <v>33</v>
      </c>
      <c r="D201" s="261">
        <v>28</v>
      </c>
      <c r="E201" s="261">
        <v>10</v>
      </c>
      <c r="I201" s="263">
        <v>4</v>
      </c>
      <c r="J201" s="264" t="s">
        <v>163</v>
      </c>
    </row>
    <row r="202" spans="1:10" x14ac:dyDescent="0.25">
      <c r="A202" s="278" t="s">
        <v>162</v>
      </c>
      <c r="B202" s="261">
        <v>2</v>
      </c>
      <c r="C202" s="261">
        <v>33</v>
      </c>
      <c r="D202" s="261">
        <v>28</v>
      </c>
      <c r="E202" s="261">
        <v>11</v>
      </c>
      <c r="I202" s="263">
        <v>5</v>
      </c>
      <c r="J202" s="264" t="s">
        <v>163</v>
      </c>
    </row>
    <row r="203" spans="1:10" x14ac:dyDescent="0.25">
      <c r="A203" s="278" t="s">
        <v>162</v>
      </c>
      <c r="B203" s="261">
        <v>2</v>
      </c>
      <c r="C203" s="261">
        <v>33</v>
      </c>
      <c r="D203" s="261">
        <v>28</v>
      </c>
      <c r="E203" s="261">
        <v>12</v>
      </c>
      <c r="I203" s="263">
        <v>6</v>
      </c>
      <c r="J203" s="264" t="s">
        <v>163</v>
      </c>
    </row>
    <row r="204" spans="1:10" x14ac:dyDescent="0.25">
      <c r="A204" s="278" t="s">
        <v>162</v>
      </c>
      <c r="B204" s="261">
        <v>2</v>
      </c>
      <c r="C204" s="261">
        <v>34</v>
      </c>
      <c r="D204" s="261">
        <v>27</v>
      </c>
      <c r="E204" s="261">
        <v>7</v>
      </c>
      <c r="I204" s="263">
        <v>1</v>
      </c>
      <c r="J204" s="264" t="s">
        <v>163</v>
      </c>
    </row>
    <row r="205" spans="1:10" x14ac:dyDescent="0.25">
      <c r="A205" s="278" t="s">
        <v>162</v>
      </c>
      <c r="B205" s="261">
        <v>2</v>
      </c>
      <c r="C205" s="261">
        <v>34</v>
      </c>
      <c r="D205" s="261">
        <v>27</v>
      </c>
      <c r="E205" s="261">
        <v>8</v>
      </c>
      <c r="I205" s="263">
        <v>2</v>
      </c>
      <c r="J205" s="264" t="s">
        <v>163</v>
      </c>
    </row>
    <row r="206" spans="1:10" x14ac:dyDescent="0.25">
      <c r="A206" s="278" t="s">
        <v>162</v>
      </c>
      <c r="B206" s="261">
        <v>2</v>
      </c>
      <c r="C206" s="261">
        <v>34</v>
      </c>
      <c r="D206" s="261">
        <v>27</v>
      </c>
      <c r="E206" s="261">
        <v>9</v>
      </c>
      <c r="I206" s="263">
        <v>3</v>
      </c>
      <c r="J206" s="264" t="s">
        <v>163</v>
      </c>
    </row>
    <row r="207" spans="1:10" x14ac:dyDescent="0.25">
      <c r="A207" s="278" t="s">
        <v>162</v>
      </c>
      <c r="B207" s="261">
        <v>2</v>
      </c>
      <c r="C207" s="261">
        <v>34</v>
      </c>
      <c r="D207" s="261">
        <v>27</v>
      </c>
      <c r="E207" s="261">
        <v>10</v>
      </c>
      <c r="I207" s="263">
        <v>4</v>
      </c>
      <c r="J207" s="264" t="s">
        <v>163</v>
      </c>
    </row>
    <row r="208" spans="1:10" x14ac:dyDescent="0.25">
      <c r="A208" s="278" t="s">
        <v>162</v>
      </c>
      <c r="B208" s="261">
        <v>2</v>
      </c>
      <c r="C208" s="261">
        <v>34</v>
      </c>
      <c r="D208" s="261">
        <v>27</v>
      </c>
      <c r="E208" s="261">
        <v>11</v>
      </c>
      <c r="I208" s="263">
        <v>5</v>
      </c>
      <c r="J208" s="264" t="s">
        <v>163</v>
      </c>
    </row>
    <row r="209" spans="1:10" x14ac:dyDescent="0.25">
      <c r="A209" s="278" t="s">
        <v>162</v>
      </c>
      <c r="B209" s="261">
        <v>2</v>
      </c>
      <c r="C209" s="261">
        <v>34</v>
      </c>
      <c r="D209" s="261">
        <v>27</v>
      </c>
      <c r="E209" s="261">
        <v>12</v>
      </c>
      <c r="I209" s="263">
        <v>6</v>
      </c>
      <c r="J209" s="264" t="s">
        <v>163</v>
      </c>
    </row>
    <row r="210" spans="1:10" x14ac:dyDescent="0.25">
      <c r="A210" s="278" t="s">
        <v>162</v>
      </c>
      <c r="B210" s="261">
        <v>2</v>
      </c>
      <c r="C210" s="261">
        <v>35</v>
      </c>
      <c r="D210" s="261">
        <v>26</v>
      </c>
      <c r="E210" s="261">
        <v>7</v>
      </c>
      <c r="I210" s="263">
        <v>1</v>
      </c>
      <c r="J210" s="264" t="s">
        <v>163</v>
      </c>
    </row>
    <row r="211" spans="1:10" x14ac:dyDescent="0.25">
      <c r="A211" s="278" t="s">
        <v>162</v>
      </c>
      <c r="B211" s="261">
        <v>2</v>
      </c>
      <c r="C211" s="261">
        <v>35</v>
      </c>
      <c r="D211" s="261">
        <v>26</v>
      </c>
      <c r="E211" s="261">
        <v>8</v>
      </c>
      <c r="I211" s="263">
        <v>2</v>
      </c>
      <c r="J211" s="264" t="s">
        <v>163</v>
      </c>
    </row>
    <row r="212" spans="1:10" x14ac:dyDescent="0.25">
      <c r="A212" s="278" t="s">
        <v>162</v>
      </c>
      <c r="B212" s="261">
        <v>2</v>
      </c>
      <c r="C212" s="261">
        <v>35</v>
      </c>
      <c r="D212" s="261">
        <v>26</v>
      </c>
      <c r="E212" s="261">
        <v>9</v>
      </c>
      <c r="I212" s="263">
        <v>3</v>
      </c>
      <c r="J212" s="264" t="s">
        <v>163</v>
      </c>
    </row>
    <row r="213" spans="1:10" x14ac:dyDescent="0.25">
      <c r="A213" s="278" t="s">
        <v>162</v>
      </c>
      <c r="B213" s="261">
        <v>2</v>
      </c>
      <c r="C213" s="261">
        <v>35</v>
      </c>
      <c r="D213" s="261">
        <v>26</v>
      </c>
      <c r="E213" s="261">
        <v>10</v>
      </c>
      <c r="I213" s="263">
        <v>4</v>
      </c>
      <c r="J213" s="264" t="s">
        <v>163</v>
      </c>
    </row>
    <row r="214" spans="1:10" x14ac:dyDescent="0.25">
      <c r="A214" s="278" t="s">
        <v>162</v>
      </c>
      <c r="B214" s="261">
        <v>2</v>
      </c>
      <c r="C214" s="261">
        <v>35</v>
      </c>
      <c r="D214" s="261">
        <v>26</v>
      </c>
      <c r="E214" s="261">
        <v>11</v>
      </c>
      <c r="I214" s="263">
        <v>5</v>
      </c>
      <c r="J214" s="264" t="s">
        <v>163</v>
      </c>
    </row>
    <row r="215" spans="1:10" x14ac:dyDescent="0.25">
      <c r="A215" s="278" t="s">
        <v>162</v>
      </c>
      <c r="B215" s="261">
        <v>2</v>
      </c>
      <c r="C215" s="261">
        <v>35</v>
      </c>
      <c r="D215" s="261">
        <v>26</v>
      </c>
      <c r="E215" s="261">
        <v>12</v>
      </c>
      <c r="I215" s="263">
        <v>6</v>
      </c>
      <c r="J215" s="264" t="s">
        <v>163</v>
      </c>
    </row>
    <row r="216" spans="1:10" x14ac:dyDescent="0.25">
      <c r="A216" s="278" t="s">
        <v>162</v>
      </c>
      <c r="B216" s="261">
        <v>2</v>
      </c>
      <c r="C216" s="261">
        <v>36</v>
      </c>
      <c r="D216" s="261">
        <v>25</v>
      </c>
      <c r="E216" s="261">
        <v>7</v>
      </c>
      <c r="I216" s="263">
        <v>1</v>
      </c>
      <c r="J216" s="264" t="s">
        <v>163</v>
      </c>
    </row>
    <row r="217" spans="1:10" x14ac:dyDescent="0.25">
      <c r="A217" s="278" t="s">
        <v>162</v>
      </c>
      <c r="B217" s="261">
        <v>2</v>
      </c>
      <c r="C217" s="261">
        <v>36</v>
      </c>
      <c r="D217" s="261">
        <v>25</v>
      </c>
      <c r="E217" s="261">
        <v>8</v>
      </c>
      <c r="I217" s="263">
        <v>2</v>
      </c>
      <c r="J217" s="264" t="s">
        <v>163</v>
      </c>
    </row>
    <row r="218" spans="1:10" x14ac:dyDescent="0.25">
      <c r="A218" s="278" t="s">
        <v>162</v>
      </c>
      <c r="B218" s="261">
        <v>2</v>
      </c>
      <c r="C218" s="261">
        <v>36</v>
      </c>
      <c r="D218" s="261">
        <v>25</v>
      </c>
      <c r="E218" s="261">
        <v>9</v>
      </c>
      <c r="I218" s="263">
        <v>3</v>
      </c>
      <c r="J218" s="264" t="s">
        <v>163</v>
      </c>
    </row>
    <row r="219" spans="1:10" x14ac:dyDescent="0.25">
      <c r="A219" s="278" t="s">
        <v>162</v>
      </c>
      <c r="B219" s="261">
        <v>2</v>
      </c>
      <c r="C219" s="261">
        <v>36</v>
      </c>
      <c r="D219" s="261">
        <v>25</v>
      </c>
      <c r="E219" s="261">
        <v>10</v>
      </c>
      <c r="I219" s="263">
        <v>4</v>
      </c>
      <c r="J219" s="264" t="s">
        <v>163</v>
      </c>
    </row>
    <row r="220" spans="1:10" x14ac:dyDescent="0.25">
      <c r="A220" s="278" t="s">
        <v>162</v>
      </c>
      <c r="B220" s="261">
        <v>2</v>
      </c>
      <c r="C220" s="261">
        <v>36</v>
      </c>
      <c r="D220" s="261">
        <v>25</v>
      </c>
      <c r="E220" s="261">
        <v>11</v>
      </c>
      <c r="I220" s="263">
        <v>5</v>
      </c>
      <c r="J220" s="264" t="s">
        <v>163</v>
      </c>
    </row>
    <row r="221" spans="1:10" x14ac:dyDescent="0.25">
      <c r="A221" s="278" t="s">
        <v>162</v>
      </c>
      <c r="B221" s="261">
        <v>2</v>
      </c>
      <c r="C221" s="261">
        <v>36</v>
      </c>
      <c r="D221" s="261">
        <v>25</v>
      </c>
      <c r="E221" s="261">
        <v>12</v>
      </c>
      <c r="I221" s="263">
        <v>6</v>
      </c>
      <c r="J221" s="264" t="s">
        <v>163</v>
      </c>
    </row>
    <row r="222" spans="1:10" x14ac:dyDescent="0.25">
      <c r="A222" s="278" t="s">
        <v>162</v>
      </c>
      <c r="B222" s="261">
        <v>2</v>
      </c>
      <c r="C222" s="261">
        <v>37</v>
      </c>
      <c r="D222" s="261">
        <v>24</v>
      </c>
      <c r="E222" s="261">
        <v>7</v>
      </c>
      <c r="I222" s="263">
        <v>1</v>
      </c>
      <c r="J222" s="264" t="s">
        <v>163</v>
      </c>
    </row>
    <row r="223" spans="1:10" x14ac:dyDescent="0.25">
      <c r="A223" s="278" t="s">
        <v>162</v>
      </c>
      <c r="B223" s="261">
        <v>2</v>
      </c>
      <c r="C223" s="261">
        <v>37</v>
      </c>
      <c r="D223" s="261">
        <v>24</v>
      </c>
      <c r="E223" s="261">
        <v>8</v>
      </c>
      <c r="I223" s="263">
        <v>2</v>
      </c>
      <c r="J223" s="264" t="s">
        <v>163</v>
      </c>
    </row>
    <row r="224" spans="1:10" x14ac:dyDescent="0.25">
      <c r="A224" s="278" t="s">
        <v>162</v>
      </c>
      <c r="B224" s="261">
        <v>2</v>
      </c>
      <c r="C224" s="261">
        <v>37</v>
      </c>
      <c r="D224" s="261">
        <v>24</v>
      </c>
      <c r="E224" s="261">
        <v>9</v>
      </c>
      <c r="I224" s="263">
        <v>3</v>
      </c>
      <c r="J224" s="264" t="s">
        <v>163</v>
      </c>
    </row>
    <row r="225" spans="1:10" x14ac:dyDescent="0.25">
      <c r="A225" s="278" t="s">
        <v>162</v>
      </c>
      <c r="B225" s="261">
        <v>2</v>
      </c>
      <c r="C225" s="261">
        <v>37</v>
      </c>
      <c r="D225" s="261">
        <v>24</v>
      </c>
      <c r="E225" s="261">
        <v>10</v>
      </c>
      <c r="I225" s="263">
        <v>4</v>
      </c>
      <c r="J225" s="264" t="s">
        <v>163</v>
      </c>
    </row>
    <row r="226" spans="1:10" x14ac:dyDescent="0.25">
      <c r="A226" s="278" t="s">
        <v>162</v>
      </c>
      <c r="B226" s="261">
        <v>2</v>
      </c>
      <c r="C226" s="261">
        <v>37</v>
      </c>
      <c r="D226" s="261">
        <v>24</v>
      </c>
      <c r="E226" s="261">
        <v>11</v>
      </c>
      <c r="I226" s="263">
        <v>5</v>
      </c>
      <c r="J226" s="264" t="s">
        <v>163</v>
      </c>
    </row>
    <row r="227" spans="1:10" x14ac:dyDescent="0.25">
      <c r="A227" s="278" t="s">
        <v>162</v>
      </c>
      <c r="B227" s="261">
        <v>2</v>
      </c>
      <c r="C227" s="261">
        <v>37</v>
      </c>
      <c r="D227" s="261">
        <v>24</v>
      </c>
      <c r="E227" s="261">
        <v>12</v>
      </c>
      <c r="I227" s="263">
        <v>6</v>
      </c>
      <c r="J227" s="264" t="s">
        <v>163</v>
      </c>
    </row>
    <row r="228" spans="1:10" x14ac:dyDescent="0.25">
      <c r="A228" s="278" t="s">
        <v>162</v>
      </c>
      <c r="B228" s="261">
        <v>2</v>
      </c>
      <c r="C228" s="261">
        <v>38</v>
      </c>
      <c r="D228" s="261">
        <v>23</v>
      </c>
      <c r="E228" s="261">
        <v>7</v>
      </c>
      <c r="I228" s="263">
        <v>1</v>
      </c>
      <c r="J228" s="264" t="s">
        <v>163</v>
      </c>
    </row>
    <row r="229" spans="1:10" x14ac:dyDescent="0.25">
      <c r="A229" s="278" t="s">
        <v>162</v>
      </c>
      <c r="B229" s="261">
        <v>2</v>
      </c>
      <c r="C229" s="261">
        <v>38</v>
      </c>
      <c r="D229" s="261">
        <v>23</v>
      </c>
      <c r="E229" s="261">
        <v>8</v>
      </c>
      <c r="I229" s="263">
        <v>2</v>
      </c>
      <c r="J229" s="264" t="s">
        <v>163</v>
      </c>
    </row>
    <row r="230" spans="1:10" x14ac:dyDescent="0.25">
      <c r="A230" s="278" t="s">
        <v>162</v>
      </c>
      <c r="B230" s="261">
        <v>2</v>
      </c>
      <c r="C230" s="261">
        <v>38</v>
      </c>
      <c r="D230" s="261">
        <v>23</v>
      </c>
      <c r="E230" s="261">
        <v>9</v>
      </c>
      <c r="I230" s="263">
        <v>3</v>
      </c>
      <c r="J230" s="264" t="s">
        <v>163</v>
      </c>
    </row>
    <row r="231" spans="1:10" x14ac:dyDescent="0.25">
      <c r="A231" s="278" t="s">
        <v>162</v>
      </c>
      <c r="B231" s="261">
        <v>2</v>
      </c>
      <c r="C231" s="261">
        <v>38</v>
      </c>
      <c r="D231" s="261">
        <v>23</v>
      </c>
      <c r="E231" s="261">
        <v>10</v>
      </c>
      <c r="I231" s="263">
        <v>4</v>
      </c>
      <c r="J231" s="264" t="s">
        <v>163</v>
      </c>
    </row>
    <row r="232" spans="1:10" x14ac:dyDescent="0.25">
      <c r="A232" s="278" t="s">
        <v>162</v>
      </c>
      <c r="B232" s="261">
        <v>2</v>
      </c>
      <c r="C232" s="261">
        <v>38</v>
      </c>
      <c r="D232" s="261">
        <v>23</v>
      </c>
      <c r="E232" s="261">
        <v>11</v>
      </c>
      <c r="I232" s="263">
        <v>5</v>
      </c>
      <c r="J232" s="264" t="s">
        <v>163</v>
      </c>
    </row>
    <row r="233" spans="1:10" x14ac:dyDescent="0.25">
      <c r="A233" s="278" t="s">
        <v>162</v>
      </c>
      <c r="B233" s="261">
        <v>2</v>
      </c>
      <c r="C233" s="261">
        <v>38</v>
      </c>
      <c r="D233" s="261">
        <v>23</v>
      </c>
      <c r="E233" s="261">
        <v>12</v>
      </c>
      <c r="I233" s="263">
        <v>6</v>
      </c>
      <c r="J233" s="264" t="s">
        <v>163</v>
      </c>
    </row>
    <row r="234" spans="1:10" x14ac:dyDescent="0.25">
      <c r="A234" s="278" t="s">
        <v>162</v>
      </c>
      <c r="B234" s="261">
        <v>2</v>
      </c>
      <c r="C234" s="261">
        <v>39</v>
      </c>
      <c r="D234" s="261">
        <v>22</v>
      </c>
      <c r="E234" s="261">
        <v>7</v>
      </c>
      <c r="I234" s="263">
        <v>1</v>
      </c>
      <c r="J234" s="264" t="s">
        <v>163</v>
      </c>
    </row>
    <row r="235" spans="1:10" x14ac:dyDescent="0.25">
      <c r="A235" s="278" t="s">
        <v>162</v>
      </c>
      <c r="B235" s="261">
        <v>2</v>
      </c>
      <c r="C235" s="261">
        <v>39</v>
      </c>
      <c r="D235" s="261">
        <v>22</v>
      </c>
      <c r="E235" s="261">
        <v>8</v>
      </c>
      <c r="I235" s="263">
        <v>2</v>
      </c>
      <c r="J235" s="264" t="s">
        <v>163</v>
      </c>
    </row>
    <row r="236" spans="1:10" x14ac:dyDescent="0.25">
      <c r="A236" s="278" t="s">
        <v>162</v>
      </c>
      <c r="B236" s="261">
        <v>2</v>
      </c>
      <c r="C236" s="261">
        <v>39</v>
      </c>
      <c r="D236" s="261">
        <v>22</v>
      </c>
      <c r="E236" s="261">
        <v>9</v>
      </c>
      <c r="I236" s="263">
        <v>3</v>
      </c>
      <c r="J236" s="264" t="s">
        <v>163</v>
      </c>
    </row>
    <row r="237" spans="1:10" x14ac:dyDescent="0.25">
      <c r="A237" s="278" t="s">
        <v>162</v>
      </c>
      <c r="B237" s="261">
        <v>2</v>
      </c>
      <c r="C237" s="261">
        <v>39</v>
      </c>
      <c r="D237" s="261">
        <v>22</v>
      </c>
      <c r="E237" s="261">
        <v>10</v>
      </c>
      <c r="I237" s="263">
        <v>4</v>
      </c>
      <c r="J237" s="264" t="s">
        <v>163</v>
      </c>
    </row>
    <row r="238" spans="1:10" x14ac:dyDescent="0.25">
      <c r="A238" s="278" t="s">
        <v>162</v>
      </c>
      <c r="B238" s="261">
        <v>2</v>
      </c>
      <c r="C238" s="261">
        <v>39</v>
      </c>
      <c r="D238" s="261">
        <v>22</v>
      </c>
      <c r="E238" s="261">
        <v>11</v>
      </c>
      <c r="I238" s="263">
        <v>5</v>
      </c>
      <c r="J238" s="264" t="s">
        <v>163</v>
      </c>
    </row>
    <row r="239" spans="1:10" x14ac:dyDescent="0.25">
      <c r="A239" s="278" t="s">
        <v>162</v>
      </c>
      <c r="B239" s="261">
        <v>2</v>
      </c>
      <c r="C239" s="261">
        <v>39</v>
      </c>
      <c r="D239" s="261">
        <v>22</v>
      </c>
      <c r="E239" s="261">
        <v>12</v>
      </c>
      <c r="I239" s="263">
        <v>6</v>
      </c>
      <c r="J239" s="264" t="s">
        <v>163</v>
      </c>
    </row>
    <row r="240" spans="1:10" x14ac:dyDescent="0.25">
      <c r="A240" s="278" t="s">
        <v>162</v>
      </c>
      <c r="B240" s="261">
        <v>2</v>
      </c>
      <c r="C240" s="261">
        <v>40</v>
      </c>
      <c r="D240" s="261">
        <v>21</v>
      </c>
      <c r="E240" s="261">
        <v>7</v>
      </c>
      <c r="I240" s="263">
        <v>1</v>
      </c>
      <c r="J240" s="264" t="s">
        <v>163</v>
      </c>
    </row>
    <row r="241" spans="1:10" x14ac:dyDescent="0.25">
      <c r="A241" s="278" t="s">
        <v>162</v>
      </c>
      <c r="B241" s="261">
        <v>2</v>
      </c>
      <c r="C241" s="261">
        <v>40</v>
      </c>
      <c r="D241" s="261">
        <v>21</v>
      </c>
      <c r="E241" s="261">
        <v>8</v>
      </c>
      <c r="I241" s="263">
        <v>2</v>
      </c>
      <c r="J241" s="264" t="s">
        <v>163</v>
      </c>
    </row>
    <row r="242" spans="1:10" x14ac:dyDescent="0.25">
      <c r="A242" s="278" t="s">
        <v>162</v>
      </c>
      <c r="B242" s="261">
        <v>2</v>
      </c>
      <c r="C242" s="261">
        <v>40</v>
      </c>
      <c r="D242" s="261">
        <v>21</v>
      </c>
      <c r="E242" s="261">
        <v>9</v>
      </c>
      <c r="I242" s="263">
        <v>3</v>
      </c>
      <c r="J242" s="264" t="s">
        <v>163</v>
      </c>
    </row>
    <row r="243" spans="1:10" x14ac:dyDescent="0.25">
      <c r="A243" s="278" t="s">
        <v>162</v>
      </c>
      <c r="B243" s="261">
        <v>2</v>
      </c>
      <c r="C243" s="261">
        <v>40</v>
      </c>
      <c r="D243" s="261">
        <v>21</v>
      </c>
      <c r="E243" s="261">
        <v>10</v>
      </c>
      <c r="I243" s="263">
        <v>4</v>
      </c>
      <c r="J243" s="264" t="s">
        <v>163</v>
      </c>
    </row>
    <row r="244" spans="1:10" x14ac:dyDescent="0.25">
      <c r="A244" s="278" t="s">
        <v>162</v>
      </c>
      <c r="B244" s="261">
        <v>2</v>
      </c>
      <c r="C244" s="261">
        <v>40</v>
      </c>
      <c r="D244" s="261">
        <v>21</v>
      </c>
      <c r="E244" s="261">
        <v>11</v>
      </c>
      <c r="I244" s="263">
        <v>5</v>
      </c>
      <c r="J244" s="264" t="s">
        <v>163</v>
      </c>
    </row>
    <row r="245" spans="1:10" x14ac:dyDescent="0.25">
      <c r="A245" s="278" t="s">
        <v>162</v>
      </c>
      <c r="B245" s="261">
        <v>2</v>
      </c>
      <c r="C245" s="261">
        <v>40</v>
      </c>
      <c r="D245" s="261">
        <v>21</v>
      </c>
      <c r="E245" s="261">
        <v>12</v>
      </c>
      <c r="I245" s="263">
        <v>6</v>
      </c>
      <c r="J245" s="264" t="s">
        <v>163</v>
      </c>
    </row>
    <row r="246" spans="1:10" x14ac:dyDescent="0.25">
      <c r="A246" s="278" t="s">
        <v>162</v>
      </c>
      <c r="B246" s="261">
        <v>2</v>
      </c>
      <c r="C246" s="261">
        <v>41</v>
      </c>
      <c r="D246" s="261">
        <v>20</v>
      </c>
      <c r="E246" s="261">
        <v>7</v>
      </c>
      <c r="I246" s="263">
        <v>1</v>
      </c>
      <c r="J246" s="264" t="s">
        <v>163</v>
      </c>
    </row>
    <row r="247" spans="1:10" x14ac:dyDescent="0.25">
      <c r="A247" s="278" t="s">
        <v>162</v>
      </c>
      <c r="B247" s="261">
        <v>2</v>
      </c>
      <c r="C247" s="261">
        <v>41</v>
      </c>
      <c r="D247" s="261">
        <v>20</v>
      </c>
      <c r="E247" s="261">
        <v>8</v>
      </c>
      <c r="I247" s="263">
        <v>2</v>
      </c>
      <c r="J247" s="264" t="s">
        <v>163</v>
      </c>
    </row>
    <row r="248" spans="1:10" x14ac:dyDescent="0.25">
      <c r="A248" s="278" t="s">
        <v>162</v>
      </c>
      <c r="B248" s="261">
        <v>2</v>
      </c>
      <c r="C248" s="261">
        <v>41</v>
      </c>
      <c r="D248" s="261">
        <v>20</v>
      </c>
      <c r="E248" s="261">
        <v>9</v>
      </c>
      <c r="I248" s="263">
        <v>3</v>
      </c>
      <c r="J248" s="264" t="s">
        <v>163</v>
      </c>
    </row>
    <row r="249" spans="1:10" x14ac:dyDescent="0.25">
      <c r="A249" s="278" t="s">
        <v>162</v>
      </c>
      <c r="B249" s="261">
        <v>2</v>
      </c>
      <c r="C249" s="261">
        <v>41</v>
      </c>
      <c r="D249" s="261">
        <v>20</v>
      </c>
      <c r="E249" s="261">
        <v>10</v>
      </c>
      <c r="I249" s="263">
        <v>4</v>
      </c>
      <c r="J249" s="264" t="s">
        <v>163</v>
      </c>
    </row>
    <row r="250" spans="1:10" x14ac:dyDescent="0.25">
      <c r="A250" s="278" t="s">
        <v>162</v>
      </c>
      <c r="B250" s="261">
        <v>2</v>
      </c>
      <c r="C250" s="261">
        <v>41</v>
      </c>
      <c r="D250" s="261">
        <v>20</v>
      </c>
      <c r="E250" s="261">
        <v>11</v>
      </c>
      <c r="I250" s="263">
        <v>5</v>
      </c>
      <c r="J250" s="264" t="s">
        <v>163</v>
      </c>
    </row>
    <row r="251" spans="1:10" x14ac:dyDescent="0.25">
      <c r="A251" s="278" t="s">
        <v>162</v>
      </c>
      <c r="B251" s="261">
        <v>2</v>
      </c>
      <c r="C251" s="261">
        <v>41</v>
      </c>
      <c r="D251" s="261">
        <v>20</v>
      </c>
      <c r="E251" s="261">
        <v>12</v>
      </c>
      <c r="I251" s="263">
        <v>6</v>
      </c>
      <c r="J251" s="264" t="s">
        <v>163</v>
      </c>
    </row>
    <row r="252" spans="1:10" x14ac:dyDescent="0.25">
      <c r="A252" s="278" t="s">
        <v>162</v>
      </c>
      <c r="B252" s="261">
        <v>2</v>
      </c>
      <c r="C252" s="261">
        <v>42</v>
      </c>
      <c r="D252" s="261">
        <v>19</v>
      </c>
      <c r="E252" s="261">
        <v>7</v>
      </c>
      <c r="I252" s="263">
        <v>1</v>
      </c>
      <c r="J252" s="264" t="s">
        <v>163</v>
      </c>
    </row>
    <row r="253" spans="1:10" x14ac:dyDescent="0.25">
      <c r="A253" s="278" t="s">
        <v>162</v>
      </c>
      <c r="B253" s="261">
        <v>2</v>
      </c>
      <c r="C253" s="261">
        <v>42</v>
      </c>
      <c r="D253" s="261">
        <v>19</v>
      </c>
      <c r="E253" s="261">
        <v>8</v>
      </c>
      <c r="I253" s="263">
        <v>2</v>
      </c>
      <c r="J253" s="264" t="s">
        <v>163</v>
      </c>
    </row>
    <row r="254" spans="1:10" x14ac:dyDescent="0.25">
      <c r="A254" s="278" t="s">
        <v>162</v>
      </c>
      <c r="B254" s="261">
        <v>2</v>
      </c>
      <c r="C254" s="261">
        <v>42</v>
      </c>
      <c r="D254" s="261">
        <v>19</v>
      </c>
      <c r="E254" s="261">
        <v>9</v>
      </c>
      <c r="I254" s="263">
        <v>3</v>
      </c>
      <c r="J254" s="264" t="s">
        <v>163</v>
      </c>
    </row>
    <row r="255" spans="1:10" x14ac:dyDescent="0.25">
      <c r="A255" s="278" t="s">
        <v>162</v>
      </c>
      <c r="B255" s="261">
        <v>2</v>
      </c>
      <c r="C255" s="261">
        <v>42</v>
      </c>
      <c r="D255" s="261">
        <v>19</v>
      </c>
      <c r="E255" s="261">
        <v>10</v>
      </c>
      <c r="I255" s="263">
        <v>4</v>
      </c>
      <c r="J255" s="264" t="s">
        <v>163</v>
      </c>
    </row>
    <row r="256" spans="1:10" x14ac:dyDescent="0.25">
      <c r="A256" s="278" t="s">
        <v>162</v>
      </c>
      <c r="B256" s="261">
        <v>2</v>
      </c>
      <c r="C256" s="261">
        <v>42</v>
      </c>
      <c r="D256" s="261">
        <v>19</v>
      </c>
      <c r="E256" s="261">
        <v>11</v>
      </c>
      <c r="I256" s="263">
        <v>5</v>
      </c>
      <c r="J256" s="264" t="s">
        <v>163</v>
      </c>
    </row>
    <row r="257" spans="1:10" x14ac:dyDescent="0.25">
      <c r="A257" s="278" t="s">
        <v>162</v>
      </c>
      <c r="B257" s="261">
        <v>2</v>
      </c>
      <c r="C257" s="261">
        <v>42</v>
      </c>
      <c r="D257" s="261">
        <v>19</v>
      </c>
      <c r="E257" s="261">
        <v>12</v>
      </c>
      <c r="I257" s="263">
        <v>6</v>
      </c>
      <c r="J257" s="264" t="s">
        <v>163</v>
      </c>
    </row>
    <row r="258" spans="1:10" x14ac:dyDescent="0.25">
      <c r="A258" s="278" t="s">
        <v>162</v>
      </c>
      <c r="B258" s="261">
        <v>2</v>
      </c>
      <c r="C258" s="261">
        <v>43</v>
      </c>
      <c r="D258" s="261">
        <v>18</v>
      </c>
      <c r="E258" s="261">
        <v>7</v>
      </c>
      <c r="I258" s="263">
        <v>1</v>
      </c>
      <c r="J258" s="264" t="s">
        <v>163</v>
      </c>
    </row>
    <row r="259" spans="1:10" x14ac:dyDescent="0.25">
      <c r="A259" s="278" t="s">
        <v>162</v>
      </c>
      <c r="B259" s="261">
        <v>2</v>
      </c>
      <c r="C259" s="261">
        <v>43</v>
      </c>
      <c r="D259" s="261">
        <v>18</v>
      </c>
      <c r="E259" s="261">
        <v>8</v>
      </c>
      <c r="I259" s="263">
        <v>2</v>
      </c>
      <c r="J259" s="264" t="s">
        <v>163</v>
      </c>
    </row>
    <row r="260" spans="1:10" x14ac:dyDescent="0.25">
      <c r="A260" s="278" t="s">
        <v>162</v>
      </c>
      <c r="B260" s="261">
        <v>2</v>
      </c>
      <c r="C260" s="261">
        <v>43</v>
      </c>
      <c r="D260" s="261">
        <v>18</v>
      </c>
      <c r="E260" s="261">
        <v>9</v>
      </c>
      <c r="I260" s="263">
        <v>3</v>
      </c>
      <c r="J260" s="264" t="s">
        <v>163</v>
      </c>
    </row>
    <row r="261" spans="1:10" x14ac:dyDescent="0.25">
      <c r="A261" s="278" t="s">
        <v>162</v>
      </c>
      <c r="B261" s="261">
        <v>2</v>
      </c>
      <c r="C261" s="261">
        <v>43</v>
      </c>
      <c r="D261" s="261">
        <v>18</v>
      </c>
      <c r="E261" s="261">
        <v>10</v>
      </c>
      <c r="I261" s="263">
        <v>4</v>
      </c>
      <c r="J261" s="264" t="s">
        <v>163</v>
      </c>
    </row>
    <row r="262" spans="1:10" x14ac:dyDescent="0.25">
      <c r="A262" s="278" t="s">
        <v>162</v>
      </c>
      <c r="B262" s="261">
        <v>2</v>
      </c>
      <c r="C262" s="261">
        <v>43</v>
      </c>
      <c r="D262" s="261">
        <v>18</v>
      </c>
      <c r="E262" s="261">
        <v>11</v>
      </c>
      <c r="I262" s="263">
        <v>5</v>
      </c>
      <c r="J262" s="264" t="s">
        <v>163</v>
      </c>
    </row>
    <row r="263" spans="1:10" x14ac:dyDescent="0.25">
      <c r="A263" s="278" t="s">
        <v>162</v>
      </c>
      <c r="B263" s="261">
        <v>2</v>
      </c>
      <c r="C263" s="261">
        <v>43</v>
      </c>
      <c r="D263" s="261">
        <v>18</v>
      </c>
      <c r="E263" s="261">
        <v>12</v>
      </c>
      <c r="I263" s="263">
        <v>6</v>
      </c>
      <c r="J263" s="264" t="s">
        <v>163</v>
      </c>
    </row>
    <row r="264" spans="1:10" x14ac:dyDescent="0.25">
      <c r="A264" s="278" t="s">
        <v>162</v>
      </c>
      <c r="B264" s="261">
        <v>2</v>
      </c>
      <c r="C264" s="261">
        <v>44</v>
      </c>
      <c r="D264" s="261">
        <v>17</v>
      </c>
      <c r="E264" s="261">
        <v>7</v>
      </c>
      <c r="I264" s="263">
        <v>1</v>
      </c>
      <c r="J264" s="264" t="s">
        <v>163</v>
      </c>
    </row>
    <row r="265" spans="1:10" x14ac:dyDescent="0.25">
      <c r="A265" s="278" t="s">
        <v>162</v>
      </c>
      <c r="B265" s="261">
        <v>2</v>
      </c>
      <c r="C265" s="261">
        <v>44</v>
      </c>
      <c r="D265" s="261">
        <v>17</v>
      </c>
      <c r="E265" s="261">
        <v>8</v>
      </c>
      <c r="I265" s="263">
        <v>2</v>
      </c>
      <c r="J265" s="264" t="s">
        <v>163</v>
      </c>
    </row>
    <row r="266" spans="1:10" x14ac:dyDescent="0.25">
      <c r="A266" s="278" t="s">
        <v>162</v>
      </c>
      <c r="B266" s="261">
        <v>2</v>
      </c>
      <c r="C266" s="261">
        <v>44</v>
      </c>
      <c r="D266" s="261">
        <v>17</v>
      </c>
      <c r="E266" s="261">
        <v>9</v>
      </c>
      <c r="I266" s="263">
        <v>3</v>
      </c>
      <c r="J266" s="264" t="s">
        <v>163</v>
      </c>
    </row>
    <row r="267" spans="1:10" x14ac:dyDescent="0.25">
      <c r="A267" s="278" t="s">
        <v>162</v>
      </c>
      <c r="B267" s="261">
        <v>2</v>
      </c>
      <c r="C267" s="261">
        <v>44</v>
      </c>
      <c r="D267" s="261">
        <v>17</v>
      </c>
      <c r="E267" s="261">
        <v>10</v>
      </c>
      <c r="I267" s="263">
        <v>4</v>
      </c>
      <c r="J267" s="264" t="s">
        <v>163</v>
      </c>
    </row>
    <row r="268" spans="1:10" x14ac:dyDescent="0.25">
      <c r="A268" s="278" t="s">
        <v>162</v>
      </c>
      <c r="B268" s="261">
        <v>2</v>
      </c>
      <c r="C268" s="261">
        <v>44</v>
      </c>
      <c r="D268" s="261">
        <v>17</v>
      </c>
      <c r="E268" s="261">
        <v>11</v>
      </c>
      <c r="I268" s="263">
        <v>5</v>
      </c>
      <c r="J268" s="264" t="s">
        <v>163</v>
      </c>
    </row>
    <row r="269" spans="1:10" x14ac:dyDescent="0.25">
      <c r="A269" s="278" t="s">
        <v>162</v>
      </c>
      <c r="B269" s="261">
        <v>2</v>
      </c>
      <c r="C269" s="261">
        <v>44</v>
      </c>
      <c r="D269" s="261">
        <v>17</v>
      </c>
      <c r="E269" s="261">
        <v>12</v>
      </c>
      <c r="I269" s="263">
        <v>6</v>
      </c>
      <c r="J269" s="264" t="s">
        <v>163</v>
      </c>
    </row>
    <row r="270" spans="1:10" x14ac:dyDescent="0.25">
      <c r="A270" s="278" t="s">
        <v>162</v>
      </c>
      <c r="B270" s="261">
        <v>2</v>
      </c>
      <c r="C270" s="261">
        <v>45</v>
      </c>
      <c r="D270" s="261">
        <v>16</v>
      </c>
      <c r="E270" s="261">
        <v>7</v>
      </c>
      <c r="I270" s="263">
        <v>1</v>
      </c>
      <c r="J270" s="264" t="s">
        <v>163</v>
      </c>
    </row>
    <row r="271" spans="1:10" x14ac:dyDescent="0.25">
      <c r="A271" s="278" t="s">
        <v>162</v>
      </c>
      <c r="B271" s="261">
        <v>2</v>
      </c>
      <c r="C271" s="261">
        <v>45</v>
      </c>
      <c r="D271" s="261">
        <v>16</v>
      </c>
      <c r="E271" s="261">
        <v>8</v>
      </c>
      <c r="I271" s="263">
        <v>2</v>
      </c>
      <c r="J271" s="264" t="s">
        <v>163</v>
      </c>
    </row>
    <row r="272" spans="1:10" x14ac:dyDescent="0.25">
      <c r="A272" s="278" t="s">
        <v>162</v>
      </c>
      <c r="B272" s="261">
        <v>2</v>
      </c>
      <c r="C272" s="261">
        <v>45</v>
      </c>
      <c r="D272" s="261">
        <v>16</v>
      </c>
      <c r="E272" s="261">
        <v>9</v>
      </c>
      <c r="I272" s="263">
        <v>3</v>
      </c>
      <c r="J272" s="264" t="s">
        <v>163</v>
      </c>
    </row>
    <row r="273" spans="1:10" x14ac:dyDescent="0.25">
      <c r="A273" s="278" t="s">
        <v>162</v>
      </c>
      <c r="B273" s="261">
        <v>2</v>
      </c>
      <c r="C273" s="261">
        <v>45</v>
      </c>
      <c r="D273" s="261">
        <v>16</v>
      </c>
      <c r="E273" s="261">
        <v>10</v>
      </c>
      <c r="I273" s="263">
        <v>4</v>
      </c>
      <c r="J273" s="264" t="s">
        <v>163</v>
      </c>
    </row>
    <row r="274" spans="1:10" x14ac:dyDescent="0.25">
      <c r="A274" s="278" t="s">
        <v>162</v>
      </c>
      <c r="B274" s="261">
        <v>2</v>
      </c>
      <c r="C274" s="261">
        <v>45</v>
      </c>
      <c r="D274" s="261">
        <v>16</v>
      </c>
      <c r="E274" s="261">
        <v>11</v>
      </c>
      <c r="I274" s="263">
        <v>5</v>
      </c>
      <c r="J274" s="264" t="s">
        <v>163</v>
      </c>
    </row>
    <row r="275" spans="1:10" x14ac:dyDescent="0.25">
      <c r="A275" s="278" t="s">
        <v>162</v>
      </c>
      <c r="B275" s="261">
        <v>2</v>
      </c>
      <c r="C275" s="261">
        <v>45</v>
      </c>
      <c r="D275" s="261">
        <v>16</v>
      </c>
      <c r="E275" s="261">
        <v>12</v>
      </c>
      <c r="I275" s="263">
        <v>6</v>
      </c>
      <c r="J275" s="264" t="s">
        <v>163</v>
      </c>
    </row>
    <row r="276" spans="1:10" x14ac:dyDescent="0.25">
      <c r="A276" s="278" t="s">
        <v>162</v>
      </c>
      <c r="B276" s="261">
        <v>2</v>
      </c>
      <c r="C276" s="261">
        <v>46</v>
      </c>
      <c r="D276" s="261">
        <v>15</v>
      </c>
      <c r="E276" s="261">
        <v>7</v>
      </c>
      <c r="I276" s="263">
        <v>1</v>
      </c>
      <c r="J276" s="264" t="s">
        <v>163</v>
      </c>
    </row>
    <row r="277" spans="1:10" x14ac:dyDescent="0.25">
      <c r="A277" s="278" t="s">
        <v>162</v>
      </c>
      <c r="B277" s="261">
        <v>2</v>
      </c>
      <c r="C277" s="261">
        <v>46</v>
      </c>
      <c r="D277" s="261">
        <v>15</v>
      </c>
      <c r="E277" s="261">
        <v>8</v>
      </c>
      <c r="I277" s="263">
        <v>2</v>
      </c>
      <c r="J277" s="264" t="s">
        <v>163</v>
      </c>
    </row>
    <row r="278" spans="1:10" x14ac:dyDescent="0.25">
      <c r="A278" s="278" t="s">
        <v>162</v>
      </c>
      <c r="B278" s="261">
        <v>2</v>
      </c>
      <c r="C278" s="261">
        <v>46</v>
      </c>
      <c r="D278" s="261">
        <v>15</v>
      </c>
      <c r="E278" s="261">
        <v>9</v>
      </c>
      <c r="I278" s="263">
        <v>3</v>
      </c>
      <c r="J278" s="264" t="s">
        <v>163</v>
      </c>
    </row>
    <row r="279" spans="1:10" x14ac:dyDescent="0.25">
      <c r="A279" s="278" t="s">
        <v>162</v>
      </c>
      <c r="B279" s="261">
        <v>2</v>
      </c>
      <c r="C279" s="261">
        <v>46</v>
      </c>
      <c r="D279" s="261">
        <v>15</v>
      </c>
      <c r="E279" s="261">
        <v>10</v>
      </c>
      <c r="I279" s="263">
        <v>4</v>
      </c>
      <c r="J279" s="264" t="s">
        <v>163</v>
      </c>
    </row>
    <row r="280" spans="1:10" x14ac:dyDescent="0.25">
      <c r="A280" s="278" t="s">
        <v>162</v>
      </c>
      <c r="B280" s="261">
        <v>2</v>
      </c>
      <c r="C280" s="261">
        <v>46</v>
      </c>
      <c r="D280" s="261">
        <v>15</v>
      </c>
      <c r="E280" s="261">
        <v>11</v>
      </c>
      <c r="I280" s="263">
        <v>5</v>
      </c>
      <c r="J280" s="264" t="s">
        <v>163</v>
      </c>
    </row>
    <row r="281" spans="1:10" x14ac:dyDescent="0.25">
      <c r="A281" s="278" t="s">
        <v>162</v>
      </c>
      <c r="B281" s="261">
        <v>2</v>
      </c>
      <c r="C281" s="261">
        <v>46</v>
      </c>
      <c r="D281" s="261">
        <v>15</v>
      </c>
      <c r="E281" s="261">
        <v>12</v>
      </c>
      <c r="I281" s="263">
        <v>6</v>
      </c>
      <c r="J281" s="264" t="s">
        <v>163</v>
      </c>
    </row>
    <row r="282" spans="1:10" x14ac:dyDescent="0.25">
      <c r="A282" s="278" t="s">
        <v>162</v>
      </c>
      <c r="B282" s="261">
        <v>2</v>
      </c>
      <c r="C282" s="261">
        <v>47</v>
      </c>
      <c r="D282" s="261">
        <v>14</v>
      </c>
      <c r="E282" s="261">
        <v>7</v>
      </c>
      <c r="I282" s="263">
        <v>1</v>
      </c>
      <c r="J282" s="264" t="s">
        <v>163</v>
      </c>
    </row>
    <row r="283" spans="1:10" x14ac:dyDescent="0.25">
      <c r="A283" s="278" t="s">
        <v>162</v>
      </c>
      <c r="B283" s="261">
        <v>2</v>
      </c>
      <c r="C283" s="261">
        <v>47</v>
      </c>
      <c r="D283" s="261">
        <v>14</v>
      </c>
      <c r="E283" s="261">
        <v>8</v>
      </c>
      <c r="I283" s="263">
        <v>2</v>
      </c>
      <c r="J283" s="264" t="s">
        <v>163</v>
      </c>
    </row>
    <row r="284" spans="1:10" x14ac:dyDescent="0.25">
      <c r="A284" s="278" t="s">
        <v>162</v>
      </c>
      <c r="B284" s="261">
        <v>2</v>
      </c>
      <c r="C284" s="261">
        <v>47</v>
      </c>
      <c r="D284" s="261">
        <v>14</v>
      </c>
      <c r="E284" s="261">
        <v>9</v>
      </c>
      <c r="I284" s="263">
        <v>3</v>
      </c>
      <c r="J284" s="264" t="s">
        <v>163</v>
      </c>
    </row>
    <row r="285" spans="1:10" x14ac:dyDescent="0.25">
      <c r="A285" s="278" t="s">
        <v>162</v>
      </c>
      <c r="B285" s="261">
        <v>2</v>
      </c>
      <c r="C285" s="261">
        <v>47</v>
      </c>
      <c r="D285" s="261">
        <v>14</v>
      </c>
      <c r="E285" s="261">
        <v>10</v>
      </c>
      <c r="I285" s="263">
        <v>4</v>
      </c>
      <c r="J285" s="264" t="s">
        <v>163</v>
      </c>
    </row>
    <row r="286" spans="1:10" x14ac:dyDescent="0.25">
      <c r="A286" s="278" t="s">
        <v>162</v>
      </c>
      <c r="B286" s="261">
        <v>2</v>
      </c>
      <c r="C286" s="261">
        <v>47</v>
      </c>
      <c r="D286" s="261">
        <v>14</v>
      </c>
      <c r="E286" s="261">
        <v>11</v>
      </c>
      <c r="I286" s="263">
        <v>5</v>
      </c>
      <c r="J286" s="264" t="s">
        <v>163</v>
      </c>
    </row>
    <row r="287" spans="1:10" x14ac:dyDescent="0.25">
      <c r="A287" s="278" t="s">
        <v>162</v>
      </c>
      <c r="B287" s="261">
        <v>2</v>
      </c>
      <c r="C287" s="261">
        <v>47</v>
      </c>
      <c r="D287" s="261">
        <v>14</v>
      </c>
      <c r="E287" s="261">
        <v>12</v>
      </c>
      <c r="I287" s="263">
        <v>6</v>
      </c>
      <c r="J287" s="264" t="s">
        <v>163</v>
      </c>
    </row>
    <row r="288" spans="1:10" x14ac:dyDescent="0.25">
      <c r="A288" s="278" t="s">
        <v>162</v>
      </c>
      <c r="B288" s="261">
        <v>2</v>
      </c>
      <c r="C288" s="261">
        <v>48</v>
      </c>
      <c r="D288" s="261">
        <v>13</v>
      </c>
      <c r="E288" s="261">
        <v>7</v>
      </c>
      <c r="I288" s="263">
        <v>1</v>
      </c>
      <c r="J288" s="264" t="s">
        <v>163</v>
      </c>
    </row>
    <row r="289" spans="1:10" x14ac:dyDescent="0.25">
      <c r="A289" s="278" t="s">
        <v>162</v>
      </c>
      <c r="B289" s="261">
        <v>2</v>
      </c>
      <c r="C289" s="261">
        <v>48</v>
      </c>
      <c r="D289" s="261">
        <v>13</v>
      </c>
      <c r="E289" s="261">
        <v>8</v>
      </c>
      <c r="I289" s="263">
        <v>2</v>
      </c>
      <c r="J289" s="264" t="s">
        <v>163</v>
      </c>
    </row>
    <row r="290" spans="1:10" x14ac:dyDescent="0.25">
      <c r="A290" s="278" t="s">
        <v>162</v>
      </c>
      <c r="B290" s="261">
        <v>2</v>
      </c>
      <c r="C290" s="261">
        <v>48</v>
      </c>
      <c r="D290" s="261">
        <v>13</v>
      </c>
      <c r="E290" s="261">
        <v>9</v>
      </c>
      <c r="I290" s="263">
        <v>3</v>
      </c>
      <c r="J290" s="264" t="s">
        <v>163</v>
      </c>
    </row>
    <row r="291" spans="1:10" x14ac:dyDescent="0.25">
      <c r="A291" s="278" t="s">
        <v>162</v>
      </c>
      <c r="B291" s="261">
        <v>2</v>
      </c>
      <c r="C291" s="261">
        <v>48</v>
      </c>
      <c r="D291" s="261">
        <v>13</v>
      </c>
      <c r="E291" s="261">
        <v>10</v>
      </c>
      <c r="I291" s="263">
        <v>4</v>
      </c>
      <c r="J291" s="264" t="s">
        <v>163</v>
      </c>
    </row>
    <row r="292" spans="1:10" x14ac:dyDescent="0.25">
      <c r="A292" s="278" t="s">
        <v>162</v>
      </c>
      <c r="B292" s="261">
        <v>2</v>
      </c>
      <c r="C292" s="261">
        <v>48</v>
      </c>
      <c r="D292" s="261">
        <v>13</v>
      </c>
      <c r="E292" s="261">
        <v>11</v>
      </c>
      <c r="I292" s="263">
        <v>5</v>
      </c>
      <c r="J292" s="264" t="s">
        <v>163</v>
      </c>
    </row>
    <row r="293" spans="1:10" x14ac:dyDescent="0.25">
      <c r="A293" s="278" t="s">
        <v>162</v>
      </c>
      <c r="B293" s="261">
        <v>2</v>
      </c>
      <c r="C293" s="261">
        <v>48</v>
      </c>
      <c r="D293" s="261">
        <v>13</v>
      </c>
      <c r="E293" s="261">
        <v>12</v>
      </c>
      <c r="I293" s="263">
        <v>6</v>
      </c>
      <c r="J293" s="264" t="s">
        <v>163</v>
      </c>
    </row>
    <row r="294" spans="1:10" x14ac:dyDescent="0.25">
      <c r="A294" s="278" t="s">
        <v>162</v>
      </c>
      <c r="B294" s="261">
        <v>2</v>
      </c>
      <c r="C294" s="261">
        <v>49</v>
      </c>
      <c r="D294" s="261">
        <v>12</v>
      </c>
      <c r="E294" s="261">
        <v>7</v>
      </c>
      <c r="I294" s="263">
        <v>1</v>
      </c>
      <c r="J294" s="264" t="s">
        <v>163</v>
      </c>
    </row>
    <row r="295" spans="1:10" x14ac:dyDescent="0.25">
      <c r="A295" s="278" t="s">
        <v>162</v>
      </c>
      <c r="B295" s="261">
        <v>2</v>
      </c>
      <c r="C295" s="261">
        <v>49</v>
      </c>
      <c r="D295" s="261">
        <v>12</v>
      </c>
      <c r="E295" s="261">
        <v>8</v>
      </c>
      <c r="I295" s="263">
        <v>2</v>
      </c>
      <c r="J295" s="264" t="s">
        <v>163</v>
      </c>
    </row>
    <row r="296" spans="1:10" x14ac:dyDescent="0.25">
      <c r="A296" s="278" t="s">
        <v>162</v>
      </c>
      <c r="B296" s="261">
        <v>2</v>
      </c>
      <c r="C296" s="261">
        <v>49</v>
      </c>
      <c r="D296" s="261">
        <v>12</v>
      </c>
      <c r="E296" s="261">
        <v>9</v>
      </c>
      <c r="I296" s="263">
        <v>3</v>
      </c>
      <c r="J296" s="264" t="s">
        <v>163</v>
      </c>
    </row>
    <row r="297" spans="1:10" x14ac:dyDescent="0.25">
      <c r="A297" s="278" t="s">
        <v>162</v>
      </c>
      <c r="B297" s="261">
        <v>2</v>
      </c>
      <c r="C297" s="261">
        <v>49</v>
      </c>
      <c r="D297" s="261">
        <v>12</v>
      </c>
      <c r="E297" s="261">
        <v>10</v>
      </c>
      <c r="I297" s="263">
        <v>4</v>
      </c>
      <c r="J297" s="264" t="s">
        <v>163</v>
      </c>
    </row>
    <row r="298" spans="1:10" x14ac:dyDescent="0.25">
      <c r="A298" s="278" t="s">
        <v>162</v>
      </c>
      <c r="B298" s="261">
        <v>2</v>
      </c>
      <c r="C298" s="261">
        <v>49</v>
      </c>
      <c r="D298" s="261">
        <v>12</v>
      </c>
      <c r="E298" s="261">
        <v>11</v>
      </c>
      <c r="I298" s="263">
        <v>5</v>
      </c>
      <c r="J298" s="264" t="s">
        <v>163</v>
      </c>
    </row>
    <row r="299" spans="1:10" x14ac:dyDescent="0.25">
      <c r="A299" s="278" t="s">
        <v>162</v>
      </c>
      <c r="B299" s="261">
        <v>2</v>
      </c>
      <c r="C299" s="261">
        <v>49</v>
      </c>
      <c r="D299" s="261">
        <v>12</v>
      </c>
      <c r="E299" s="261">
        <v>12</v>
      </c>
      <c r="I299" s="263">
        <v>6</v>
      </c>
      <c r="J299" s="264" t="s">
        <v>163</v>
      </c>
    </row>
    <row r="300" spans="1:10" x14ac:dyDescent="0.25">
      <c r="A300" s="278" t="s">
        <v>162</v>
      </c>
      <c r="B300" s="261">
        <v>2</v>
      </c>
      <c r="C300" s="261">
        <v>50</v>
      </c>
      <c r="D300" s="261">
        <v>11</v>
      </c>
      <c r="E300" s="261">
        <v>7</v>
      </c>
      <c r="I300" s="263">
        <v>1</v>
      </c>
      <c r="J300" s="264" t="s">
        <v>163</v>
      </c>
    </row>
    <row r="301" spans="1:10" x14ac:dyDescent="0.25">
      <c r="A301" s="278" t="s">
        <v>162</v>
      </c>
      <c r="B301" s="261">
        <v>2</v>
      </c>
      <c r="C301" s="261">
        <v>50</v>
      </c>
      <c r="D301" s="261">
        <v>11</v>
      </c>
      <c r="E301" s="261">
        <v>8</v>
      </c>
      <c r="I301" s="263">
        <v>2</v>
      </c>
      <c r="J301" s="264" t="s">
        <v>163</v>
      </c>
    </row>
    <row r="302" spans="1:10" x14ac:dyDescent="0.25">
      <c r="A302" s="278" t="s">
        <v>162</v>
      </c>
      <c r="B302" s="261">
        <v>2</v>
      </c>
      <c r="C302" s="261">
        <v>50</v>
      </c>
      <c r="D302" s="261">
        <v>11</v>
      </c>
      <c r="E302" s="261">
        <v>9</v>
      </c>
      <c r="I302" s="263">
        <v>3</v>
      </c>
      <c r="J302" s="264" t="s">
        <v>163</v>
      </c>
    </row>
    <row r="303" spans="1:10" x14ac:dyDescent="0.25">
      <c r="A303" s="278" t="s">
        <v>162</v>
      </c>
      <c r="B303" s="261">
        <v>2</v>
      </c>
      <c r="C303" s="261">
        <v>50</v>
      </c>
      <c r="D303" s="261">
        <v>11</v>
      </c>
      <c r="E303" s="261">
        <v>10</v>
      </c>
      <c r="I303" s="263">
        <v>4</v>
      </c>
      <c r="J303" s="264" t="s">
        <v>163</v>
      </c>
    </row>
    <row r="304" spans="1:10" x14ac:dyDescent="0.25">
      <c r="A304" s="278" t="s">
        <v>162</v>
      </c>
      <c r="B304" s="261">
        <v>2</v>
      </c>
      <c r="C304" s="261">
        <v>50</v>
      </c>
      <c r="D304" s="261">
        <v>11</v>
      </c>
      <c r="E304" s="261">
        <v>11</v>
      </c>
      <c r="I304" s="263">
        <v>5</v>
      </c>
      <c r="J304" s="264" t="s">
        <v>163</v>
      </c>
    </row>
    <row r="305" spans="1:10" x14ac:dyDescent="0.25">
      <c r="A305" s="278" t="s">
        <v>162</v>
      </c>
      <c r="B305" s="261">
        <v>2</v>
      </c>
      <c r="C305" s="261">
        <v>50</v>
      </c>
      <c r="D305" s="261">
        <v>11</v>
      </c>
      <c r="E305" s="261">
        <v>12</v>
      </c>
      <c r="I305" s="263">
        <v>6</v>
      </c>
      <c r="J305" s="264" t="s">
        <v>163</v>
      </c>
    </row>
    <row r="306" spans="1:10" x14ac:dyDescent="0.25">
      <c r="A306" s="278" t="s">
        <v>162</v>
      </c>
      <c r="B306" s="261">
        <v>2</v>
      </c>
      <c r="C306" s="261">
        <v>51</v>
      </c>
      <c r="D306" s="261">
        <v>10</v>
      </c>
      <c r="E306" s="261">
        <v>7</v>
      </c>
      <c r="I306" s="263">
        <v>1</v>
      </c>
      <c r="J306" s="264" t="s">
        <v>163</v>
      </c>
    </row>
    <row r="307" spans="1:10" x14ac:dyDescent="0.25">
      <c r="A307" s="278" t="s">
        <v>162</v>
      </c>
      <c r="B307" s="261">
        <v>2</v>
      </c>
      <c r="C307" s="261">
        <v>51</v>
      </c>
      <c r="D307" s="261">
        <v>10</v>
      </c>
      <c r="E307" s="261">
        <v>8</v>
      </c>
      <c r="I307" s="263">
        <v>2</v>
      </c>
      <c r="J307" s="264" t="s">
        <v>163</v>
      </c>
    </row>
    <row r="308" spans="1:10" x14ac:dyDescent="0.25">
      <c r="A308" s="278" t="s">
        <v>162</v>
      </c>
      <c r="B308" s="261">
        <v>2</v>
      </c>
      <c r="C308" s="261">
        <v>51</v>
      </c>
      <c r="D308" s="261">
        <v>10</v>
      </c>
      <c r="E308" s="261">
        <v>9</v>
      </c>
      <c r="I308" s="263">
        <v>3</v>
      </c>
      <c r="J308" s="264" t="s">
        <v>163</v>
      </c>
    </row>
    <row r="309" spans="1:10" x14ac:dyDescent="0.25">
      <c r="A309" s="278" t="s">
        <v>162</v>
      </c>
      <c r="B309" s="261">
        <v>2</v>
      </c>
      <c r="C309" s="261">
        <v>51</v>
      </c>
      <c r="D309" s="261">
        <v>10</v>
      </c>
      <c r="E309" s="261">
        <v>10</v>
      </c>
      <c r="I309" s="263">
        <v>4</v>
      </c>
      <c r="J309" s="264" t="s">
        <v>163</v>
      </c>
    </row>
    <row r="310" spans="1:10" x14ac:dyDescent="0.25">
      <c r="A310" s="278" t="s">
        <v>162</v>
      </c>
      <c r="B310" s="261">
        <v>2</v>
      </c>
      <c r="C310" s="261">
        <v>51</v>
      </c>
      <c r="D310" s="261">
        <v>10</v>
      </c>
      <c r="E310" s="261">
        <v>11</v>
      </c>
      <c r="I310" s="263">
        <v>5</v>
      </c>
      <c r="J310" s="264" t="s">
        <v>163</v>
      </c>
    </row>
    <row r="311" spans="1:10" x14ac:dyDescent="0.25">
      <c r="A311" s="278" t="s">
        <v>162</v>
      </c>
      <c r="B311" s="261">
        <v>2</v>
      </c>
      <c r="C311" s="261">
        <v>51</v>
      </c>
      <c r="D311" s="261">
        <v>10</v>
      </c>
      <c r="E311" s="261">
        <v>12</v>
      </c>
      <c r="I311" s="263">
        <v>6</v>
      </c>
      <c r="J311" s="264" t="s">
        <v>163</v>
      </c>
    </row>
    <row r="312" spans="1:10" x14ac:dyDescent="0.25">
      <c r="A312" s="278" t="s">
        <v>162</v>
      </c>
      <c r="B312" s="261">
        <v>2</v>
      </c>
      <c r="C312" s="261">
        <v>52</v>
      </c>
      <c r="D312" s="261">
        <v>9</v>
      </c>
      <c r="E312" s="261">
        <v>7</v>
      </c>
      <c r="I312" s="263">
        <v>1</v>
      </c>
      <c r="J312" s="264" t="s">
        <v>163</v>
      </c>
    </row>
    <row r="313" spans="1:10" x14ac:dyDescent="0.25">
      <c r="A313" s="278" t="s">
        <v>162</v>
      </c>
      <c r="B313" s="261">
        <v>2</v>
      </c>
      <c r="C313" s="261">
        <v>52</v>
      </c>
      <c r="D313" s="261">
        <v>9</v>
      </c>
      <c r="E313" s="261">
        <v>8</v>
      </c>
      <c r="I313" s="263">
        <v>2</v>
      </c>
      <c r="J313" s="264" t="s">
        <v>163</v>
      </c>
    </row>
    <row r="314" spans="1:10" x14ac:dyDescent="0.25">
      <c r="A314" s="278" t="s">
        <v>162</v>
      </c>
      <c r="B314" s="261">
        <v>2</v>
      </c>
      <c r="C314" s="261">
        <v>52</v>
      </c>
      <c r="D314" s="261">
        <v>9</v>
      </c>
      <c r="E314" s="261">
        <v>9</v>
      </c>
      <c r="I314" s="263">
        <v>3</v>
      </c>
      <c r="J314" s="264" t="s">
        <v>163</v>
      </c>
    </row>
    <row r="315" spans="1:10" x14ac:dyDescent="0.25">
      <c r="A315" s="278" t="s">
        <v>162</v>
      </c>
      <c r="B315" s="261">
        <v>2</v>
      </c>
      <c r="C315" s="261">
        <v>52</v>
      </c>
      <c r="D315" s="261">
        <v>9</v>
      </c>
      <c r="E315" s="261">
        <v>10</v>
      </c>
      <c r="I315" s="263">
        <v>4</v>
      </c>
      <c r="J315" s="264" t="s">
        <v>163</v>
      </c>
    </row>
    <row r="316" spans="1:10" x14ac:dyDescent="0.25">
      <c r="A316" s="278" t="s">
        <v>162</v>
      </c>
      <c r="B316" s="261">
        <v>2</v>
      </c>
      <c r="C316" s="261">
        <v>52</v>
      </c>
      <c r="D316" s="261">
        <v>9</v>
      </c>
      <c r="E316" s="261">
        <v>11</v>
      </c>
      <c r="I316" s="263">
        <v>5</v>
      </c>
      <c r="J316" s="264" t="s">
        <v>163</v>
      </c>
    </row>
    <row r="317" spans="1:10" x14ac:dyDescent="0.25">
      <c r="A317" s="278" t="s">
        <v>162</v>
      </c>
      <c r="B317" s="261">
        <v>2</v>
      </c>
      <c r="C317" s="261">
        <v>52</v>
      </c>
      <c r="D317" s="261">
        <v>9</v>
      </c>
      <c r="E317" s="261">
        <v>12</v>
      </c>
      <c r="I317" s="263">
        <v>6</v>
      </c>
      <c r="J317" s="264" t="s">
        <v>163</v>
      </c>
    </row>
    <row r="318" spans="1:10" x14ac:dyDescent="0.25">
      <c r="A318" s="278" t="s">
        <v>162</v>
      </c>
      <c r="B318" s="261">
        <v>2</v>
      </c>
      <c r="C318" s="261">
        <v>53</v>
      </c>
      <c r="D318" s="261">
        <v>8</v>
      </c>
      <c r="E318" s="261">
        <v>7</v>
      </c>
      <c r="I318" s="263">
        <v>1</v>
      </c>
      <c r="J318" s="264" t="s">
        <v>163</v>
      </c>
    </row>
    <row r="319" spans="1:10" x14ac:dyDescent="0.25">
      <c r="A319" s="278" t="s">
        <v>162</v>
      </c>
      <c r="B319" s="261">
        <v>2</v>
      </c>
      <c r="C319" s="261">
        <v>53</v>
      </c>
      <c r="D319" s="261">
        <v>8</v>
      </c>
      <c r="E319" s="261">
        <v>8</v>
      </c>
      <c r="I319" s="263">
        <v>2</v>
      </c>
      <c r="J319" s="264" t="s">
        <v>163</v>
      </c>
    </row>
    <row r="320" spans="1:10" x14ac:dyDescent="0.25">
      <c r="A320" s="278" t="s">
        <v>162</v>
      </c>
      <c r="B320" s="261">
        <v>2</v>
      </c>
      <c r="C320" s="261">
        <v>53</v>
      </c>
      <c r="D320" s="261">
        <v>8</v>
      </c>
      <c r="E320" s="261">
        <v>9</v>
      </c>
      <c r="I320" s="263">
        <v>3</v>
      </c>
      <c r="J320" s="264" t="s">
        <v>163</v>
      </c>
    </row>
    <row r="321" spans="1:10" x14ac:dyDescent="0.25">
      <c r="A321" s="278" t="s">
        <v>162</v>
      </c>
      <c r="B321" s="261">
        <v>2</v>
      </c>
      <c r="C321" s="261">
        <v>53</v>
      </c>
      <c r="D321" s="261">
        <v>8</v>
      </c>
      <c r="E321" s="261">
        <v>10</v>
      </c>
      <c r="I321" s="263">
        <v>4</v>
      </c>
      <c r="J321" s="264" t="s">
        <v>163</v>
      </c>
    </row>
    <row r="322" spans="1:10" x14ac:dyDescent="0.25">
      <c r="A322" s="278" t="s">
        <v>162</v>
      </c>
      <c r="B322" s="261">
        <v>2</v>
      </c>
      <c r="C322" s="261">
        <v>53</v>
      </c>
      <c r="D322" s="261">
        <v>8</v>
      </c>
      <c r="E322" s="261">
        <v>11</v>
      </c>
      <c r="I322" s="263">
        <v>5</v>
      </c>
      <c r="J322" s="264" t="s">
        <v>163</v>
      </c>
    </row>
    <row r="323" spans="1:10" x14ac:dyDescent="0.25">
      <c r="A323" s="278" t="s">
        <v>162</v>
      </c>
      <c r="B323" s="261">
        <v>2</v>
      </c>
      <c r="C323" s="261">
        <v>53</v>
      </c>
      <c r="D323" s="261">
        <v>8</v>
      </c>
      <c r="E323" s="261">
        <v>12</v>
      </c>
      <c r="I323" s="263">
        <v>6</v>
      </c>
      <c r="J323" s="264" t="s">
        <v>163</v>
      </c>
    </row>
    <row r="324" spans="1:10" x14ac:dyDescent="0.25">
      <c r="A324" s="278" t="s">
        <v>162</v>
      </c>
      <c r="B324" s="261">
        <v>2</v>
      </c>
      <c r="C324" s="261">
        <v>54</v>
      </c>
      <c r="D324" s="261">
        <v>7</v>
      </c>
      <c r="E324" s="261">
        <v>7</v>
      </c>
      <c r="I324" s="263">
        <v>1</v>
      </c>
      <c r="J324" s="264" t="s">
        <v>163</v>
      </c>
    </row>
    <row r="325" spans="1:10" x14ac:dyDescent="0.25">
      <c r="A325" s="278" t="s">
        <v>162</v>
      </c>
      <c r="B325" s="261">
        <v>2</v>
      </c>
      <c r="C325" s="261">
        <v>54</v>
      </c>
      <c r="D325" s="261">
        <v>7</v>
      </c>
      <c r="E325" s="261">
        <v>8</v>
      </c>
      <c r="I325" s="263">
        <v>2</v>
      </c>
      <c r="J325" s="264" t="s">
        <v>163</v>
      </c>
    </row>
    <row r="326" spans="1:10" x14ac:dyDescent="0.25">
      <c r="A326" s="278" t="s">
        <v>162</v>
      </c>
      <c r="B326" s="261">
        <v>2</v>
      </c>
      <c r="C326" s="261">
        <v>54</v>
      </c>
      <c r="D326" s="261">
        <v>7</v>
      </c>
      <c r="E326" s="261">
        <v>9</v>
      </c>
      <c r="I326" s="263">
        <v>3</v>
      </c>
      <c r="J326" s="264" t="s">
        <v>163</v>
      </c>
    </row>
    <row r="327" spans="1:10" x14ac:dyDescent="0.25">
      <c r="A327" s="278" t="s">
        <v>162</v>
      </c>
      <c r="B327" s="261">
        <v>2</v>
      </c>
      <c r="C327" s="261">
        <v>54</v>
      </c>
      <c r="D327" s="261">
        <v>7</v>
      </c>
      <c r="E327" s="261">
        <v>10</v>
      </c>
      <c r="I327" s="263">
        <v>4</v>
      </c>
      <c r="J327" s="264" t="s">
        <v>163</v>
      </c>
    </row>
    <row r="328" spans="1:10" x14ac:dyDescent="0.25">
      <c r="A328" s="278" t="s">
        <v>162</v>
      </c>
      <c r="B328" s="261">
        <v>2</v>
      </c>
      <c r="C328" s="261">
        <v>54</v>
      </c>
      <c r="D328" s="261">
        <v>7</v>
      </c>
      <c r="E328" s="261">
        <v>11</v>
      </c>
      <c r="I328" s="263">
        <v>5</v>
      </c>
      <c r="J328" s="264" t="s">
        <v>163</v>
      </c>
    </row>
    <row r="329" spans="1:10" x14ac:dyDescent="0.25">
      <c r="A329" s="278" t="s">
        <v>162</v>
      </c>
      <c r="B329" s="261">
        <v>2</v>
      </c>
      <c r="C329" s="261">
        <v>54</v>
      </c>
      <c r="D329" s="261">
        <v>7</v>
      </c>
      <c r="E329" s="261">
        <v>12</v>
      </c>
      <c r="I329" s="263">
        <v>6</v>
      </c>
      <c r="J329" s="264" t="s">
        <v>163</v>
      </c>
    </row>
    <row r="330" spans="1:10" x14ac:dyDescent="0.25">
      <c r="A330" s="278" t="s">
        <v>162</v>
      </c>
      <c r="B330" s="261">
        <v>2</v>
      </c>
      <c r="C330" s="261">
        <v>55</v>
      </c>
      <c r="D330" s="261">
        <v>6</v>
      </c>
      <c r="E330" s="261">
        <v>7</v>
      </c>
      <c r="I330" s="263">
        <v>1</v>
      </c>
      <c r="J330" s="264" t="s">
        <v>163</v>
      </c>
    </row>
    <row r="331" spans="1:10" x14ac:dyDescent="0.25">
      <c r="A331" s="278" t="s">
        <v>162</v>
      </c>
      <c r="B331" s="261">
        <v>2</v>
      </c>
      <c r="C331" s="261">
        <v>55</v>
      </c>
      <c r="D331" s="261">
        <v>6</v>
      </c>
      <c r="E331" s="261">
        <v>8</v>
      </c>
      <c r="I331" s="263">
        <v>2</v>
      </c>
      <c r="J331" s="264" t="s">
        <v>163</v>
      </c>
    </row>
    <row r="332" spans="1:10" x14ac:dyDescent="0.25">
      <c r="A332" s="278" t="s">
        <v>162</v>
      </c>
      <c r="B332" s="261">
        <v>2</v>
      </c>
      <c r="C332" s="261">
        <v>55</v>
      </c>
      <c r="D332" s="261">
        <v>6</v>
      </c>
      <c r="E332" s="261">
        <v>9</v>
      </c>
      <c r="I332" s="263">
        <v>3</v>
      </c>
      <c r="J332" s="264" t="s">
        <v>163</v>
      </c>
    </row>
    <row r="333" spans="1:10" x14ac:dyDescent="0.25">
      <c r="A333" s="278" t="s">
        <v>162</v>
      </c>
      <c r="B333" s="261">
        <v>2</v>
      </c>
      <c r="C333" s="261">
        <v>55</v>
      </c>
      <c r="D333" s="261">
        <v>6</v>
      </c>
      <c r="E333" s="261">
        <v>10</v>
      </c>
      <c r="I333" s="263">
        <v>4</v>
      </c>
      <c r="J333" s="264" t="s">
        <v>163</v>
      </c>
    </row>
    <row r="334" spans="1:10" x14ac:dyDescent="0.25">
      <c r="A334" s="278" t="s">
        <v>162</v>
      </c>
      <c r="B334" s="261">
        <v>2</v>
      </c>
      <c r="C334" s="261">
        <v>55</v>
      </c>
      <c r="D334" s="261">
        <v>6</v>
      </c>
      <c r="E334" s="261">
        <v>11</v>
      </c>
      <c r="I334" s="263">
        <v>5</v>
      </c>
      <c r="J334" s="264" t="s">
        <v>163</v>
      </c>
    </row>
    <row r="335" spans="1:10" x14ac:dyDescent="0.25">
      <c r="A335" s="278" t="s">
        <v>162</v>
      </c>
      <c r="B335" s="261">
        <v>2</v>
      </c>
      <c r="C335" s="261">
        <v>55</v>
      </c>
      <c r="D335" s="261">
        <v>6</v>
      </c>
      <c r="E335" s="261">
        <v>12</v>
      </c>
      <c r="I335" s="263">
        <v>6</v>
      </c>
      <c r="J335" s="264" t="s">
        <v>163</v>
      </c>
    </row>
    <row r="336" spans="1:10" x14ac:dyDescent="0.25">
      <c r="A336" s="278" t="s">
        <v>162</v>
      </c>
      <c r="B336" s="261">
        <v>2</v>
      </c>
      <c r="C336" s="261">
        <v>56</v>
      </c>
      <c r="D336" s="261">
        <v>5</v>
      </c>
      <c r="E336" s="261">
        <v>7</v>
      </c>
      <c r="I336" s="263">
        <v>1</v>
      </c>
      <c r="J336" s="264" t="s">
        <v>163</v>
      </c>
    </row>
    <row r="337" spans="1:10" x14ac:dyDescent="0.25">
      <c r="A337" s="278" t="s">
        <v>162</v>
      </c>
      <c r="B337" s="261">
        <v>2</v>
      </c>
      <c r="C337" s="261">
        <v>56</v>
      </c>
      <c r="D337" s="261">
        <v>5</v>
      </c>
      <c r="E337" s="261">
        <v>8</v>
      </c>
      <c r="I337" s="263">
        <v>2</v>
      </c>
      <c r="J337" s="264" t="s">
        <v>163</v>
      </c>
    </row>
    <row r="338" spans="1:10" x14ac:dyDescent="0.25">
      <c r="A338" s="278" t="s">
        <v>162</v>
      </c>
      <c r="B338" s="261">
        <v>2</v>
      </c>
      <c r="C338" s="261">
        <v>56</v>
      </c>
      <c r="D338" s="261">
        <v>5</v>
      </c>
      <c r="E338" s="261">
        <v>9</v>
      </c>
      <c r="I338" s="263">
        <v>3</v>
      </c>
      <c r="J338" s="264" t="s">
        <v>163</v>
      </c>
    </row>
    <row r="339" spans="1:10" x14ac:dyDescent="0.25">
      <c r="A339" s="278" t="s">
        <v>162</v>
      </c>
      <c r="B339" s="261">
        <v>2</v>
      </c>
      <c r="C339" s="261">
        <v>56</v>
      </c>
      <c r="D339" s="261">
        <v>5</v>
      </c>
      <c r="E339" s="261">
        <v>10</v>
      </c>
      <c r="I339" s="263">
        <v>4</v>
      </c>
      <c r="J339" s="264" t="s">
        <v>163</v>
      </c>
    </row>
    <row r="340" spans="1:10" x14ac:dyDescent="0.25">
      <c r="A340" s="278" t="s">
        <v>162</v>
      </c>
      <c r="B340" s="261">
        <v>2</v>
      </c>
      <c r="C340" s="261">
        <v>56</v>
      </c>
      <c r="D340" s="261">
        <v>5</v>
      </c>
      <c r="E340" s="261">
        <v>11</v>
      </c>
      <c r="I340" s="263">
        <v>5</v>
      </c>
      <c r="J340" s="264" t="s">
        <v>163</v>
      </c>
    </row>
    <row r="341" spans="1:10" x14ac:dyDescent="0.25">
      <c r="A341" s="278" t="s">
        <v>162</v>
      </c>
      <c r="B341" s="261">
        <v>2</v>
      </c>
      <c r="C341" s="261">
        <v>56</v>
      </c>
      <c r="D341" s="261">
        <v>5</v>
      </c>
      <c r="E341" s="261">
        <v>12</v>
      </c>
      <c r="I341" s="263">
        <v>6</v>
      </c>
      <c r="J341" s="264" t="s">
        <v>163</v>
      </c>
    </row>
    <row r="342" spans="1:10" x14ac:dyDescent="0.25">
      <c r="A342" s="278" t="s">
        <v>162</v>
      </c>
      <c r="B342" s="261">
        <v>2</v>
      </c>
      <c r="C342" s="261">
        <v>57</v>
      </c>
      <c r="D342" s="261">
        <v>4</v>
      </c>
      <c r="E342" s="261">
        <v>7</v>
      </c>
      <c r="I342" s="263">
        <v>1</v>
      </c>
      <c r="J342" s="264" t="s">
        <v>163</v>
      </c>
    </row>
    <row r="343" spans="1:10" x14ac:dyDescent="0.25">
      <c r="A343" s="278" t="s">
        <v>162</v>
      </c>
      <c r="B343" s="261">
        <v>2</v>
      </c>
      <c r="C343" s="261">
        <v>57</v>
      </c>
      <c r="D343" s="261">
        <v>4</v>
      </c>
      <c r="E343" s="261">
        <v>8</v>
      </c>
      <c r="I343" s="263">
        <v>2</v>
      </c>
      <c r="J343" s="264" t="s">
        <v>163</v>
      </c>
    </row>
    <row r="344" spans="1:10" x14ac:dyDescent="0.25">
      <c r="A344" s="278" t="s">
        <v>162</v>
      </c>
      <c r="B344" s="261">
        <v>2</v>
      </c>
      <c r="C344" s="261">
        <v>57</v>
      </c>
      <c r="D344" s="261">
        <v>4</v>
      </c>
      <c r="E344" s="261">
        <v>9</v>
      </c>
      <c r="I344" s="263">
        <v>3</v>
      </c>
      <c r="J344" s="264" t="s">
        <v>163</v>
      </c>
    </row>
    <row r="345" spans="1:10" x14ac:dyDescent="0.25">
      <c r="A345" s="278" t="s">
        <v>162</v>
      </c>
      <c r="B345" s="261">
        <v>2</v>
      </c>
      <c r="C345" s="261">
        <v>57</v>
      </c>
      <c r="D345" s="261">
        <v>4</v>
      </c>
      <c r="E345" s="261">
        <v>10</v>
      </c>
      <c r="I345" s="263">
        <v>4</v>
      </c>
      <c r="J345" s="264" t="s">
        <v>163</v>
      </c>
    </row>
    <row r="346" spans="1:10" x14ac:dyDescent="0.25">
      <c r="A346" s="278" t="s">
        <v>162</v>
      </c>
      <c r="B346" s="261">
        <v>2</v>
      </c>
      <c r="C346" s="261">
        <v>57</v>
      </c>
      <c r="D346" s="261">
        <v>4</v>
      </c>
      <c r="E346" s="261">
        <v>11</v>
      </c>
      <c r="I346" s="263">
        <v>5</v>
      </c>
      <c r="J346" s="264" t="s">
        <v>163</v>
      </c>
    </row>
    <row r="347" spans="1:10" x14ac:dyDescent="0.25">
      <c r="A347" s="278" t="s">
        <v>162</v>
      </c>
      <c r="B347" s="261">
        <v>2</v>
      </c>
      <c r="C347" s="261">
        <v>57</v>
      </c>
      <c r="D347" s="261">
        <v>4</v>
      </c>
      <c r="E347" s="261">
        <v>12</v>
      </c>
      <c r="I347" s="263">
        <v>6</v>
      </c>
      <c r="J347" s="264" t="s">
        <v>163</v>
      </c>
    </row>
    <row r="348" spans="1:10" x14ac:dyDescent="0.25">
      <c r="A348" s="278" t="s">
        <v>162</v>
      </c>
      <c r="B348" s="261">
        <v>2</v>
      </c>
      <c r="C348" s="261">
        <v>58</v>
      </c>
      <c r="D348" s="261">
        <v>3</v>
      </c>
      <c r="E348" s="261">
        <v>7</v>
      </c>
      <c r="I348" s="263">
        <v>1</v>
      </c>
      <c r="J348" s="264" t="s">
        <v>163</v>
      </c>
    </row>
    <row r="349" spans="1:10" x14ac:dyDescent="0.25">
      <c r="A349" s="278" t="s">
        <v>162</v>
      </c>
      <c r="B349" s="261">
        <v>2</v>
      </c>
      <c r="C349" s="261">
        <v>58</v>
      </c>
      <c r="D349" s="261">
        <v>3</v>
      </c>
      <c r="E349" s="261">
        <v>8</v>
      </c>
      <c r="I349" s="263">
        <v>2</v>
      </c>
      <c r="J349" s="264" t="s">
        <v>163</v>
      </c>
    </row>
    <row r="350" spans="1:10" x14ac:dyDescent="0.25">
      <c r="A350" s="278" t="s">
        <v>162</v>
      </c>
      <c r="B350" s="261">
        <v>2</v>
      </c>
      <c r="C350" s="261">
        <v>58</v>
      </c>
      <c r="D350" s="261">
        <v>3</v>
      </c>
      <c r="E350" s="261">
        <v>9</v>
      </c>
      <c r="I350" s="263">
        <v>3</v>
      </c>
      <c r="J350" s="264" t="s">
        <v>163</v>
      </c>
    </row>
    <row r="351" spans="1:10" x14ac:dyDescent="0.25">
      <c r="A351" s="278" t="s">
        <v>162</v>
      </c>
      <c r="B351" s="261">
        <v>2</v>
      </c>
      <c r="C351" s="261">
        <v>58</v>
      </c>
      <c r="D351" s="261">
        <v>3</v>
      </c>
      <c r="E351" s="261">
        <v>10</v>
      </c>
      <c r="I351" s="263">
        <v>4</v>
      </c>
      <c r="J351" s="264" t="s">
        <v>163</v>
      </c>
    </row>
    <row r="352" spans="1:10" x14ac:dyDescent="0.25">
      <c r="A352" s="278" t="s">
        <v>162</v>
      </c>
      <c r="B352" s="261">
        <v>2</v>
      </c>
      <c r="C352" s="261">
        <v>58</v>
      </c>
      <c r="D352" s="261">
        <v>3</v>
      </c>
      <c r="E352" s="261">
        <v>11</v>
      </c>
      <c r="I352" s="263">
        <v>5</v>
      </c>
      <c r="J352" s="264" t="s">
        <v>163</v>
      </c>
    </row>
    <row r="353" spans="1:10" x14ac:dyDescent="0.25">
      <c r="A353" s="278" t="s">
        <v>162</v>
      </c>
      <c r="B353" s="261">
        <v>2</v>
      </c>
      <c r="C353" s="261">
        <v>58</v>
      </c>
      <c r="D353" s="261">
        <v>3</v>
      </c>
      <c r="E353" s="261">
        <v>12</v>
      </c>
      <c r="I353" s="263">
        <v>6</v>
      </c>
      <c r="J353" s="264" t="s">
        <v>163</v>
      </c>
    </row>
    <row r="354" spans="1:10" x14ac:dyDescent="0.25">
      <c r="A354" s="278" t="s">
        <v>162</v>
      </c>
      <c r="B354" s="261">
        <v>2</v>
      </c>
      <c r="C354" s="261">
        <v>59</v>
      </c>
      <c r="D354" s="261">
        <v>2</v>
      </c>
      <c r="E354" s="261">
        <v>7</v>
      </c>
      <c r="I354" s="263">
        <v>1</v>
      </c>
      <c r="J354" s="264" t="s">
        <v>163</v>
      </c>
    </row>
    <row r="355" spans="1:10" x14ac:dyDescent="0.25">
      <c r="A355" s="278" t="s">
        <v>162</v>
      </c>
      <c r="B355" s="261">
        <v>2</v>
      </c>
      <c r="C355" s="261">
        <v>59</v>
      </c>
      <c r="D355" s="261">
        <v>2</v>
      </c>
      <c r="E355" s="261">
        <v>8</v>
      </c>
      <c r="I355" s="263">
        <v>2</v>
      </c>
      <c r="J355" s="264" t="s">
        <v>163</v>
      </c>
    </row>
    <row r="356" spans="1:10" x14ac:dyDescent="0.25">
      <c r="A356" s="278" t="s">
        <v>162</v>
      </c>
      <c r="B356" s="261">
        <v>2</v>
      </c>
      <c r="C356" s="261">
        <v>59</v>
      </c>
      <c r="D356" s="261">
        <v>2</v>
      </c>
      <c r="E356" s="261">
        <v>9</v>
      </c>
      <c r="I356" s="263">
        <v>3</v>
      </c>
      <c r="J356" s="264" t="s">
        <v>163</v>
      </c>
    </row>
    <row r="357" spans="1:10" x14ac:dyDescent="0.25">
      <c r="A357" s="278" t="s">
        <v>162</v>
      </c>
      <c r="B357" s="261">
        <v>2</v>
      </c>
      <c r="C357" s="261">
        <v>59</v>
      </c>
      <c r="D357" s="261">
        <v>2</v>
      </c>
      <c r="E357" s="261">
        <v>10</v>
      </c>
      <c r="I357" s="263">
        <v>4</v>
      </c>
      <c r="J357" s="264" t="s">
        <v>163</v>
      </c>
    </row>
    <row r="358" spans="1:10" x14ac:dyDescent="0.25">
      <c r="A358" s="278" t="s">
        <v>162</v>
      </c>
      <c r="B358" s="261">
        <v>2</v>
      </c>
      <c r="C358" s="261">
        <v>59</v>
      </c>
      <c r="D358" s="261">
        <v>2</v>
      </c>
      <c r="E358" s="261">
        <v>11</v>
      </c>
      <c r="I358" s="263">
        <v>5</v>
      </c>
      <c r="J358" s="264" t="s">
        <v>163</v>
      </c>
    </row>
    <row r="359" spans="1:10" x14ac:dyDescent="0.25">
      <c r="A359" s="278" t="s">
        <v>162</v>
      </c>
      <c r="B359" s="261">
        <v>2</v>
      </c>
      <c r="C359" s="261">
        <v>59</v>
      </c>
      <c r="D359" s="261">
        <v>2</v>
      </c>
      <c r="E359" s="261">
        <v>12</v>
      </c>
      <c r="I359" s="263">
        <v>6</v>
      </c>
      <c r="J359" s="264" t="s">
        <v>163</v>
      </c>
    </row>
    <row r="360" spans="1:10" x14ac:dyDescent="0.25">
      <c r="A360" s="278" t="s">
        <v>162</v>
      </c>
      <c r="B360" s="261">
        <v>2</v>
      </c>
      <c r="C360" s="261">
        <v>60</v>
      </c>
      <c r="D360" s="261">
        <v>1</v>
      </c>
      <c r="E360" s="261">
        <v>7</v>
      </c>
      <c r="I360" s="263">
        <v>1</v>
      </c>
      <c r="J360" s="264" t="s">
        <v>163</v>
      </c>
    </row>
    <row r="361" spans="1:10" x14ac:dyDescent="0.25">
      <c r="A361" s="278" t="s">
        <v>162</v>
      </c>
      <c r="B361" s="261">
        <v>2</v>
      </c>
      <c r="C361" s="261">
        <v>60</v>
      </c>
      <c r="D361" s="261">
        <v>1</v>
      </c>
      <c r="E361" s="261">
        <v>8</v>
      </c>
      <c r="I361" s="263">
        <v>2</v>
      </c>
      <c r="J361" s="264" t="s">
        <v>163</v>
      </c>
    </row>
    <row r="362" spans="1:10" x14ac:dyDescent="0.25">
      <c r="A362" s="278" t="s">
        <v>162</v>
      </c>
      <c r="B362" s="261">
        <v>2</v>
      </c>
      <c r="C362" s="261">
        <v>60</v>
      </c>
      <c r="D362" s="261">
        <v>1</v>
      </c>
      <c r="E362" s="261">
        <v>9</v>
      </c>
      <c r="I362" s="263">
        <v>3</v>
      </c>
      <c r="J362" s="264" t="s">
        <v>163</v>
      </c>
    </row>
    <row r="363" spans="1:10" x14ac:dyDescent="0.25">
      <c r="A363" s="278" t="s">
        <v>162</v>
      </c>
      <c r="B363" s="261">
        <v>2</v>
      </c>
      <c r="C363" s="261">
        <v>60</v>
      </c>
      <c r="D363" s="261">
        <v>1</v>
      </c>
      <c r="E363" s="261">
        <v>10</v>
      </c>
      <c r="I363" s="263">
        <v>4</v>
      </c>
      <c r="J363" s="264" t="s">
        <v>163</v>
      </c>
    </row>
    <row r="364" spans="1:10" x14ac:dyDescent="0.25">
      <c r="A364" s="278" t="s">
        <v>162</v>
      </c>
      <c r="B364" s="261">
        <v>2</v>
      </c>
      <c r="C364" s="261">
        <v>60</v>
      </c>
      <c r="D364" s="261">
        <v>1</v>
      </c>
      <c r="E364" s="261">
        <v>11</v>
      </c>
      <c r="I364" s="263">
        <v>5</v>
      </c>
      <c r="J364" s="264" t="s">
        <v>163</v>
      </c>
    </row>
    <row r="365" spans="1:10" x14ac:dyDescent="0.25">
      <c r="A365" s="278" t="s">
        <v>162</v>
      </c>
      <c r="B365" s="261">
        <v>2</v>
      </c>
      <c r="C365" s="261">
        <v>60</v>
      </c>
      <c r="D365" s="261">
        <v>1</v>
      </c>
      <c r="E365" s="261">
        <v>12</v>
      </c>
      <c r="I365" s="263">
        <v>6</v>
      </c>
      <c r="J365" s="264" t="s">
        <v>163</v>
      </c>
    </row>
    <row r="366" spans="1:10" x14ac:dyDescent="0.25">
      <c r="A366" s="278" t="s">
        <v>162</v>
      </c>
      <c r="B366" s="261">
        <v>3</v>
      </c>
      <c r="C366" s="261">
        <v>61</v>
      </c>
      <c r="D366" s="261">
        <v>1</v>
      </c>
      <c r="E366" s="261">
        <v>13</v>
      </c>
      <c r="I366" s="263">
        <v>1</v>
      </c>
      <c r="J366" s="264" t="s">
        <v>163</v>
      </c>
    </row>
    <row r="367" spans="1:10" x14ac:dyDescent="0.25">
      <c r="A367" s="278" t="s">
        <v>162</v>
      </c>
      <c r="B367" s="261">
        <v>3</v>
      </c>
      <c r="C367" s="261">
        <v>61</v>
      </c>
      <c r="D367" s="261">
        <v>1</v>
      </c>
      <c r="E367" s="261">
        <v>14</v>
      </c>
      <c r="I367" s="263">
        <v>2</v>
      </c>
      <c r="J367" s="264" t="s">
        <v>163</v>
      </c>
    </row>
    <row r="368" spans="1:10" x14ac:dyDescent="0.25">
      <c r="A368" s="278" t="s">
        <v>162</v>
      </c>
      <c r="B368" s="261">
        <v>3</v>
      </c>
      <c r="C368" s="261">
        <v>61</v>
      </c>
      <c r="D368" s="261">
        <v>1</v>
      </c>
      <c r="E368" s="261">
        <v>15</v>
      </c>
      <c r="I368" s="263">
        <v>3</v>
      </c>
      <c r="J368" s="264" t="s">
        <v>163</v>
      </c>
    </row>
    <row r="369" spans="1:10" x14ac:dyDescent="0.25">
      <c r="A369" s="278" t="s">
        <v>162</v>
      </c>
      <c r="B369" s="261">
        <v>3</v>
      </c>
      <c r="C369" s="261">
        <v>61</v>
      </c>
      <c r="D369" s="261">
        <v>1</v>
      </c>
      <c r="E369" s="261">
        <v>16</v>
      </c>
      <c r="I369" s="263">
        <v>4</v>
      </c>
      <c r="J369" s="264" t="s">
        <v>163</v>
      </c>
    </row>
    <row r="370" spans="1:10" x14ac:dyDescent="0.25">
      <c r="A370" s="278" t="s">
        <v>162</v>
      </c>
      <c r="B370" s="261">
        <v>3</v>
      </c>
      <c r="C370" s="261">
        <v>61</v>
      </c>
      <c r="D370" s="261">
        <v>1</v>
      </c>
      <c r="E370" s="261">
        <v>17</v>
      </c>
      <c r="I370" s="263">
        <v>5</v>
      </c>
      <c r="J370" s="264" t="s">
        <v>163</v>
      </c>
    </row>
    <row r="371" spans="1:10" x14ac:dyDescent="0.25">
      <c r="A371" s="278" t="s">
        <v>162</v>
      </c>
      <c r="B371" s="261">
        <v>3</v>
      </c>
      <c r="C371" s="261">
        <v>61</v>
      </c>
      <c r="D371" s="261">
        <v>1</v>
      </c>
      <c r="E371" s="261">
        <v>18</v>
      </c>
      <c r="I371" s="263">
        <v>6</v>
      </c>
      <c r="J371" s="264" t="s">
        <v>163</v>
      </c>
    </row>
    <row r="372" spans="1:10" x14ac:dyDescent="0.25">
      <c r="A372" s="278" t="s">
        <v>162</v>
      </c>
      <c r="B372" s="261">
        <v>3</v>
      </c>
      <c r="C372" s="261">
        <v>62</v>
      </c>
      <c r="D372" s="261">
        <v>2</v>
      </c>
      <c r="E372" s="261">
        <v>13</v>
      </c>
      <c r="I372" s="263">
        <v>1</v>
      </c>
      <c r="J372" s="264" t="s">
        <v>163</v>
      </c>
    </row>
    <row r="373" spans="1:10" x14ac:dyDescent="0.25">
      <c r="A373" s="278" t="s">
        <v>162</v>
      </c>
      <c r="B373" s="261">
        <v>3</v>
      </c>
      <c r="C373" s="261">
        <v>62</v>
      </c>
      <c r="D373" s="261">
        <v>2</v>
      </c>
      <c r="E373" s="261">
        <v>14</v>
      </c>
      <c r="I373" s="263">
        <v>2</v>
      </c>
      <c r="J373" s="264" t="s">
        <v>163</v>
      </c>
    </row>
    <row r="374" spans="1:10" x14ac:dyDescent="0.25">
      <c r="A374" s="278" t="s">
        <v>162</v>
      </c>
      <c r="B374" s="261">
        <v>3</v>
      </c>
      <c r="C374" s="261">
        <v>62</v>
      </c>
      <c r="D374" s="261">
        <v>2</v>
      </c>
      <c r="E374" s="261">
        <v>15</v>
      </c>
      <c r="I374" s="263">
        <v>3</v>
      </c>
      <c r="J374" s="264" t="s">
        <v>163</v>
      </c>
    </row>
    <row r="375" spans="1:10" x14ac:dyDescent="0.25">
      <c r="A375" s="278" t="s">
        <v>162</v>
      </c>
      <c r="B375" s="261">
        <v>3</v>
      </c>
      <c r="C375" s="261">
        <v>62</v>
      </c>
      <c r="D375" s="261">
        <v>2</v>
      </c>
      <c r="E375" s="261">
        <v>16</v>
      </c>
      <c r="I375" s="263">
        <v>4</v>
      </c>
      <c r="J375" s="264" t="s">
        <v>163</v>
      </c>
    </row>
    <row r="376" spans="1:10" x14ac:dyDescent="0.25">
      <c r="A376" s="278" t="s">
        <v>162</v>
      </c>
      <c r="B376" s="261">
        <v>3</v>
      </c>
      <c r="C376" s="261">
        <v>62</v>
      </c>
      <c r="D376" s="261">
        <v>2</v>
      </c>
      <c r="E376" s="261">
        <v>17</v>
      </c>
      <c r="I376" s="263">
        <v>5</v>
      </c>
      <c r="J376" s="264" t="s">
        <v>163</v>
      </c>
    </row>
    <row r="377" spans="1:10" x14ac:dyDescent="0.25">
      <c r="A377" s="278" t="s">
        <v>162</v>
      </c>
      <c r="B377" s="261">
        <v>3</v>
      </c>
      <c r="C377" s="261">
        <v>62</v>
      </c>
      <c r="D377" s="261">
        <v>2</v>
      </c>
      <c r="E377" s="261">
        <v>18</v>
      </c>
      <c r="I377" s="263">
        <v>6</v>
      </c>
      <c r="J377" s="264" t="s">
        <v>163</v>
      </c>
    </row>
    <row r="378" spans="1:10" x14ac:dyDescent="0.25">
      <c r="A378" s="278" t="s">
        <v>162</v>
      </c>
      <c r="B378" s="261">
        <v>3</v>
      </c>
      <c r="C378" s="261">
        <v>63</v>
      </c>
      <c r="D378" s="261">
        <v>3</v>
      </c>
      <c r="E378" s="261">
        <v>13</v>
      </c>
      <c r="I378" s="263">
        <v>1</v>
      </c>
      <c r="J378" s="264" t="s">
        <v>163</v>
      </c>
    </row>
    <row r="379" spans="1:10" x14ac:dyDescent="0.25">
      <c r="A379" s="278" t="s">
        <v>162</v>
      </c>
      <c r="B379" s="261">
        <v>3</v>
      </c>
      <c r="C379" s="261">
        <v>63</v>
      </c>
      <c r="D379" s="261">
        <v>3</v>
      </c>
      <c r="E379" s="261">
        <v>14</v>
      </c>
      <c r="I379" s="263">
        <v>2</v>
      </c>
      <c r="J379" s="264" t="s">
        <v>163</v>
      </c>
    </row>
    <row r="380" spans="1:10" x14ac:dyDescent="0.25">
      <c r="A380" s="278" t="s">
        <v>162</v>
      </c>
      <c r="B380" s="261">
        <v>3</v>
      </c>
      <c r="C380" s="261">
        <v>63</v>
      </c>
      <c r="D380" s="261">
        <v>3</v>
      </c>
      <c r="E380" s="261">
        <v>15</v>
      </c>
      <c r="I380" s="263">
        <v>3</v>
      </c>
      <c r="J380" s="264" t="s">
        <v>163</v>
      </c>
    </row>
    <row r="381" spans="1:10" x14ac:dyDescent="0.25">
      <c r="A381" s="278" t="s">
        <v>162</v>
      </c>
      <c r="B381" s="261">
        <v>3</v>
      </c>
      <c r="C381" s="261">
        <v>63</v>
      </c>
      <c r="D381" s="261">
        <v>3</v>
      </c>
      <c r="E381" s="261">
        <v>16</v>
      </c>
      <c r="I381" s="263">
        <v>4</v>
      </c>
      <c r="J381" s="264" t="s">
        <v>163</v>
      </c>
    </row>
    <row r="382" spans="1:10" x14ac:dyDescent="0.25">
      <c r="A382" s="278" t="s">
        <v>162</v>
      </c>
      <c r="B382" s="261">
        <v>3</v>
      </c>
      <c r="C382" s="261">
        <v>63</v>
      </c>
      <c r="D382" s="261">
        <v>3</v>
      </c>
      <c r="E382" s="261">
        <v>17</v>
      </c>
      <c r="I382" s="263">
        <v>5</v>
      </c>
      <c r="J382" s="264" t="s">
        <v>163</v>
      </c>
    </row>
    <row r="383" spans="1:10" x14ac:dyDescent="0.25">
      <c r="A383" s="278" t="s">
        <v>162</v>
      </c>
      <c r="B383" s="261">
        <v>3</v>
      </c>
      <c r="C383" s="261">
        <v>63</v>
      </c>
      <c r="D383" s="261">
        <v>3</v>
      </c>
      <c r="E383" s="261">
        <v>18</v>
      </c>
      <c r="I383" s="263">
        <v>6</v>
      </c>
      <c r="J383" s="264" t="s">
        <v>163</v>
      </c>
    </row>
    <row r="384" spans="1:10" x14ac:dyDescent="0.25">
      <c r="A384" s="278" t="s">
        <v>162</v>
      </c>
      <c r="B384" s="261">
        <v>3</v>
      </c>
      <c r="C384" s="261">
        <v>64</v>
      </c>
      <c r="D384" s="261">
        <v>4</v>
      </c>
      <c r="E384" s="261">
        <v>13</v>
      </c>
      <c r="I384" s="263">
        <v>1</v>
      </c>
      <c r="J384" s="264" t="s">
        <v>163</v>
      </c>
    </row>
    <row r="385" spans="1:10" x14ac:dyDescent="0.25">
      <c r="A385" s="278" t="s">
        <v>162</v>
      </c>
      <c r="B385" s="261">
        <v>3</v>
      </c>
      <c r="C385" s="261">
        <v>64</v>
      </c>
      <c r="D385" s="261">
        <v>4</v>
      </c>
      <c r="E385" s="261">
        <v>14</v>
      </c>
      <c r="I385" s="263">
        <v>2</v>
      </c>
      <c r="J385" s="264" t="s">
        <v>163</v>
      </c>
    </row>
    <row r="386" spans="1:10" x14ac:dyDescent="0.25">
      <c r="A386" s="278" t="s">
        <v>162</v>
      </c>
      <c r="B386" s="261">
        <v>3</v>
      </c>
      <c r="C386" s="261">
        <v>64</v>
      </c>
      <c r="D386" s="261">
        <v>4</v>
      </c>
      <c r="E386" s="261">
        <v>15</v>
      </c>
      <c r="I386" s="263">
        <v>3</v>
      </c>
      <c r="J386" s="264" t="s">
        <v>163</v>
      </c>
    </row>
    <row r="387" spans="1:10" x14ac:dyDescent="0.25">
      <c r="A387" s="278" t="s">
        <v>162</v>
      </c>
      <c r="B387" s="261">
        <v>3</v>
      </c>
      <c r="C387" s="261">
        <v>64</v>
      </c>
      <c r="D387" s="261">
        <v>4</v>
      </c>
      <c r="E387" s="261">
        <v>16</v>
      </c>
      <c r="I387" s="263">
        <v>4</v>
      </c>
      <c r="J387" s="264" t="s">
        <v>163</v>
      </c>
    </row>
    <row r="388" spans="1:10" x14ac:dyDescent="0.25">
      <c r="A388" s="278" t="s">
        <v>162</v>
      </c>
      <c r="B388" s="261">
        <v>3</v>
      </c>
      <c r="C388" s="261">
        <v>64</v>
      </c>
      <c r="D388" s="261">
        <v>4</v>
      </c>
      <c r="E388" s="261">
        <v>17</v>
      </c>
      <c r="I388" s="263">
        <v>5</v>
      </c>
      <c r="J388" s="264" t="s">
        <v>163</v>
      </c>
    </row>
    <row r="389" spans="1:10" x14ac:dyDescent="0.25">
      <c r="A389" s="278" t="s">
        <v>162</v>
      </c>
      <c r="B389" s="261">
        <v>3</v>
      </c>
      <c r="C389" s="261">
        <v>64</v>
      </c>
      <c r="D389" s="261">
        <v>4</v>
      </c>
      <c r="E389" s="261">
        <v>18</v>
      </c>
      <c r="I389" s="263">
        <v>6</v>
      </c>
      <c r="J389" s="264" t="s">
        <v>163</v>
      </c>
    </row>
    <row r="390" spans="1:10" x14ac:dyDescent="0.25">
      <c r="A390" s="278" t="s">
        <v>162</v>
      </c>
      <c r="B390" s="261">
        <v>3</v>
      </c>
      <c r="C390" s="261">
        <v>65</v>
      </c>
      <c r="D390" s="261">
        <v>5</v>
      </c>
      <c r="E390" s="261">
        <v>13</v>
      </c>
      <c r="I390" s="263">
        <v>1</v>
      </c>
      <c r="J390" s="264" t="s">
        <v>163</v>
      </c>
    </row>
    <row r="391" spans="1:10" x14ac:dyDescent="0.25">
      <c r="A391" s="278" t="s">
        <v>162</v>
      </c>
      <c r="B391" s="261">
        <v>3</v>
      </c>
      <c r="C391" s="261">
        <v>65</v>
      </c>
      <c r="D391" s="261">
        <v>5</v>
      </c>
      <c r="E391" s="261">
        <v>14</v>
      </c>
      <c r="I391" s="263">
        <v>2</v>
      </c>
      <c r="J391" s="264" t="s">
        <v>163</v>
      </c>
    </row>
    <row r="392" spans="1:10" x14ac:dyDescent="0.25">
      <c r="A392" s="278" t="s">
        <v>162</v>
      </c>
      <c r="B392" s="261">
        <v>3</v>
      </c>
      <c r="C392" s="261">
        <v>65</v>
      </c>
      <c r="D392" s="261">
        <v>5</v>
      </c>
      <c r="E392" s="261">
        <v>15</v>
      </c>
      <c r="I392" s="263">
        <v>3</v>
      </c>
      <c r="J392" s="264" t="s">
        <v>163</v>
      </c>
    </row>
    <row r="393" spans="1:10" x14ac:dyDescent="0.25">
      <c r="A393" s="278" t="s">
        <v>162</v>
      </c>
      <c r="B393" s="261">
        <v>3</v>
      </c>
      <c r="C393" s="261">
        <v>65</v>
      </c>
      <c r="D393" s="261">
        <v>5</v>
      </c>
      <c r="E393" s="261">
        <v>16</v>
      </c>
      <c r="I393" s="263">
        <v>4</v>
      </c>
      <c r="J393" s="264" t="s">
        <v>163</v>
      </c>
    </row>
    <row r="394" spans="1:10" x14ac:dyDescent="0.25">
      <c r="A394" s="278" t="s">
        <v>162</v>
      </c>
      <c r="B394" s="261">
        <v>3</v>
      </c>
      <c r="C394" s="261">
        <v>65</v>
      </c>
      <c r="D394" s="261">
        <v>5</v>
      </c>
      <c r="E394" s="261">
        <v>17</v>
      </c>
      <c r="I394" s="263">
        <v>5</v>
      </c>
      <c r="J394" s="264" t="s">
        <v>163</v>
      </c>
    </row>
    <row r="395" spans="1:10" x14ac:dyDescent="0.25">
      <c r="A395" s="278" t="s">
        <v>162</v>
      </c>
      <c r="B395" s="261">
        <v>3</v>
      </c>
      <c r="C395" s="261">
        <v>65</v>
      </c>
      <c r="D395" s="261">
        <v>5</v>
      </c>
      <c r="E395" s="261">
        <v>18</v>
      </c>
      <c r="I395" s="263">
        <v>6</v>
      </c>
      <c r="J395" s="264" t="s">
        <v>163</v>
      </c>
    </row>
    <row r="396" spans="1:10" x14ac:dyDescent="0.25">
      <c r="A396" s="278" t="s">
        <v>162</v>
      </c>
      <c r="B396" s="261">
        <v>3</v>
      </c>
      <c r="C396" s="261">
        <v>66</v>
      </c>
      <c r="D396" s="261">
        <v>6</v>
      </c>
      <c r="E396" s="261">
        <v>13</v>
      </c>
      <c r="I396" s="263">
        <v>1</v>
      </c>
      <c r="J396" s="264" t="s">
        <v>163</v>
      </c>
    </row>
    <row r="397" spans="1:10" x14ac:dyDescent="0.25">
      <c r="A397" s="278" t="s">
        <v>162</v>
      </c>
      <c r="B397" s="261">
        <v>3</v>
      </c>
      <c r="C397" s="261">
        <v>66</v>
      </c>
      <c r="D397" s="261">
        <v>6</v>
      </c>
      <c r="E397" s="261">
        <v>14</v>
      </c>
      <c r="I397" s="263">
        <v>2</v>
      </c>
      <c r="J397" s="264" t="s">
        <v>163</v>
      </c>
    </row>
    <row r="398" spans="1:10" x14ac:dyDescent="0.25">
      <c r="A398" s="278" t="s">
        <v>162</v>
      </c>
      <c r="B398" s="261">
        <v>3</v>
      </c>
      <c r="C398" s="261">
        <v>66</v>
      </c>
      <c r="D398" s="261">
        <v>6</v>
      </c>
      <c r="E398" s="261">
        <v>15</v>
      </c>
      <c r="I398" s="263">
        <v>3</v>
      </c>
      <c r="J398" s="264" t="s">
        <v>163</v>
      </c>
    </row>
    <row r="399" spans="1:10" x14ac:dyDescent="0.25">
      <c r="A399" s="278" t="s">
        <v>162</v>
      </c>
      <c r="B399" s="261">
        <v>3</v>
      </c>
      <c r="C399" s="261">
        <v>66</v>
      </c>
      <c r="D399" s="261">
        <v>6</v>
      </c>
      <c r="E399" s="261">
        <v>16</v>
      </c>
      <c r="I399" s="263">
        <v>4</v>
      </c>
      <c r="J399" s="264" t="s">
        <v>163</v>
      </c>
    </row>
    <row r="400" spans="1:10" x14ac:dyDescent="0.25">
      <c r="A400" s="278" t="s">
        <v>162</v>
      </c>
      <c r="B400" s="261">
        <v>3</v>
      </c>
      <c r="C400" s="261">
        <v>66</v>
      </c>
      <c r="D400" s="261">
        <v>6</v>
      </c>
      <c r="E400" s="261">
        <v>17</v>
      </c>
      <c r="I400" s="263">
        <v>5</v>
      </c>
      <c r="J400" s="264" t="s">
        <v>163</v>
      </c>
    </row>
    <row r="401" spans="1:10" x14ac:dyDescent="0.25">
      <c r="A401" s="278" t="s">
        <v>162</v>
      </c>
      <c r="B401" s="261">
        <v>3</v>
      </c>
      <c r="C401" s="261">
        <v>66</v>
      </c>
      <c r="D401" s="261">
        <v>6</v>
      </c>
      <c r="E401" s="261">
        <v>18</v>
      </c>
      <c r="I401" s="263">
        <v>6</v>
      </c>
      <c r="J401" s="264" t="s">
        <v>163</v>
      </c>
    </row>
    <row r="402" spans="1:10" x14ac:dyDescent="0.25">
      <c r="A402" s="278" t="s">
        <v>162</v>
      </c>
      <c r="B402" s="261">
        <v>3</v>
      </c>
      <c r="C402" s="261">
        <v>67</v>
      </c>
      <c r="D402" s="261">
        <v>7</v>
      </c>
      <c r="E402" s="261">
        <v>13</v>
      </c>
      <c r="I402" s="263">
        <v>1</v>
      </c>
      <c r="J402" s="264" t="s">
        <v>163</v>
      </c>
    </row>
    <row r="403" spans="1:10" x14ac:dyDescent="0.25">
      <c r="A403" s="278" t="s">
        <v>162</v>
      </c>
      <c r="B403" s="261">
        <v>3</v>
      </c>
      <c r="C403" s="261">
        <v>67</v>
      </c>
      <c r="D403" s="261">
        <v>7</v>
      </c>
      <c r="E403" s="261">
        <v>14</v>
      </c>
      <c r="I403" s="263">
        <v>2</v>
      </c>
      <c r="J403" s="264" t="s">
        <v>163</v>
      </c>
    </row>
    <row r="404" spans="1:10" x14ac:dyDescent="0.25">
      <c r="A404" s="278" t="s">
        <v>162</v>
      </c>
      <c r="B404" s="261">
        <v>3</v>
      </c>
      <c r="C404" s="261">
        <v>67</v>
      </c>
      <c r="D404" s="261">
        <v>7</v>
      </c>
      <c r="E404" s="261">
        <v>15</v>
      </c>
      <c r="I404" s="263">
        <v>3</v>
      </c>
      <c r="J404" s="264" t="s">
        <v>163</v>
      </c>
    </row>
    <row r="405" spans="1:10" x14ac:dyDescent="0.25">
      <c r="A405" s="278" t="s">
        <v>162</v>
      </c>
      <c r="B405" s="261">
        <v>3</v>
      </c>
      <c r="C405" s="261">
        <v>67</v>
      </c>
      <c r="D405" s="261">
        <v>7</v>
      </c>
      <c r="E405" s="261">
        <v>16</v>
      </c>
      <c r="I405" s="263">
        <v>4</v>
      </c>
      <c r="J405" s="264" t="s">
        <v>163</v>
      </c>
    </row>
    <row r="406" spans="1:10" x14ac:dyDescent="0.25">
      <c r="A406" s="278" t="s">
        <v>162</v>
      </c>
      <c r="B406" s="261">
        <v>3</v>
      </c>
      <c r="C406" s="261">
        <v>67</v>
      </c>
      <c r="D406" s="261">
        <v>7</v>
      </c>
      <c r="E406" s="261">
        <v>17</v>
      </c>
      <c r="I406" s="263">
        <v>5</v>
      </c>
      <c r="J406" s="264" t="s">
        <v>163</v>
      </c>
    </row>
    <row r="407" spans="1:10" x14ac:dyDescent="0.25">
      <c r="A407" s="278" t="s">
        <v>162</v>
      </c>
      <c r="B407" s="261">
        <v>3</v>
      </c>
      <c r="C407" s="261">
        <v>67</v>
      </c>
      <c r="D407" s="261">
        <v>7</v>
      </c>
      <c r="E407" s="261">
        <v>18</v>
      </c>
      <c r="I407" s="263">
        <v>6</v>
      </c>
      <c r="J407" s="264" t="s">
        <v>163</v>
      </c>
    </row>
    <row r="408" spans="1:10" x14ac:dyDescent="0.25">
      <c r="A408" s="278" t="s">
        <v>162</v>
      </c>
      <c r="B408" s="261">
        <v>3</v>
      </c>
      <c r="C408" s="261">
        <v>68</v>
      </c>
      <c r="D408" s="261">
        <v>8</v>
      </c>
      <c r="E408" s="261">
        <v>13</v>
      </c>
      <c r="I408" s="263">
        <v>1</v>
      </c>
      <c r="J408" s="264" t="s">
        <v>163</v>
      </c>
    </row>
    <row r="409" spans="1:10" x14ac:dyDescent="0.25">
      <c r="A409" s="278" t="s">
        <v>162</v>
      </c>
      <c r="B409" s="261">
        <v>3</v>
      </c>
      <c r="C409" s="261">
        <v>68</v>
      </c>
      <c r="D409" s="261">
        <v>8</v>
      </c>
      <c r="E409" s="261">
        <v>14</v>
      </c>
      <c r="I409" s="263">
        <v>2</v>
      </c>
      <c r="J409" s="264" t="s">
        <v>163</v>
      </c>
    </row>
    <row r="410" spans="1:10" x14ac:dyDescent="0.25">
      <c r="A410" s="278" t="s">
        <v>162</v>
      </c>
      <c r="B410" s="261">
        <v>3</v>
      </c>
      <c r="C410" s="261">
        <v>68</v>
      </c>
      <c r="D410" s="261">
        <v>8</v>
      </c>
      <c r="E410" s="261">
        <v>15</v>
      </c>
      <c r="I410" s="263">
        <v>3</v>
      </c>
      <c r="J410" s="264" t="s">
        <v>163</v>
      </c>
    </row>
    <row r="411" spans="1:10" x14ac:dyDescent="0.25">
      <c r="A411" s="278" t="s">
        <v>162</v>
      </c>
      <c r="B411" s="261">
        <v>3</v>
      </c>
      <c r="C411" s="261">
        <v>68</v>
      </c>
      <c r="D411" s="261">
        <v>8</v>
      </c>
      <c r="E411" s="261">
        <v>16</v>
      </c>
      <c r="I411" s="263">
        <v>4</v>
      </c>
      <c r="J411" s="264" t="s">
        <v>163</v>
      </c>
    </row>
    <row r="412" spans="1:10" x14ac:dyDescent="0.25">
      <c r="A412" s="278" t="s">
        <v>162</v>
      </c>
      <c r="B412" s="261">
        <v>3</v>
      </c>
      <c r="C412" s="261">
        <v>68</v>
      </c>
      <c r="D412" s="261">
        <v>8</v>
      </c>
      <c r="E412" s="261">
        <v>17</v>
      </c>
      <c r="I412" s="263">
        <v>5</v>
      </c>
      <c r="J412" s="264" t="s">
        <v>163</v>
      </c>
    </row>
    <row r="413" spans="1:10" x14ac:dyDescent="0.25">
      <c r="A413" s="278" t="s">
        <v>162</v>
      </c>
      <c r="B413" s="261">
        <v>3</v>
      </c>
      <c r="C413" s="261">
        <v>68</v>
      </c>
      <c r="D413" s="261">
        <v>8</v>
      </c>
      <c r="E413" s="261">
        <v>18</v>
      </c>
      <c r="I413" s="263">
        <v>6</v>
      </c>
      <c r="J413" s="264" t="s">
        <v>163</v>
      </c>
    </row>
    <row r="414" spans="1:10" x14ac:dyDescent="0.25">
      <c r="A414" s="278" t="s">
        <v>162</v>
      </c>
      <c r="B414" s="261">
        <v>3</v>
      </c>
      <c r="C414" s="261">
        <v>69</v>
      </c>
      <c r="D414" s="261">
        <v>9</v>
      </c>
      <c r="E414" s="261">
        <v>13</v>
      </c>
      <c r="I414" s="263">
        <v>1</v>
      </c>
      <c r="J414" s="264" t="s">
        <v>163</v>
      </c>
    </row>
    <row r="415" spans="1:10" x14ac:dyDescent="0.25">
      <c r="A415" s="278" t="s">
        <v>162</v>
      </c>
      <c r="B415" s="261">
        <v>3</v>
      </c>
      <c r="C415" s="261">
        <v>69</v>
      </c>
      <c r="D415" s="261">
        <v>9</v>
      </c>
      <c r="E415" s="261">
        <v>14</v>
      </c>
      <c r="I415" s="263">
        <v>2</v>
      </c>
      <c r="J415" s="264" t="s">
        <v>163</v>
      </c>
    </row>
    <row r="416" spans="1:10" x14ac:dyDescent="0.25">
      <c r="A416" s="278" t="s">
        <v>162</v>
      </c>
      <c r="B416" s="261">
        <v>3</v>
      </c>
      <c r="C416" s="261">
        <v>69</v>
      </c>
      <c r="D416" s="261">
        <v>9</v>
      </c>
      <c r="E416" s="261">
        <v>15</v>
      </c>
      <c r="I416" s="263">
        <v>3</v>
      </c>
      <c r="J416" s="264" t="s">
        <v>163</v>
      </c>
    </row>
    <row r="417" spans="1:10" x14ac:dyDescent="0.25">
      <c r="A417" s="278" t="s">
        <v>162</v>
      </c>
      <c r="B417" s="261">
        <v>3</v>
      </c>
      <c r="C417" s="261">
        <v>69</v>
      </c>
      <c r="D417" s="261">
        <v>9</v>
      </c>
      <c r="E417" s="261">
        <v>16</v>
      </c>
      <c r="I417" s="263">
        <v>4</v>
      </c>
      <c r="J417" s="264" t="s">
        <v>163</v>
      </c>
    </row>
    <row r="418" spans="1:10" x14ac:dyDescent="0.25">
      <c r="A418" s="278" t="s">
        <v>162</v>
      </c>
      <c r="B418" s="261">
        <v>3</v>
      </c>
      <c r="C418" s="261">
        <v>69</v>
      </c>
      <c r="D418" s="261">
        <v>9</v>
      </c>
      <c r="E418" s="261">
        <v>17</v>
      </c>
      <c r="I418" s="263">
        <v>5</v>
      </c>
      <c r="J418" s="264" t="s">
        <v>163</v>
      </c>
    </row>
    <row r="419" spans="1:10" x14ac:dyDescent="0.25">
      <c r="A419" s="278" t="s">
        <v>162</v>
      </c>
      <c r="B419" s="261">
        <v>3</v>
      </c>
      <c r="C419" s="261">
        <v>69</v>
      </c>
      <c r="D419" s="261">
        <v>9</v>
      </c>
      <c r="E419" s="261">
        <v>18</v>
      </c>
      <c r="I419" s="263">
        <v>6</v>
      </c>
      <c r="J419" s="264" t="s">
        <v>163</v>
      </c>
    </row>
    <row r="420" spans="1:10" x14ac:dyDescent="0.25">
      <c r="A420" s="278" t="s">
        <v>162</v>
      </c>
      <c r="B420" s="261">
        <v>3</v>
      </c>
      <c r="C420" s="261">
        <v>70</v>
      </c>
      <c r="D420" s="261">
        <v>10</v>
      </c>
      <c r="E420" s="261">
        <v>13</v>
      </c>
      <c r="I420" s="263">
        <v>1</v>
      </c>
      <c r="J420" s="264" t="s">
        <v>163</v>
      </c>
    </row>
    <row r="421" spans="1:10" x14ac:dyDescent="0.25">
      <c r="A421" s="278" t="s">
        <v>162</v>
      </c>
      <c r="B421" s="261">
        <v>3</v>
      </c>
      <c r="C421" s="261">
        <v>70</v>
      </c>
      <c r="D421" s="261">
        <v>10</v>
      </c>
      <c r="E421" s="261">
        <v>14</v>
      </c>
      <c r="I421" s="263">
        <v>2</v>
      </c>
      <c r="J421" s="264" t="s">
        <v>163</v>
      </c>
    </row>
    <row r="422" spans="1:10" x14ac:dyDescent="0.25">
      <c r="A422" s="278" t="s">
        <v>162</v>
      </c>
      <c r="B422" s="261">
        <v>3</v>
      </c>
      <c r="C422" s="261">
        <v>70</v>
      </c>
      <c r="D422" s="261">
        <v>10</v>
      </c>
      <c r="E422" s="261">
        <v>15</v>
      </c>
      <c r="I422" s="263">
        <v>3</v>
      </c>
      <c r="J422" s="264" t="s">
        <v>163</v>
      </c>
    </row>
    <row r="423" spans="1:10" x14ac:dyDescent="0.25">
      <c r="A423" s="278" t="s">
        <v>162</v>
      </c>
      <c r="B423" s="261">
        <v>3</v>
      </c>
      <c r="C423" s="261">
        <v>70</v>
      </c>
      <c r="D423" s="261">
        <v>10</v>
      </c>
      <c r="E423" s="261">
        <v>16</v>
      </c>
      <c r="I423" s="263">
        <v>4</v>
      </c>
      <c r="J423" s="264" t="s">
        <v>163</v>
      </c>
    </row>
    <row r="424" spans="1:10" x14ac:dyDescent="0.25">
      <c r="A424" s="278" t="s">
        <v>162</v>
      </c>
      <c r="B424" s="261">
        <v>3</v>
      </c>
      <c r="C424" s="261">
        <v>70</v>
      </c>
      <c r="D424" s="261">
        <v>10</v>
      </c>
      <c r="E424" s="261">
        <v>17</v>
      </c>
      <c r="I424" s="263">
        <v>5</v>
      </c>
      <c r="J424" s="264" t="s">
        <v>163</v>
      </c>
    </row>
    <row r="425" spans="1:10" x14ac:dyDescent="0.25">
      <c r="A425" s="278" t="s">
        <v>162</v>
      </c>
      <c r="B425" s="261">
        <v>3</v>
      </c>
      <c r="C425" s="261">
        <v>70</v>
      </c>
      <c r="D425" s="261">
        <v>10</v>
      </c>
      <c r="E425" s="261">
        <v>18</v>
      </c>
      <c r="I425" s="263">
        <v>6</v>
      </c>
      <c r="J425" s="264" t="s">
        <v>163</v>
      </c>
    </row>
    <row r="426" spans="1:10" x14ac:dyDescent="0.25">
      <c r="A426" s="278" t="s">
        <v>162</v>
      </c>
      <c r="B426" s="261">
        <v>3</v>
      </c>
      <c r="C426" s="261">
        <v>71</v>
      </c>
      <c r="D426" s="261">
        <v>11</v>
      </c>
      <c r="E426" s="261">
        <v>13</v>
      </c>
      <c r="I426" s="263">
        <v>1</v>
      </c>
      <c r="J426" s="264" t="s">
        <v>163</v>
      </c>
    </row>
    <row r="427" spans="1:10" x14ac:dyDescent="0.25">
      <c r="A427" s="278" t="s">
        <v>162</v>
      </c>
      <c r="B427" s="261">
        <v>3</v>
      </c>
      <c r="C427" s="261">
        <v>71</v>
      </c>
      <c r="D427" s="261">
        <v>11</v>
      </c>
      <c r="E427" s="261">
        <v>14</v>
      </c>
      <c r="I427" s="263">
        <v>2</v>
      </c>
      <c r="J427" s="264" t="s">
        <v>163</v>
      </c>
    </row>
    <row r="428" spans="1:10" x14ac:dyDescent="0.25">
      <c r="A428" s="278" t="s">
        <v>162</v>
      </c>
      <c r="B428" s="261">
        <v>3</v>
      </c>
      <c r="C428" s="261">
        <v>71</v>
      </c>
      <c r="D428" s="261">
        <v>11</v>
      </c>
      <c r="E428" s="261">
        <v>15</v>
      </c>
      <c r="I428" s="263">
        <v>3</v>
      </c>
      <c r="J428" s="264" t="s">
        <v>163</v>
      </c>
    </row>
    <row r="429" spans="1:10" x14ac:dyDescent="0.25">
      <c r="A429" s="278" t="s">
        <v>162</v>
      </c>
      <c r="B429" s="261">
        <v>3</v>
      </c>
      <c r="C429" s="261">
        <v>71</v>
      </c>
      <c r="D429" s="261">
        <v>11</v>
      </c>
      <c r="E429" s="261">
        <v>16</v>
      </c>
      <c r="I429" s="263">
        <v>4</v>
      </c>
      <c r="J429" s="264" t="s">
        <v>163</v>
      </c>
    </row>
    <row r="430" spans="1:10" x14ac:dyDescent="0.25">
      <c r="A430" s="278" t="s">
        <v>162</v>
      </c>
      <c r="B430" s="261">
        <v>3</v>
      </c>
      <c r="C430" s="261">
        <v>71</v>
      </c>
      <c r="D430" s="261">
        <v>11</v>
      </c>
      <c r="E430" s="261">
        <v>17</v>
      </c>
      <c r="I430" s="263">
        <v>5</v>
      </c>
      <c r="J430" s="264" t="s">
        <v>163</v>
      </c>
    </row>
    <row r="431" spans="1:10" x14ac:dyDescent="0.25">
      <c r="A431" s="278" t="s">
        <v>162</v>
      </c>
      <c r="B431" s="261">
        <v>3</v>
      </c>
      <c r="C431" s="261">
        <v>71</v>
      </c>
      <c r="D431" s="261">
        <v>11</v>
      </c>
      <c r="E431" s="261">
        <v>18</v>
      </c>
      <c r="I431" s="263">
        <v>6</v>
      </c>
      <c r="J431" s="264" t="s">
        <v>163</v>
      </c>
    </row>
    <row r="432" spans="1:10" x14ac:dyDescent="0.25">
      <c r="A432" s="278" t="s">
        <v>162</v>
      </c>
      <c r="B432" s="261">
        <v>3</v>
      </c>
      <c r="C432" s="261">
        <v>72</v>
      </c>
      <c r="D432" s="261">
        <v>12</v>
      </c>
      <c r="E432" s="261">
        <v>13</v>
      </c>
      <c r="I432" s="263">
        <v>1</v>
      </c>
      <c r="J432" s="264" t="s">
        <v>163</v>
      </c>
    </row>
    <row r="433" spans="1:10" x14ac:dyDescent="0.25">
      <c r="A433" s="278" t="s">
        <v>162</v>
      </c>
      <c r="B433" s="261">
        <v>3</v>
      </c>
      <c r="C433" s="261">
        <v>72</v>
      </c>
      <c r="D433" s="261">
        <v>12</v>
      </c>
      <c r="E433" s="261">
        <v>14</v>
      </c>
      <c r="I433" s="263">
        <v>2</v>
      </c>
      <c r="J433" s="264" t="s">
        <v>163</v>
      </c>
    </row>
    <row r="434" spans="1:10" x14ac:dyDescent="0.25">
      <c r="A434" s="278" t="s">
        <v>162</v>
      </c>
      <c r="B434" s="261">
        <v>3</v>
      </c>
      <c r="C434" s="261">
        <v>72</v>
      </c>
      <c r="D434" s="261">
        <v>12</v>
      </c>
      <c r="E434" s="261">
        <v>15</v>
      </c>
      <c r="I434" s="263">
        <v>3</v>
      </c>
      <c r="J434" s="264" t="s">
        <v>163</v>
      </c>
    </row>
    <row r="435" spans="1:10" x14ac:dyDescent="0.25">
      <c r="A435" s="278" t="s">
        <v>162</v>
      </c>
      <c r="B435" s="261">
        <v>3</v>
      </c>
      <c r="C435" s="261">
        <v>72</v>
      </c>
      <c r="D435" s="261">
        <v>12</v>
      </c>
      <c r="E435" s="261">
        <v>16</v>
      </c>
      <c r="I435" s="263">
        <v>4</v>
      </c>
      <c r="J435" s="264" t="s">
        <v>163</v>
      </c>
    </row>
    <row r="436" spans="1:10" x14ac:dyDescent="0.25">
      <c r="A436" s="278" t="s">
        <v>162</v>
      </c>
      <c r="B436" s="261">
        <v>3</v>
      </c>
      <c r="C436" s="261">
        <v>72</v>
      </c>
      <c r="D436" s="261">
        <v>12</v>
      </c>
      <c r="E436" s="261">
        <v>17</v>
      </c>
      <c r="I436" s="263">
        <v>5</v>
      </c>
      <c r="J436" s="264" t="s">
        <v>163</v>
      </c>
    </row>
    <row r="437" spans="1:10" x14ac:dyDescent="0.25">
      <c r="A437" s="278" t="s">
        <v>162</v>
      </c>
      <c r="B437" s="261">
        <v>3</v>
      </c>
      <c r="C437" s="261">
        <v>72</v>
      </c>
      <c r="D437" s="261">
        <v>12</v>
      </c>
      <c r="E437" s="261">
        <v>18</v>
      </c>
      <c r="I437" s="263">
        <v>6</v>
      </c>
      <c r="J437" s="264" t="s">
        <v>163</v>
      </c>
    </row>
    <row r="438" spans="1:10" x14ac:dyDescent="0.25">
      <c r="A438" s="278" t="s">
        <v>162</v>
      </c>
      <c r="B438" s="261">
        <v>3</v>
      </c>
      <c r="C438" s="261">
        <v>73</v>
      </c>
      <c r="D438" s="261">
        <v>13</v>
      </c>
      <c r="E438" s="261">
        <v>13</v>
      </c>
      <c r="I438" s="263">
        <v>1</v>
      </c>
      <c r="J438" s="264" t="s">
        <v>163</v>
      </c>
    </row>
    <row r="439" spans="1:10" x14ac:dyDescent="0.25">
      <c r="A439" s="278" t="s">
        <v>162</v>
      </c>
      <c r="B439" s="261">
        <v>3</v>
      </c>
      <c r="C439" s="261">
        <v>73</v>
      </c>
      <c r="D439" s="261">
        <v>13</v>
      </c>
      <c r="E439" s="261">
        <v>14</v>
      </c>
      <c r="I439" s="263">
        <v>2</v>
      </c>
      <c r="J439" s="264" t="s">
        <v>163</v>
      </c>
    </row>
    <row r="440" spans="1:10" x14ac:dyDescent="0.25">
      <c r="A440" s="278" t="s">
        <v>162</v>
      </c>
      <c r="B440" s="261">
        <v>3</v>
      </c>
      <c r="C440" s="261">
        <v>73</v>
      </c>
      <c r="D440" s="261">
        <v>13</v>
      </c>
      <c r="E440" s="261">
        <v>15</v>
      </c>
      <c r="I440" s="263">
        <v>3</v>
      </c>
      <c r="J440" s="264" t="s">
        <v>163</v>
      </c>
    </row>
    <row r="441" spans="1:10" x14ac:dyDescent="0.25">
      <c r="A441" s="278" t="s">
        <v>162</v>
      </c>
      <c r="B441" s="261">
        <v>3</v>
      </c>
      <c r="C441" s="261">
        <v>73</v>
      </c>
      <c r="D441" s="261">
        <v>13</v>
      </c>
      <c r="E441" s="261">
        <v>16</v>
      </c>
      <c r="I441" s="263">
        <v>4</v>
      </c>
      <c r="J441" s="264" t="s">
        <v>163</v>
      </c>
    </row>
    <row r="442" spans="1:10" x14ac:dyDescent="0.25">
      <c r="A442" s="278" t="s">
        <v>162</v>
      </c>
      <c r="B442" s="261">
        <v>3</v>
      </c>
      <c r="C442" s="261">
        <v>73</v>
      </c>
      <c r="D442" s="261">
        <v>13</v>
      </c>
      <c r="E442" s="261">
        <v>17</v>
      </c>
      <c r="I442" s="263">
        <v>5</v>
      </c>
      <c r="J442" s="264" t="s">
        <v>163</v>
      </c>
    </row>
    <row r="443" spans="1:10" x14ac:dyDescent="0.25">
      <c r="A443" s="278" t="s">
        <v>162</v>
      </c>
      <c r="B443" s="261">
        <v>3</v>
      </c>
      <c r="C443" s="261">
        <v>73</v>
      </c>
      <c r="D443" s="261">
        <v>13</v>
      </c>
      <c r="E443" s="261">
        <v>18</v>
      </c>
      <c r="I443" s="263">
        <v>6</v>
      </c>
      <c r="J443" s="264" t="s">
        <v>163</v>
      </c>
    </row>
    <row r="444" spans="1:10" x14ac:dyDescent="0.25">
      <c r="A444" s="278" t="s">
        <v>162</v>
      </c>
      <c r="B444" s="261">
        <v>3</v>
      </c>
      <c r="C444" s="261">
        <v>74</v>
      </c>
      <c r="D444" s="261">
        <v>14</v>
      </c>
      <c r="E444" s="261">
        <v>13</v>
      </c>
      <c r="I444" s="263">
        <v>1</v>
      </c>
      <c r="J444" s="264" t="s">
        <v>163</v>
      </c>
    </row>
    <row r="445" spans="1:10" x14ac:dyDescent="0.25">
      <c r="A445" s="278" t="s">
        <v>162</v>
      </c>
      <c r="B445" s="261">
        <v>3</v>
      </c>
      <c r="C445" s="261">
        <v>74</v>
      </c>
      <c r="D445" s="261">
        <v>14</v>
      </c>
      <c r="E445" s="261">
        <v>14</v>
      </c>
      <c r="I445" s="263">
        <v>2</v>
      </c>
      <c r="J445" s="264" t="s">
        <v>163</v>
      </c>
    </row>
    <row r="446" spans="1:10" x14ac:dyDescent="0.25">
      <c r="A446" s="278" t="s">
        <v>162</v>
      </c>
      <c r="B446" s="261">
        <v>3</v>
      </c>
      <c r="C446" s="261">
        <v>74</v>
      </c>
      <c r="D446" s="261">
        <v>14</v>
      </c>
      <c r="E446" s="261">
        <v>15</v>
      </c>
      <c r="I446" s="263">
        <v>3</v>
      </c>
      <c r="J446" s="264" t="s">
        <v>163</v>
      </c>
    </row>
    <row r="447" spans="1:10" x14ac:dyDescent="0.25">
      <c r="A447" s="278" t="s">
        <v>162</v>
      </c>
      <c r="B447" s="261">
        <v>3</v>
      </c>
      <c r="C447" s="261">
        <v>74</v>
      </c>
      <c r="D447" s="261">
        <v>14</v>
      </c>
      <c r="E447" s="261">
        <v>16</v>
      </c>
      <c r="I447" s="263">
        <v>4</v>
      </c>
      <c r="J447" s="264" t="s">
        <v>163</v>
      </c>
    </row>
    <row r="448" spans="1:10" x14ac:dyDescent="0.25">
      <c r="A448" s="278" t="s">
        <v>162</v>
      </c>
      <c r="B448" s="261">
        <v>3</v>
      </c>
      <c r="C448" s="261">
        <v>74</v>
      </c>
      <c r="D448" s="261">
        <v>14</v>
      </c>
      <c r="E448" s="261">
        <v>17</v>
      </c>
      <c r="I448" s="263">
        <v>5</v>
      </c>
      <c r="J448" s="264" t="s">
        <v>163</v>
      </c>
    </row>
    <row r="449" spans="1:10" x14ac:dyDescent="0.25">
      <c r="A449" s="278" t="s">
        <v>162</v>
      </c>
      <c r="B449" s="261">
        <v>3</v>
      </c>
      <c r="C449" s="261">
        <v>74</v>
      </c>
      <c r="D449" s="261">
        <v>14</v>
      </c>
      <c r="E449" s="261">
        <v>18</v>
      </c>
      <c r="I449" s="263">
        <v>6</v>
      </c>
      <c r="J449" s="264" t="s">
        <v>163</v>
      </c>
    </row>
    <row r="450" spans="1:10" x14ac:dyDescent="0.25">
      <c r="A450" s="278" t="s">
        <v>162</v>
      </c>
      <c r="B450" s="261">
        <v>3</v>
      </c>
      <c r="C450" s="261">
        <v>75</v>
      </c>
      <c r="D450" s="261">
        <v>15</v>
      </c>
      <c r="E450" s="261">
        <v>13</v>
      </c>
      <c r="I450" s="263">
        <v>1</v>
      </c>
      <c r="J450" s="264" t="s">
        <v>163</v>
      </c>
    </row>
    <row r="451" spans="1:10" x14ac:dyDescent="0.25">
      <c r="A451" s="278" t="s">
        <v>162</v>
      </c>
      <c r="B451" s="261">
        <v>3</v>
      </c>
      <c r="C451" s="261">
        <v>75</v>
      </c>
      <c r="D451" s="261">
        <v>15</v>
      </c>
      <c r="E451" s="261">
        <v>14</v>
      </c>
      <c r="I451" s="263">
        <v>2</v>
      </c>
      <c r="J451" s="264" t="s">
        <v>163</v>
      </c>
    </row>
    <row r="452" spans="1:10" x14ac:dyDescent="0.25">
      <c r="A452" s="278" t="s">
        <v>162</v>
      </c>
      <c r="B452" s="261">
        <v>3</v>
      </c>
      <c r="C452" s="261">
        <v>75</v>
      </c>
      <c r="D452" s="261">
        <v>15</v>
      </c>
      <c r="E452" s="261">
        <v>15</v>
      </c>
      <c r="I452" s="263">
        <v>3</v>
      </c>
      <c r="J452" s="264" t="s">
        <v>163</v>
      </c>
    </row>
    <row r="453" spans="1:10" x14ac:dyDescent="0.25">
      <c r="A453" s="278" t="s">
        <v>162</v>
      </c>
      <c r="B453" s="261">
        <v>3</v>
      </c>
      <c r="C453" s="261">
        <v>75</v>
      </c>
      <c r="D453" s="261">
        <v>15</v>
      </c>
      <c r="E453" s="261">
        <v>16</v>
      </c>
      <c r="I453" s="263">
        <v>4</v>
      </c>
      <c r="J453" s="264" t="s">
        <v>163</v>
      </c>
    </row>
    <row r="454" spans="1:10" x14ac:dyDescent="0.25">
      <c r="A454" s="278" t="s">
        <v>162</v>
      </c>
      <c r="B454" s="261">
        <v>3</v>
      </c>
      <c r="C454" s="261">
        <v>75</v>
      </c>
      <c r="D454" s="261">
        <v>15</v>
      </c>
      <c r="E454" s="261">
        <v>17</v>
      </c>
      <c r="I454" s="263">
        <v>5</v>
      </c>
      <c r="J454" s="264" t="s">
        <v>163</v>
      </c>
    </row>
    <row r="455" spans="1:10" x14ac:dyDescent="0.25">
      <c r="A455" s="278" t="s">
        <v>162</v>
      </c>
      <c r="B455" s="261">
        <v>3</v>
      </c>
      <c r="C455" s="261">
        <v>75</v>
      </c>
      <c r="D455" s="261">
        <v>15</v>
      </c>
      <c r="E455" s="261">
        <v>18</v>
      </c>
      <c r="I455" s="263">
        <v>6</v>
      </c>
      <c r="J455" s="264" t="s">
        <v>163</v>
      </c>
    </row>
    <row r="456" spans="1:10" x14ac:dyDescent="0.25">
      <c r="A456" s="278" t="s">
        <v>162</v>
      </c>
      <c r="B456" s="261">
        <v>3</v>
      </c>
      <c r="C456" s="261">
        <v>76</v>
      </c>
      <c r="D456" s="261">
        <v>16</v>
      </c>
      <c r="E456" s="261">
        <v>13</v>
      </c>
      <c r="I456" s="263">
        <v>1</v>
      </c>
      <c r="J456" s="264" t="s">
        <v>163</v>
      </c>
    </row>
    <row r="457" spans="1:10" x14ac:dyDescent="0.25">
      <c r="A457" s="278" t="s">
        <v>162</v>
      </c>
      <c r="B457" s="261">
        <v>3</v>
      </c>
      <c r="C457" s="261">
        <v>76</v>
      </c>
      <c r="D457" s="261">
        <v>16</v>
      </c>
      <c r="E457" s="261">
        <v>14</v>
      </c>
      <c r="I457" s="263">
        <v>2</v>
      </c>
      <c r="J457" s="264" t="s">
        <v>163</v>
      </c>
    </row>
    <row r="458" spans="1:10" x14ac:dyDescent="0.25">
      <c r="A458" s="278" t="s">
        <v>162</v>
      </c>
      <c r="B458" s="261">
        <v>3</v>
      </c>
      <c r="C458" s="261">
        <v>76</v>
      </c>
      <c r="D458" s="261">
        <v>16</v>
      </c>
      <c r="E458" s="261">
        <v>15</v>
      </c>
      <c r="I458" s="263">
        <v>3</v>
      </c>
      <c r="J458" s="264" t="s">
        <v>163</v>
      </c>
    </row>
    <row r="459" spans="1:10" x14ac:dyDescent="0.25">
      <c r="A459" s="278" t="s">
        <v>162</v>
      </c>
      <c r="B459" s="261">
        <v>3</v>
      </c>
      <c r="C459" s="261">
        <v>76</v>
      </c>
      <c r="D459" s="261">
        <v>16</v>
      </c>
      <c r="E459" s="261">
        <v>16</v>
      </c>
      <c r="I459" s="263">
        <v>4</v>
      </c>
      <c r="J459" s="264" t="s">
        <v>163</v>
      </c>
    </row>
    <row r="460" spans="1:10" x14ac:dyDescent="0.25">
      <c r="A460" s="278" t="s">
        <v>162</v>
      </c>
      <c r="B460" s="261">
        <v>3</v>
      </c>
      <c r="C460" s="261">
        <v>76</v>
      </c>
      <c r="D460" s="261">
        <v>16</v>
      </c>
      <c r="E460" s="261">
        <v>17</v>
      </c>
      <c r="I460" s="263">
        <v>5</v>
      </c>
      <c r="J460" s="264" t="s">
        <v>163</v>
      </c>
    </row>
    <row r="461" spans="1:10" x14ac:dyDescent="0.25">
      <c r="A461" s="278" t="s">
        <v>162</v>
      </c>
      <c r="B461" s="261">
        <v>3</v>
      </c>
      <c r="C461" s="261">
        <v>76</v>
      </c>
      <c r="D461" s="261">
        <v>16</v>
      </c>
      <c r="E461" s="261">
        <v>18</v>
      </c>
      <c r="I461" s="263">
        <v>6</v>
      </c>
      <c r="J461" s="264" t="s">
        <v>163</v>
      </c>
    </row>
    <row r="462" spans="1:10" x14ac:dyDescent="0.25">
      <c r="A462" s="278" t="s">
        <v>162</v>
      </c>
      <c r="B462" s="261">
        <v>3</v>
      </c>
      <c r="C462" s="261">
        <v>77</v>
      </c>
      <c r="D462" s="261">
        <v>17</v>
      </c>
      <c r="E462" s="261">
        <v>13</v>
      </c>
      <c r="I462" s="263">
        <v>1</v>
      </c>
      <c r="J462" s="264" t="s">
        <v>163</v>
      </c>
    </row>
    <row r="463" spans="1:10" x14ac:dyDescent="0.25">
      <c r="A463" s="278" t="s">
        <v>162</v>
      </c>
      <c r="B463" s="261">
        <v>3</v>
      </c>
      <c r="C463" s="261">
        <v>77</v>
      </c>
      <c r="D463" s="261">
        <v>17</v>
      </c>
      <c r="E463" s="261">
        <v>14</v>
      </c>
      <c r="I463" s="263">
        <v>2</v>
      </c>
      <c r="J463" s="264" t="s">
        <v>163</v>
      </c>
    </row>
    <row r="464" spans="1:10" x14ac:dyDescent="0.25">
      <c r="A464" s="278" t="s">
        <v>162</v>
      </c>
      <c r="B464" s="261">
        <v>3</v>
      </c>
      <c r="C464" s="261">
        <v>77</v>
      </c>
      <c r="D464" s="261">
        <v>17</v>
      </c>
      <c r="E464" s="261">
        <v>15</v>
      </c>
      <c r="I464" s="263">
        <v>3</v>
      </c>
      <c r="J464" s="264" t="s">
        <v>163</v>
      </c>
    </row>
    <row r="465" spans="1:10" x14ac:dyDescent="0.25">
      <c r="A465" s="278" t="s">
        <v>162</v>
      </c>
      <c r="B465" s="261">
        <v>3</v>
      </c>
      <c r="C465" s="261">
        <v>77</v>
      </c>
      <c r="D465" s="261">
        <v>17</v>
      </c>
      <c r="E465" s="261">
        <v>16</v>
      </c>
      <c r="I465" s="263">
        <v>4</v>
      </c>
      <c r="J465" s="264" t="s">
        <v>163</v>
      </c>
    </row>
    <row r="466" spans="1:10" x14ac:dyDescent="0.25">
      <c r="A466" s="278" t="s">
        <v>162</v>
      </c>
      <c r="B466" s="261">
        <v>3</v>
      </c>
      <c r="C466" s="261">
        <v>77</v>
      </c>
      <c r="D466" s="261">
        <v>17</v>
      </c>
      <c r="E466" s="261">
        <v>17</v>
      </c>
      <c r="I466" s="263">
        <v>5</v>
      </c>
      <c r="J466" s="264" t="s">
        <v>163</v>
      </c>
    </row>
    <row r="467" spans="1:10" x14ac:dyDescent="0.25">
      <c r="A467" s="278" t="s">
        <v>162</v>
      </c>
      <c r="B467" s="261">
        <v>3</v>
      </c>
      <c r="C467" s="261">
        <v>77</v>
      </c>
      <c r="D467" s="261">
        <v>17</v>
      </c>
      <c r="E467" s="261">
        <v>18</v>
      </c>
      <c r="I467" s="263">
        <v>6</v>
      </c>
      <c r="J467" s="264" t="s">
        <v>163</v>
      </c>
    </row>
    <row r="468" spans="1:10" x14ac:dyDescent="0.25">
      <c r="A468" s="278" t="s">
        <v>162</v>
      </c>
      <c r="B468" s="261">
        <v>3</v>
      </c>
      <c r="C468" s="261">
        <v>78</v>
      </c>
      <c r="D468" s="261">
        <v>18</v>
      </c>
      <c r="E468" s="261">
        <v>13</v>
      </c>
      <c r="I468" s="263">
        <v>1</v>
      </c>
      <c r="J468" s="264" t="s">
        <v>163</v>
      </c>
    </row>
    <row r="469" spans="1:10" x14ac:dyDescent="0.25">
      <c r="A469" s="278" t="s">
        <v>162</v>
      </c>
      <c r="B469" s="261">
        <v>3</v>
      </c>
      <c r="C469" s="261">
        <v>78</v>
      </c>
      <c r="D469" s="261">
        <v>18</v>
      </c>
      <c r="E469" s="261">
        <v>14</v>
      </c>
      <c r="I469" s="263">
        <v>2</v>
      </c>
      <c r="J469" s="264" t="s">
        <v>163</v>
      </c>
    </row>
    <row r="470" spans="1:10" x14ac:dyDescent="0.25">
      <c r="A470" s="278" t="s">
        <v>162</v>
      </c>
      <c r="B470" s="261">
        <v>3</v>
      </c>
      <c r="C470" s="261">
        <v>78</v>
      </c>
      <c r="D470" s="261">
        <v>18</v>
      </c>
      <c r="E470" s="261">
        <v>15</v>
      </c>
      <c r="I470" s="263">
        <v>3</v>
      </c>
      <c r="J470" s="264" t="s">
        <v>163</v>
      </c>
    </row>
    <row r="471" spans="1:10" x14ac:dyDescent="0.25">
      <c r="A471" s="278" t="s">
        <v>162</v>
      </c>
      <c r="B471" s="261">
        <v>3</v>
      </c>
      <c r="C471" s="261">
        <v>78</v>
      </c>
      <c r="D471" s="261">
        <v>18</v>
      </c>
      <c r="E471" s="261">
        <v>16</v>
      </c>
      <c r="I471" s="263">
        <v>4</v>
      </c>
      <c r="J471" s="264" t="s">
        <v>163</v>
      </c>
    </row>
    <row r="472" spans="1:10" x14ac:dyDescent="0.25">
      <c r="A472" s="278" t="s">
        <v>162</v>
      </c>
      <c r="B472" s="261">
        <v>3</v>
      </c>
      <c r="C472" s="261">
        <v>78</v>
      </c>
      <c r="D472" s="261">
        <v>18</v>
      </c>
      <c r="E472" s="261">
        <v>17</v>
      </c>
      <c r="I472" s="263">
        <v>5</v>
      </c>
      <c r="J472" s="264" t="s">
        <v>163</v>
      </c>
    </row>
    <row r="473" spans="1:10" x14ac:dyDescent="0.25">
      <c r="A473" s="278" t="s">
        <v>162</v>
      </c>
      <c r="B473" s="261">
        <v>3</v>
      </c>
      <c r="C473" s="261">
        <v>78</v>
      </c>
      <c r="D473" s="261">
        <v>18</v>
      </c>
      <c r="E473" s="261">
        <v>18</v>
      </c>
      <c r="I473" s="263">
        <v>6</v>
      </c>
      <c r="J473" s="264" t="s">
        <v>163</v>
      </c>
    </row>
    <row r="474" spans="1:10" x14ac:dyDescent="0.25">
      <c r="A474" s="278" t="s">
        <v>162</v>
      </c>
      <c r="B474" s="261">
        <v>3</v>
      </c>
      <c r="C474" s="261">
        <v>79</v>
      </c>
      <c r="D474" s="261">
        <v>19</v>
      </c>
      <c r="E474" s="261">
        <v>13</v>
      </c>
      <c r="I474" s="263">
        <v>1</v>
      </c>
      <c r="J474" s="264" t="s">
        <v>163</v>
      </c>
    </row>
    <row r="475" spans="1:10" x14ac:dyDescent="0.25">
      <c r="A475" s="278" t="s">
        <v>162</v>
      </c>
      <c r="B475" s="261">
        <v>3</v>
      </c>
      <c r="C475" s="261">
        <v>79</v>
      </c>
      <c r="D475" s="261">
        <v>19</v>
      </c>
      <c r="E475" s="261">
        <v>14</v>
      </c>
      <c r="I475" s="263">
        <v>2</v>
      </c>
      <c r="J475" s="264" t="s">
        <v>163</v>
      </c>
    </row>
    <row r="476" spans="1:10" x14ac:dyDescent="0.25">
      <c r="A476" s="278" t="s">
        <v>162</v>
      </c>
      <c r="B476" s="261">
        <v>3</v>
      </c>
      <c r="C476" s="261">
        <v>79</v>
      </c>
      <c r="D476" s="261">
        <v>19</v>
      </c>
      <c r="E476" s="261">
        <v>15</v>
      </c>
      <c r="I476" s="263">
        <v>3</v>
      </c>
      <c r="J476" s="264" t="s">
        <v>163</v>
      </c>
    </row>
    <row r="477" spans="1:10" x14ac:dyDescent="0.25">
      <c r="A477" s="278" t="s">
        <v>162</v>
      </c>
      <c r="B477" s="261">
        <v>3</v>
      </c>
      <c r="C477" s="261">
        <v>79</v>
      </c>
      <c r="D477" s="261">
        <v>19</v>
      </c>
      <c r="E477" s="261">
        <v>16</v>
      </c>
      <c r="I477" s="263">
        <v>4</v>
      </c>
      <c r="J477" s="264" t="s">
        <v>163</v>
      </c>
    </row>
    <row r="478" spans="1:10" x14ac:dyDescent="0.25">
      <c r="A478" s="278" t="s">
        <v>162</v>
      </c>
      <c r="B478" s="261">
        <v>3</v>
      </c>
      <c r="C478" s="261">
        <v>79</v>
      </c>
      <c r="D478" s="261">
        <v>19</v>
      </c>
      <c r="E478" s="261">
        <v>17</v>
      </c>
      <c r="I478" s="263">
        <v>5</v>
      </c>
      <c r="J478" s="264" t="s">
        <v>163</v>
      </c>
    </row>
    <row r="479" spans="1:10" x14ac:dyDescent="0.25">
      <c r="A479" s="278" t="s">
        <v>162</v>
      </c>
      <c r="B479" s="261">
        <v>3</v>
      </c>
      <c r="C479" s="261">
        <v>79</v>
      </c>
      <c r="D479" s="261">
        <v>19</v>
      </c>
      <c r="E479" s="261">
        <v>18</v>
      </c>
      <c r="I479" s="263">
        <v>6</v>
      </c>
      <c r="J479" s="264" t="s">
        <v>163</v>
      </c>
    </row>
    <row r="480" spans="1:10" x14ac:dyDescent="0.25">
      <c r="A480" s="278" t="s">
        <v>162</v>
      </c>
      <c r="B480" s="261">
        <v>3</v>
      </c>
      <c r="C480" s="261">
        <v>80</v>
      </c>
      <c r="D480" s="261">
        <v>20</v>
      </c>
      <c r="E480" s="261">
        <v>13</v>
      </c>
      <c r="I480" s="263">
        <v>1</v>
      </c>
      <c r="J480" s="264" t="s">
        <v>163</v>
      </c>
    </row>
    <row r="481" spans="1:10" x14ac:dyDescent="0.25">
      <c r="A481" s="278" t="s">
        <v>162</v>
      </c>
      <c r="B481" s="261">
        <v>3</v>
      </c>
      <c r="C481" s="261">
        <v>80</v>
      </c>
      <c r="D481" s="261">
        <v>20</v>
      </c>
      <c r="E481" s="261">
        <v>14</v>
      </c>
      <c r="I481" s="263">
        <v>2</v>
      </c>
      <c r="J481" s="264" t="s">
        <v>163</v>
      </c>
    </row>
    <row r="482" spans="1:10" x14ac:dyDescent="0.25">
      <c r="A482" s="278" t="s">
        <v>162</v>
      </c>
      <c r="B482" s="261">
        <v>3</v>
      </c>
      <c r="C482" s="261">
        <v>80</v>
      </c>
      <c r="D482" s="261">
        <v>20</v>
      </c>
      <c r="E482" s="261">
        <v>15</v>
      </c>
      <c r="I482" s="263">
        <v>3</v>
      </c>
      <c r="J482" s="264" t="s">
        <v>163</v>
      </c>
    </row>
    <row r="483" spans="1:10" x14ac:dyDescent="0.25">
      <c r="A483" s="278" t="s">
        <v>162</v>
      </c>
      <c r="B483" s="261">
        <v>3</v>
      </c>
      <c r="C483" s="261">
        <v>80</v>
      </c>
      <c r="D483" s="261">
        <v>20</v>
      </c>
      <c r="E483" s="261">
        <v>16</v>
      </c>
      <c r="I483" s="263">
        <v>4</v>
      </c>
      <c r="J483" s="264" t="s">
        <v>163</v>
      </c>
    </row>
    <row r="484" spans="1:10" x14ac:dyDescent="0.25">
      <c r="A484" s="278" t="s">
        <v>162</v>
      </c>
      <c r="B484" s="261">
        <v>3</v>
      </c>
      <c r="C484" s="261">
        <v>80</v>
      </c>
      <c r="D484" s="261">
        <v>20</v>
      </c>
      <c r="E484" s="261">
        <v>17</v>
      </c>
      <c r="I484" s="263">
        <v>5</v>
      </c>
      <c r="J484" s="264" t="s">
        <v>163</v>
      </c>
    </row>
    <row r="485" spans="1:10" x14ac:dyDescent="0.25">
      <c r="A485" s="278" t="s">
        <v>162</v>
      </c>
      <c r="B485" s="261">
        <v>3</v>
      </c>
      <c r="C485" s="261">
        <v>80</v>
      </c>
      <c r="D485" s="261">
        <v>20</v>
      </c>
      <c r="E485" s="261">
        <v>18</v>
      </c>
      <c r="I485" s="263">
        <v>6</v>
      </c>
      <c r="J485" s="264" t="s">
        <v>163</v>
      </c>
    </row>
    <row r="486" spans="1:10" x14ac:dyDescent="0.25">
      <c r="A486" s="278" t="s">
        <v>162</v>
      </c>
      <c r="B486" s="261">
        <v>3</v>
      </c>
      <c r="C486" s="261">
        <v>81</v>
      </c>
      <c r="D486" s="261">
        <v>21</v>
      </c>
      <c r="E486" s="261">
        <v>13</v>
      </c>
      <c r="I486" s="263">
        <v>1</v>
      </c>
      <c r="J486" s="264" t="s">
        <v>163</v>
      </c>
    </row>
    <row r="487" spans="1:10" x14ac:dyDescent="0.25">
      <c r="A487" s="278" t="s">
        <v>162</v>
      </c>
      <c r="B487" s="261">
        <v>3</v>
      </c>
      <c r="C487" s="261">
        <v>81</v>
      </c>
      <c r="D487" s="261">
        <v>21</v>
      </c>
      <c r="E487" s="261">
        <v>14</v>
      </c>
      <c r="I487" s="263">
        <v>2</v>
      </c>
      <c r="J487" s="264" t="s">
        <v>163</v>
      </c>
    </row>
    <row r="488" spans="1:10" x14ac:dyDescent="0.25">
      <c r="A488" s="278" t="s">
        <v>162</v>
      </c>
      <c r="B488" s="261">
        <v>3</v>
      </c>
      <c r="C488" s="261">
        <v>81</v>
      </c>
      <c r="D488" s="261">
        <v>21</v>
      </c>
      <c r="E488" s="261">
        <v>15</v>
      </c>
      <c r="I488" s="263">
        <v>3</v>
      </c>
      <c r="J488" s="264" t="s">
        <v>163</v>
      </c>
    </row>
    <row r="489" spans="1:10" x14ac:dyDescent="0.25">
      <c r="A489" s="278" t="s">
        <v>162</v>
      </c>
      <c r="B489" s="261">
        <v>3</v>
      </c>
      <c r="C489" s="261">
        <v>81</v>
      </c>
      <c r="D489" s="261">
        <v>21</v>
      </c>
      <c r="E489" s="261">
        <v>16</v>
      </c>
      <c r="I489" s="263">
        <v>4</v>
      </c>
      <c r="J489" s="264" t="s">
        <v>163</v>
      </c>
    </row>
    <row r="490" spans="1:10" x14ac:dyDescent="0.25">
      <c r="A490" s="278" t="s">
        <v>162</v>
      </c>
      <c r="B490" s="261">
        <v>3</v>
      </c>
      <c r="C490" s="261">
        <v>81</v>
      </c>
      <c r="D490" s="261">
        <v>21</v>
      </c>
      <c r="E490" s="261">
        <v>17</v>
      </c>
      <c r="I490" s="263">
        <v>5</v>
      </c>
      <c r="J490" s="264" t="s">
        <v>163</v>
      </c>
    </row>
    <row r="491" spans="1:10" x14ac:dyDescent="0.25">
      <c r="A491" s="278" t="s">
        <v>162</v>
      </c>
      <c r="B491" s="261">
        <v>3</v>
      </c>
      <c r="C491" s="261">
        <v>81</v>
      </c>
      <c r="D491" s="261">
        <v>21</v>
      </c>
      <c r="E491" s="261">
        <v>18</v>
      </c>
      <c r="I491" s="263">
        <v>6</v>
      </c>
      <c r="J491" s="264" t="s">
        <v>163</v>
      </c>
    </row>
    <row r="492" spans="1:10" x14ac:dyDescent="0.25">
      <c r="A492" s="278" t="s">
        <v>162</v>
      </c>
      <c r="B492" s="261">
        <v>3</v>
      </c>
      <c r="C492" s="261">
        <v>82</v>
      </c>
      <c r="D492" s="261">
        <v>22</v>
      </c>
      <c r="E492" s="261">
        <v>13</v>
      </c>
      <c r="I492" s="263">
        <v>1</v>
      </c>
      <c r="J492" s="264" t="s">
        <v>163</v>
      </c>
    </row>
    <row r="493" spans="1:10" x14ac:dyDescent="0.25">
      <c r="A493" s="278" t="s">
        <v>162</v>
      </c>
      <c r="B493" s="261">
        <v>3</v>
      </c>
      <c r="C493" s="261">
        <v>82</v>
      </c>
      <c r="D493" s="261">
        <v>22</v>
      </c>
      <c r="E493" s="261">
        <v>14</v>
      </c>
      <c r="I493" s="263">
        <v>2</v>
      </c>
      <c r="J493" s="264" t="s">
        <v>163</v>
      </c>
    </row>
    <row r="494" spans="1:10" x14ac:dyDescent="0.25">
      <c r="A494" s="278" t="s">
        <v>162</v>
      </c>
      <c r="B494" s="261">
        <v>3</v>
      </c>
      <c r="C494" s="261">
        <v>82</v>
      </c>
      <c r="D494" s="261">
        <v>22</v>
      </c>
      <c r="E494" s="261">
        <v>15</v>
      </c>
      <c r="I494" s="263">
        <v>3</v>
      </c>
      <c r="J494" s="264" t="s">
        <v>163</v>
      </c>
    </row>
    <row r="495" spans="1:10" x14ac:dyDescent="0.25">
      <c r="A495" s="278" t="s">
        <v>162</v>
      </c>
      <c r="B495" s="261">
        <v>3</v>
      </c>
      <c r="C495" s="261">
        <v>82</v>
      </c>
      <c r="D495" s="261">
        <v>22</v>
      </c>
      <c r="E495" s="261">
        <v>16</v>
      </c>
      <c r="I495" s="263">
        <v>4</v>
      </c>
      <c r="J495" s="264" t="s">
        <v>163</v>
      </c>
    </row>
    <row r="496" spans="1:10" x14ac:dyDescent="0.25">
      <c r="A496" s="278" t="s">
        <v>162</v>
      </c>
      <c r="B496" s="261">
        <v>3</v>
      </c>
      <c r="C496" s="261">
        <v>82</v>
      </c>
      <c r="D496" s="261">
        <v>22</v>
      </c>
      <c r="E496" s="261">
        <v>17</v>
      </c>
      <c r="I496" s="263">
        <v>5</v>
      </c>
      <c r="J496" s="264" t="s">
        <v>163</v>
      </c>
    </row>
    <row r="497" spans="1:10" x14ac:dyDescent="0.25">
      <c r="A497" s="278" t="s">
        <v>162</v>
      </c>
      <c r="B497" s="261">
        <v>3</v>
      </c>
      <c r="C497" s="261">
        <v>82</v>
      </c>
      <c r="D497" s="261">
        <v>22</v>
      </c>
      <c r="E497" s="261">
        <v>18</v>
      </c>
      <c r="I497" s="263">
        <v>6</v>
      </c>
      <c r="J497" s="264" t="s">
        <v>163</v>
      </c>
    </row>
    <row r="498" spans="1:10" x14ac:dyDescent="0.25">
      <c r="A498" s="278" t="s">
        <v>162</v>
      </c>
      <c r="B498" s="261">
        <v>3</v>
      </c>
      <c r="C498" s="261">
        <v>83</v>
      </c>
      <c r="D498" s="261">
        <v>23</v>
      </c>
      <c r="E498" s="261">
        <v>13</v>
      </c>
      <c r="I498" s="263">
        <v>1</v>
      </c>
      <c r="J498" s="264" t="s">
        <v>163</v>
      </c>
    </row>
    <row r="499" spans="1:10" x14ac:dyDescent="0.25">
      <c r="A499" s="278" t="s">
        <v>162</v>
      </c>
      <c r="B499" s="261">
        <v>3</v>
      </c>
      <c r="C499" s="261">
        <v>83</v>
      </c>
      <c r="D499" s="261">
        <v>23</v>
      </c>
      <c r="E499" s="261">
        <v>14</v>
      </c>
      <c r="I499" s="263">
        <v>2</v>
      </c>
      <c r="J499" s="264" t="s">
        <v>163</v>
      </c>
    </row>
    <row r="500" spans="1:10" x14ac:dyDescent="0.25">
      <c r="A500" s="278" t="s">
        <v>162</v>
      </c>
      <c r="B500" s="261">
        <v>3</v>
      </c>
      <c r="C500" s="261">
        <v>83</v>
      </c>
      <c r="D500" s="261">
        <v>23</v>
      </c>
      <c r="E500" s="261">
        <v>15</v>
      </c>
      <c r="I500" s="263">
        <v>3</v>
      </c>
      <c r="J500" s="264" t="s">
        <v>163</v>
      </c>
    </row>
    <row r="501" spans="1:10" x14ac:dyDescent="0.25">
      <c r="A501" s="278" t="s">
        <v>162</v>
      </c>
      <c r="B501" s="261">
        <v>3</v>
      </c>
      <c r="C501" s="261">
        <v>83</v>
      </c>
      <c r="D501" s="261">
        <v>23</v>
      </c>
      <c r="E501" s="261">
        <v>16</v>
      </c>
      <c r="I501" s="263">
        <v>4</v>
      </c>
      <c r="J501" s="264" t="s">
        <v>163</v>
      </c>
    </row>
    <row r="502" spans="1:10" x14ac:dyDescent="0.25">
      <c r="A502" s="278" t="s">
        <v>162</v>
      </c>
      <c r="B502" s="261">
        <v>3</v>
      </c>
      <c r="C502" s="261">
        <v>83</v>
      </c>
      <c r="D502" s="261">
        <v>23</v>
      </c>
      <c r="E502" s="261">
        <v>17</v>
      </c>
      <c r="I502" s="263">
        <v>5</v>
      </c>
      <c r="J502" s="264" t="s">
        <v>163</v>
      </c>
    </row>
    <row r="503" spans="1:10" x14ac:dyDescent="0.25">
      <c r="A503" s="278" t="s">
        <v>162</v>
      </c>
      <c r="B503" s="261">
        <v>3</v>
      </c>
      <c r="C503" s="261">
        <v>83</v>
      </c>
      <c r="D503" s="261">
        <v>23</v>
      </c>
      <c r="E503" s="261">
        <v>18</v>
      </c>
      <c r="I503" s="263">
        <v>6</v>
      </c>
      <c r="J503" s="264" t="s">
        <v>163</v>
      </c>
    </row>
    <row r="504" spans="1:10" x14ac:dyDescent="0.25">
      <c r="A504" s="278" t="s">
        <v>162</v>
      </c>
      <c r="B504" s="261">
        <v>3</v>
      </c>
      <c r="C504" s="261">
        <v>84</v>
      </c>
      <c r="D504" s="261">
        <v>24</v>
      </c>
      <c r="E504" s="261">
        <v>13</v>
      </c>
      <c r="I504" s="263">
        <v>1</v>
      </c>
      <c r="J504" s="264" t="s">
        <v>163</v>
      </c>
    </row>
    <row r="505" spans="1:10" x14ac:dyDescent="0.25">
      <c r="A505" s="278" t="s">
        <v>162</v>
      </c>
      <c r="B505" s="261">
        <v>3</v>
      </c>
      <c r="C505" s="261">
        <v>84</v>
      </c>
      <c r="D505" s="261">
        <v>24</v>
      </c>
      <c r="E505" s="261">
        <v>14</v>
      </c>
      <c r="I505" s="263">
        <v>2</v>
      </c>
      <c r="J505" s="264" t="s">
        <v>163</v>
      </c>
    </row>
    <row r="506" spans="1:10" x14ac:dyDescent="0.25">
      <c r="A506" s="278" t="s">
        <v>162</v>
      </c>
      <c r="B506" s="261">
        <v>3</v>
      </c>
      <c r="C506" s="261">
        <v>84</v>
      </c>
      <c r="D506" s="261">
        <v>24</v>
      </c>
      <c r="E506" s="261">
        <v>15</v>
      </c>
      <c r="I506" s="263">
        <v>3</v>
      </c>
      <c r="J506" s="264" t="s">
        <v>163</v>
      </c>
    </row>
    <row r="507" spans="1:10" x14ac:dyDescent="0.25">
      <c r="A507" s="278" t="s">
        <v>162</v>
      </c>
      <c r="B507" s="261">
        <v>3</v>
      </c>
      <c r="C507" s="261">
        <v>84</v>
      </c>
      <c r="D507" s="261">
        <v>24</v>
      </c>
      <c r="E507" s="261">
        <v>16</v>
      </c>
      <c r="I507" s="263">
        <v>4</v>
      </c>
      <c r="J507" s="264" t="s">
        <v>163</v>
      </c>
    </row>
    <row r="508" spans="1:10" x14ac:dyDescent="0.25">
      <c r="A508" s="278" t="s">
        <v>162</v>
      </c>
      <c r="B508" s="261">
        <v>3</v>
      </c>
      <c r="C508" s="261">
        <v>84</v>
      </c>
      <c r="D508" s="261">
        <v>24</v>
      </c>
      <c r="E508" s="261">
        <v>17</v>
      </c>
      <c r="I508" s="263">
        <v>5</v>
      </c>
      <c r="J508" s="264" t="s">
        <v>163</v>
      </c>
    </row>
    <row r="509" spans="1:10" x14ac:dyDescent="0.25">
      <c r="A509" s="278" t="s">
        <v>162</v>
      </c>
      <c r="B509" s="261">
        <v>3</v>
      </c>
      <c r="C509" s="261">
        <v>84</v>
      </c>
      <c r="D509" s="261">
        <v>24</v>
      </c>
      <c r="E509" s="261">
        <v>18</v>
      </c>
      <c r="I509" s="263">
        <v>6</v>
      </c>
      <c r="J509" s="264" t="s">
        <v>163</v>
      </c>
    </row>
    <row r="510" spans="1:10" x14ac:dyDescent="0.25">
      <c r="A510" s="278" t="s">
        <v>162</v>
      </c>
      <c r="B510" s="261">
        <v>3</v>
      </c>
      <c r="C510" s="261">
        <v>85</v>
      </c>
      <c r="D510" s="261">
        <v>25</v>
      </c>
      <c r="E510" s="261">
        <v>13</v>
      </c>
      <c r="I510" s="263">
        <v>1</v>
      </c>
      <c r="J510" s="264" t="s">
        <v>163</v>
      </c>
    </row>
    <row r="511" spans="1:10" x14ac:dyDescent="0.25">
      <c r="A511" s="278" t="s">
        <v>162</v>
      </c>
      <c r="B511" s="261">
        <v>3</v>
      </c>
      <c r="C511" s="261">
        <v>85</v>
      </c>
      <c r="D511" s="261">
        <v>25</v>
      </c>
      <c r="E511" s="261">
        <v>14</v>
      </c>
      <c r="I511" s="263">
        <v>2</v>
      </c>
      <c r="J511" s="264" t="s">
        <v>163</v>
      </c>
    </row>
    <row r="512" spans="1:10" x14ac:dyDescent="0.25">
      <c r="A512" s="278" t="s">
        <v>162</v>
      </c>
      <c r="B512" s="261">
        <v>3</v>
      </c>
      <c r="C512" s="261">
        <v>85</v>
      </c>
      <c r="D512" s="261">
        <v>25</v>
      </c>
      <c r="E512" s="261">
        <v>15</v>
      </c>
      <c r="I512" s="263">
        <v>3</v>
      </c>
      <c r="J512" s="264" t="s">
        <v>163</v>
      </c>
    </row>
    <row r="513" spans="1:10" x14ac:dyDescent="0.25">
      <c r="A513" s="278" t="s">
        <v>162</v>
      </c>
      <c r="B513" s="261">
        <v>3</v>
      </c>
      <c r="C513" s="261">
        <v>85</v>
      </c>
      <c r="D513" s="261">
        <v>25</v>
      </c>
      <c r="E513" s="261">
        <v>16</v>
      </c>
      <c r="I513" s="263">
        <v>4</v>
      </c>
      <c r="J513" s="264" t="s">
        <v>163</v>
      </c>
    </row>
    <row r="514" spans="1:10" x14ac:dyDescent="0.25">
      <c r="A514" s="278" t="s">
        <v>162</v>
      </c>
      <c r="B514" s="261">
        <v>3</v>
      </c>
      <c r="C514" s="261">
        <v>85</v>
      </c>
      <c r="D514" s="261">
        <v>25</v>
      </c>
      <c r="E514" s="261">
        <v>17</v>
      </c>
      <c r="I514" s="263">
        <v>5</v>
      </c>
      <c r="J514" s="264" t="s">
        <v>163</v>
      </c>
    </row>
    <row r="515" spans="1:10" x14ac:dyDescent="0.25">
      <c r="A515" s="278" t="s">
        <v>162</v>
      </c>
      <c r="B515" s="261">
        <v>3</v>
      </c>
      <c r="C515" s="261">
        <v>85</v>
      </c>
      <c r="D515" s="261">
        <v>25</v>
      </c>
      <c r="E515" s="261">
        <v>18</v>
      </c>
      <c r="I515" s="263">
        <v>6</v>
      </c>
      <c r="J515" s="264" t="s">
        <v>163</v>
      </c>
    </row>
    <row r="516" spans="1:10" x14ac:dyDescent="0.25">
      <c r="A516" s="278" t="s">
        <v>162</v>
      </c>
      <c r="B516" s="261">
        <v>3</v>
      </c>
      <c r="C516" s="261">
        <v>86</v>
      </c>
      <c r="D516" s="261">
        <v>26</v>
      </c>
      <c r="E516" s="261">
        <v>13</v>
      </c>
      <c r="I516" s="263">
        <v>1</v>
      </c>
      <c r="J516" s="264" t="s">
        <v>163</v>
      </c>
    </row>
    <row r="517" spans="1:10" x14ac:dyDescent="0.25">
      <c r="A517" s="278" t="s">
        <v>162</v>
      </c>
      <c r="B517" s="261">
        <v>3</v>
      </c>
      <c r="C517" s="261">
        <v>86</v>
      </c>
      <c r="D517" s="261">
        <v>26</v>
      </c>
      <c r="E517" s="261">
        <v>14</v>
      </c>
      <c r="I517" s="263">
        <v>2</v>
      </c>
      <c r="J517" s="264" t="s">
        <v>163</v>
      </c>
    </row>
    <row r="518" spans="1:10" x14ac:dyDescent="0.25">
      <c r="A518" s="278" t="s">
        <v>162</v>
      </c>
      <c r="B518" s="261">
        <v>3</v>
      </c>
      <c r="C518" s="261">
        <v>86</v>
      </c>
      <c r="D518" s="261">
        <v>26</v>
      </c>
      <c r="E518" s="261">
        <v>15</v>
      </c>
      <c r="I518" s="263">
        <v>3</v>
      </c>
      <c r="J518" s="264" t="s">
        <v>163</v>
      </c>
    </row>
    <row r="519" spans="1:10" x14ac:dyDescent="0.25">
      <c r="A519" s="278" t="s">
        <v>162</v>
      </c>
      <c r="B519" s="261">
        <v>3</v>
      </c>
      <c r="C519" s="261">
        <v>86</v>
      </c>
      <c r="D519" s="261">
        <v>26</v>
      </c>
      <c r="E519" s="261">
        <v>16</v>
      </c>
      <c r="I519" s="263">
        <v>4</v>
      </c>
      <c r="J519" s="264" t="s">
        <v>163</v>
      </c>
    </row>
    <row r="520" spans="1:10" x14ac:dyDescent="0.25">
      <c r="A520" s="278" t="s">
        <v>162</v>
      </c>
      <c r="B520" s="261">
        <v>3</v>
      </c>
      <c r="C520" s="261">
        <v>86</v>
      </c>
      <c r="D520" s="261">
        <v>26</v>
      </c>
      <c r="E520" s="261">
        <v>17</v>
      </c>
      <c r="I520" s="263">
        <v>5</v>
      </c>
      <c r="J520" s="264" t="s">
        <v>163</v>
      </c>
    </row>
    <row r="521" spans="1:10" x14ac:dyDescent="0.25">
      <c r="A521" s="278" t="s">
        <v>162</v>
      </c>
      <c r="B521" s="261">
        <v>3</v>
      </c>
      <c r="C521" s="261">
        <v>86</v>
      </c>
      <c r="D521" s="261">
        <v>26</v>
      </c>
      <c r="E521" s="261">
        <v>18</v>
      </c>
      <c r="I521" s="263">
        <v>6</v>
      </c>
      <c r="J521" s="264" t="s">
        <v>163</v>
      </c>
    </row>
    <row r="522" spans="1:10" x14ac:dyDescent="0.25">
      <c r="A522" s="278" t="s">
        <v>162</v>
      </c>
      <c r="B522" s="261">
        <v>3</v>
      </c>
      <c r="C522" s="261">
        <v>87</v>
      </c>
      <c r="D522" s="261">
        <v>27</v>
      </c>
      <c r="E522" s="261">
        <v>13</v>
      </c>
      <c r="I522" s="263">
        <v>1</v>
      </c>
      <c r="J522" s="264" t="s">
        <v>163</v>
      </c>
    </row>
    <row r="523" spans="1:10" x14ac:dyDescent="0.25">
      <c r="A523" s="278" t="s">
        <v>162</v>
      </c>
      <c r="B523" s="261">
        <v>3</v>
      </c>
      <c r="C523" s="261">
        <v>87</v>
      </c>
      <c r="D523" s="261">
        <v>27</v>
      </c>
      <c r="E523" s="261">
        <v>14</v>
      </c>
      <c r="I523" s="263">
        <v>2</v>
      </c>
      <c r="J523" s="264" t="s">
        <v>163</v>
      </c>
    </row>
    <row r="524" spans="1:10" x14ac:dyDescent="0.25">
      <c r="A524" s="278" t="s">
        <v>162</v>
      </c>
      <c r="B524" s="261">
        <v>3</v>
      </c>
      <c r="C524" s="261">
        <v>87</v>
      </c>
      <c r="D524" s="261">
        <v>27</v>
      </c>
      <c r="E524" s="261">
        <v>15</v>
      </c>
      <c r="I524" s="263">
        <v>3</v>
      </c>
      <c r="J524" s="264" t="s">
        <v>163</v>
      </c>
    </row>
    <row r="525" spans="1:10" x14ac:dyDescent="0.25">
      <c r="A525" s="278" t="s">
        <v>162</v>
      </c>
      <c r="B525" s="261">
        <v>3</v>
      </c>
      <c r="C525" s="261">
        <v>87</v>
      </c>
      <c r="D525" s="261">
        <v>27</v>
      </c>
      <c r="E525" s="261">
        <v>16</v>
      </c>
      <c r="I525" s="263">
        <v>4</v>
      </c>
      <c r="J525" s="264" t="s">
        <v>163</v>
      </c>
    </row>
    <row r="526" spans="1:10" x14ac:dyDescent="0.25">
      <c r="A526" s="278" t="s">
        <v>162</v>
      </c>
      <c r="B526" s="261">
        <v>3</v>
      </c>
      <c r="C526" s="261">
        <v>87</v>
      </c>
      <c r="D526" s="261">
        <v>27</v>
      </c>
      <c r="E526" s="261">
        <v>17</v>
      </c>
      <c r="I526" s="263">
        <v>5</v>
      </c>
      <c r="J526" s="264" t="s">
        <v>163</v>
      </c>
    </row>
    <row r="527" spans="1:10" x14ac:dyDescent="0.25">
      <c r="A527" s="278" t="s">
        <v>162</v>
      </c>
      <c r="B527" s="261">
        <v>3</v>
      </c>
      <c r="C527" s="261">
        <v>87</v>
      </c>
      <c r="D527" s="261">
        <v>27</v>
      </c>
      <c r="E527" s="261">
        <v>18</v>
      </c>
      <c r="I527" s="263">
        <v>6</v>
      </c>
      <c r="J527" s="264" t="s">
        <v>163</v>
      </c>
    </row>
    <row r="528" spans="1:10" x14ac:dyDescent="0.25">
      <c r="A528" s="278" t="s">
        <v>162</v>
      </c>
      <c r="B528" s="261">
        <v>3</v>
      </c>
      <c r="C528" s="261">
        <v>88</v>
      </c>
      <c r="D528" s="261">
        <v>28</v>
      </c>
      <c r="E528" s="261">
        <v>13</v>
      </c>
      <c r="I528" s="263">
        <v>1</v>
      </c>
      <c r="J528" s="264" t="s">
        <v>163</v>
      </c>
    </row>
    <row r="529" spans="1:10" x14ac:dyDescent="0.25">
      <c r="A529" s="278" t="s">
        <v>162</v>
      </c>
      <c r="B529" s="261">
        <v>3</v>
      </c>
      <c r="C529" s="261">
        <v>88</v>
      </c>
      <c r="D529" s="261">
        <v>28</v>
      </c>
      <c r="E529" s="261">
        <v>14</v>
      </c>
      <c r="I529" s="263">
        <v>2</v>
      </c>
      <c r="J529" s="264" t="s">
        <v>163</v>
      </c>
    </row>
    <row r="530" spans="1:10" x14ac:dyDescent="0.25">
      <c r="A530" s="278" t="s">
        <v>162</v>
      </c>
      <c r="B530" s="261">
        <v>3</v>
      </c>
      <c r="C530" s="261">
        <v>88</v>
      </c>
      <c r="D530" s="261">
        <v>28</v>
      </c>
      <c r="E530" s="261">
        <v>15</v>
      </c>
      <c r="I530" s="263">
        <v>3</v>
      </c>
      <c r="J530" s="264" t="s">
        <v>163</v>
      </c>
    </row>
    <row r="531" spans="1:10" x14ac:dyDescent="0.25">
      <c r="A531" s="278" t="s">
        <v>162</v>
      </c>
      <c r="B531" s="261">
        <v>3</v>
      </c>
      <c r="C531" s="261">
        <v>88</v>
      </c>
      <c r="D531" s="261">
        <v>28</v>
      </c>
      <c r="E531" s="261">
        <v>16</v>
      </c>
      <c r="I531" s="263">
        <v>4</v>
      </c>
      <c r="J531" s="264" t="s">
        <v>163</v>
      </c>
    </row>
    <row r="532" spans="1:10" x14ac:dyDescent="0.25">
      <c r="A532" s="278" t="s">
        <v>162</v>
      </c>
      <c r="B532" s="261">
        <v>3</v>
      </c>
      <c r="C532" s="261">
        <v>88</v>
      </c>
      <c r="D532" s="261">
        <v>28</v>
      </c>
      <c r="E532" s="261">
        <v>17</v>
      </c>
      <c r="I532" s="263">
        <v>5</v>
      </c>
      <c r="J532" s="264" t="s">
        <v>163</v>
      </c>
    </row>
    <row r="533" spans="1:10" x14ac:dyDescent="0.25">
      <c r="A533" s="278" t="s">
        <v>162</v>
      </c>
      <c r="B533" s="261">
        <v>3</v>
      </c>
      <c r="C533" s="261">
        <v>88</v>
      </c>
      <c r="D533" s="261">
        <v>28</v>
      </c>
      <c r="E533" s="261">
        <v>18</v>
      </c>
      <c r="I533" s="263">
        <v>6</v>
      </c>
      <c r="J533" s="264" t="s">
        <v>163</v>
      </c>
    </row>
    <row r="534" spans="1:10" x14ac:dyDescent="0.25">
      <c r="A534" s="278" t="s">
        <v>162</v>
      </c>
      <c r="B534" s="261">
        <v>3</v>
      </c>
      <c r="C534" s="261">
        <v>89</v>
      </c>
      <c r="D534" s="261">
        <v>29</v>
      </c>
      <c r="E534" s="261">
        <v>13</v>
      </c>
      <c r="I534" s="263">
        <v>1</v>
      </c>
      <c r="J534" s="264" t="s">
        <v>163</v>
      </c>
    </row>
    <row r="535" spans="1:10" x14ac:dyDescent="0.25">
      <c r="A535" s="278" t="s">
        <v>162</v>
      </c>
      <c r="B535" s="261">
        <v>3</v>
      </c>
      <c r="C535" s="261">
        <v>89</v>
      </c>
      <c r="D535" s="261">
        <v>29</v>
      </c>
      <c r="E535" s="261">
        <v>14</v>
      </c>
      <c r="I535" s="263">
        <v>2</v>
      </c>
      <c r="J535" s="264" t="s">
        <v>163</v>
      </c>
    </row>
    <row r="536" spans="1:10" x14ac:dyDescent="0.25">
      <c r="A536" s="278" t="s">
        <v>162</v>
      </c>
      <c r="B536" s="261">
        <v>3</v>
      </c>
      <c r="C536" s="261">
        <v>89</v>
      </c>
      <c r="D536" s="261">
        <v>29</v>
      </c>
      <c r="E536" s="261">
        <v>15</v>
      </c>
      <c r="I536" s="263">
        <v>3</v>
      </c>
      <c r="J536" s="264" t="s">
        <v>163</v>
      </c>
    </row>
    <row r="537" spans="1:10" x14ac:dyDescent="0.25">
      <c r="A537" s="278" t="s">
        <v>162</v>
      </c>
      <c r="B537" s="261">
        <v>3</v>
      </c>
      <c r="C537" s="261">
        <v>89</v>
      </c>
      <c r="D537" s="261">
        <v>29</v>
      </c>
      <c r="E537" s="261">
        <v>16</v>
      </c>
      <c r="I537" s="263">
        <v>4</v>
      </c>
      <c r="J537" s="264" t="s">
        <v>163</v>
      </c>
    </row>
    <row r="538" spans="1:10" x14ac:dyDescent="0.25">
      <c r="A538" s="278" t="s">
        <v>162</v>
      </c>
      <c r="B538" s="261">
        <v>3</v>
      </c>
      <c r="C538" s="261">
        <v>89</v>
      </c>
      <c r="D538" s="261">
        <v>29</v>
      </c>
      <c r="E538" s="261">
        <v>17</v>
      </c>
      <c r="I538" s="263">
        <v>5</v>
      </c>
      <c r="J538" s="264" t="s">
        <v>163</v>
      </c>
    </row>
    <row r="539" spans="1:10" x14ac:dyDescent="0.25">
      <c r="A539" s="278" t="s">
        <v>162</v>
      </c>
      <c r="B539" s="261">
        <v>3</v>
      </c>
      <c r="C539" s="261">
        <v>89</v>
      </c>
      <c r="D539" s="261">
        <v>29</v>
      </c>
      <c r="E539" s="261">
        <v>18</v>
      </c>
      <c r="I539" s="263">
        <v>6</v>
      </c>
      <c r="J539" s="264" t="s">
        <v>163</v>
      </c>
    </row>
    <row r="540" spans="1:10" x14ac:dyDescent="0.25">
      <c r="A540" s="278" t="s">
        <v>162</v>
      </c>
      <c r="B540" s="261">
        <v>3</v>
      </c>
      <c r="C540" s="261">
        <v>90</v>
      </c>
      <c r="D540" s="261">
        <v>30</v>
      </c>
      <c r="E540" s="261">
        <v>13</v>
      </c>
      <c r="I540" s="263">
        <v>1</v>
      </c>
      <c r="J540" s="264" t="s">
        <v>163</v>
      </c>
    </row>
    <row r="541" spans="1:10" x14ac:dyDescent="0.25">
      <c r="A541" s="278" t="s">
        <v>162</v>
      </c>
      <c r="B541" s="261">
        <v>3</v>
      </c>
      <c r="C541" s="261">
        <v>90</v>
      </c>
      <c r="D541" s="261">
        <v>30</v>
      </c>
      <c r="E541" s="261">
        <v>14</v>
      </c>
      <c r="I541" s="263">
        <v>2</v>
      </c>
      <c r="J541" s="264" t="s">
        <v>163</v>
      </c>
    </row>
    <row r="542" spans="1:10" x14ac:dyDescent="0.25">
      <c r="A542" s="278" t="s">
        <v>162</v>
      </c>
      <c r="B542" s="261">
        <v>3</v>
      </c>
      <c r="C542" s="261">
        <v>90</v>
      </c>
      <c r="D542" s="261">
        <v>30</v>
      </c>
      <c r="E542" s="261">
        <v>15</v>
      </c>
      <c r="I542" s="263">
        <v>3</v>
      </c>
      <c r="J542" s="264" t="s">
        <v>163</v>
      </c>
    </row>
    <row r="543" spans="1:10" x14ac:dyDescent="0.25">
      <c r="A543" s="278" t="s">
        <v>162</v>
      </c>
      <c r="B543" s="261">
        <v>3</v>
      </c>
      <c r="C543" s="261">
        <v>90</v>
      </c>
      <c r="D543" s="261">
        <v>30</v>
      </c>
      <c r="E543" s="261">
        <v>16</v>
      </c>
      <c r="I543" s="263">
        <v>4</v>
      </c>
      <c r="J543" s="264" t="s">
        <v>163</v>
      </c>
    </row>
    <row r="544" spans="1:10" x14ac:dyDescent="0.25">
      <c r="A544" s="278" t="s">
        <v>162</v>
      </c>
      <c r="B544" s="261">
        <v>3</v>
      </c>
      <c r="C544" s="261">
        <v>90</v>
      </c>
      <c r="D544" s="261">
        <v>30</v>
      </c>
      <c r="E544" s="261">
        <v>17</v>
      </c>
      <c r="I544" s="263">
        <v>5</v>
      </c>
      <c r="J544" s="264" t="s">
        <v>163</v>
      </c>
    </row>
    <row r="545" spans="1:10" x14ac:dyDescent="0.25">
      <c r="A545" s="278" t="s">
        <v>162</v>
      </c>
      <c r="B545" s="261">
        <v>3</v>
      </c>
      <c r="C545" s="261">
        <v>90</v>
      </c>
      <c r="D545" s="261">
        <v>30</v>
      </c>
      <c r="E545" s="261">
        <v>18</v>
      </c>
      <c r="I545" s="263">
        <v>6</v>
      </c>
      <c r="J545" s="264" t="s">
        <v>163</v>
      </c>
    </row>
    <row r="546" spans="1:10" x14ac:dyDescent="0.25">
      <c r="A546" s="278" t="s">
        <v>162</v>
      </c>
      <c r="B546" s="261">
        <v>4</v>
      </c>
      <c r="C546" s="261">
        <v>91</v>
      </c>
      <c r="D546" s="261">
        <v>30</v>
      </c>
      <c r="E546" s="261">
        <v>19</v>
      </c>
      <c r="I546" s="263">
        <v>1</v>
      </c>
      <c r="J546" s="264" t="s">
        <v>163</v>
      </c>
    </row>
    <row r="547" spans="1:10" x14ac:dyDescent="0.25">
      <c r="A547" s="278" t="s">
        <v>162</v>
      </c>
      <c r="B547" s="261">
        <v>4</v>
      </c>
      <c r="C547" s="261">
        <v>91</v>
      </c>
      <c r="D547" s="261">
        <v>30</v>
      </c>
      <c r="E547" s="261">
        <v>20</v>
      </c>
      <c r="I547" s="263">
        <v>2</v>
      </c>
      <c r="J547" s="264" t="s">
        <v>163</v>
      </c>
    </row>
    <row r="548" spans="1:10" x14ac:dyDescent="0.25">
      <c r="A548" s="278" t="s">
        <v>162</v>
      </c>
      <c r="B548" s="261">
        <v>4</v>
      </c>
      <c r="C548" s="261">
        <v>91</v>
      </c>
      <c r="D548" s="261">
        <v>30</v>
      </c>
      <c r="E548" s="261">
        <v>21</v>
      </c>
      <c r="I548" s="263">
        <v>3</v>
      </c>
      <c r="J548" s="264" t="s">
        <v>163</v>
      </c>
    </row>
    <row r="549" spans="1:10" x14ac:dyDescent="0.25">
      <c r="A549" s="278" t="s">
        <v>162</v>
      </c>
      <c r="B549" s="261">
        <v>4</v>
      </c>
      <c r="C549" s="261">
        <v>91</v>
      </c>
      <c r="D549" s="261">
        <v>30</v>
      </c>
      <c r="E549" s="261">
        <v>22</v>
      </c>
      <c r="I549" s="263">
        <v>4</v>
      </c>
      <c r="J549" s="264" t="s">
        <v>163</v>
      </c>
    </row>
    <row r="550" spans="1:10" x14ac:dyDescent="0.25">
      <c r="A550" s="278" t="s">
        <v>162</v>
      </c>
      <c r="B550" s="261">
        <v>4</v>
      </c>
      <c r="C550" s="261">
        <v>91</v>
      </c>
      <c r="D550" s="261">
        <v>30</v>
      </c>
      <c r="E550" s="261">
        <v>23</v>
      </c>
      <c r="I550" s="263">
        <v>5</v>
      </c>
      <c r="J550" s="264" t="s">
        <v>163</v>
      </c>
    </row>
    <row r="551" spans="1:10" x14ac:dyDescent="0.25">
      <c r="A551" s="278" t="s">
        <v>162</v>
      </c>
      <c r="B551" s="261">
        <v>4</v>
      </c>
      <c r="C551" s="261">
        <v>91</v>
      </c>
      <c r="D551" s="261">
        <v>30</v>
      </c>
      <c r="E551" s="261">
        <v>24</v>
      </c>
      <c r="I551" s="263">
        <v>6</v>
      </c>
      <c r="J551" s="264" t="s">
        <v>163</v>
      </c>
    </row>
    <row r="552" spans="1:10" x14ac:dyDescent="0.25">
      <c r="A552" s="278" t="s">
        <v>162</v>
      </c>
      <c r="B552" s="261">
        <v>4</v>
      </c>
      <c r="C552" s="261">
        <v>92</v>
      </c>
      <c r="D552" s="261">
        <v>29</v>
      </c>
      <c r="E552" s="261">
        <v>19</v>
      </c>
      <c r="I552" s="263">
        <v>1</v>
      </c>
      <c r="J552" s="264" t="s">
        <v>163</v>
      </c>
    </row>
    <row r="553" spans="1:10" x14ac:dyDescent="0.25">
      <c r="A553" s="278" t="s">
        <v>162</v>
      </c>
      <c r="B553" s="261">
        <v>4</v>
      </c>
      <c r="C553" s="261">
        <v>92</v>
      </c>
      <c r="D553" s="261">
        <v>29</v>
      </c>
      <c r="E553" s="261">
        <v>20</v>
      </c>
      <c r="I553" s="263">
        <v>2</v>
      </c>
      <c r="J553" s="264" t="s">
        <v>163</v>
      </c>
    </row>
    <row r="554" spans="1:10" x14ac:dyDescent="0.25">
      <c r="A554" s="278" t="s">
        <v>162</v>
      </c>
      <c r="B554" s="261">
        <v>4</v>
      </c>
      <c r="C554" s="261">
        <v>92</v>
      </c>
      <c r="D554" s="261">
        <v>29</v>
      </c>
      <c r="E554" s="261">
        <v>21</v>
      </c>
      <c r="I554" s="263">
        <v>3</v>
      </c>
      <c r="J554" s="264" t="s">
        <v>163</v>
      </c>
    </row>
    <row r="555" spans="1:10" x14ac:dyDescent="0.25">
      <c r="A555" s="278" t="s">
        <v>162</v>
      </c>
      <c r="B555" s="261">
        <v>4</v>
      </c>
      <c r="C555" s="261">
        <v>92</v>
      </c>
      <c r="D555" s="261">
        <v>29</v>
      </c>
      <c r="E555" s="261">
        <v>22</v>
      </c>
      <c r="I555" s="263">
        <v>4</v>
      </c>
      <c r="J555" s="264" t="s">
        <v>163</v>
      </c>
    </row>
    <row r="556" spans="1:10" x14ac:dyDescent="0.25">
      <c r="A556" s="278" t="s">
        <v>162</v>
      </c>
      <c r="B556" s="261">
        <v>4</v>
      </c>
      <c r="C556" s="261">
        <v>92</v>
      </c>
      <c r="D556" s="261">
        <v>29</v>
      </c>
      <c r="E556" s="261">
        <v>23</v>
      </c>
      <c r="I556" s="263">
        <v>5</v>
      </c>
      <c r="J556" s="264" t="s">
        <v>163</v>
      </c>
    </row>
    <row r="557" spans="1:10" x14ac:dyDescent="0.25">
      <c r="A557" s="278" t="s">
        <v>162</v>
      </c>
      <c r="B557" s="261">
        <v>4</v>
      </c>
      <c r="C557" s="261">
        <v>92</v>
      </c>
      <c r="D557" s="261">
        <v>29</v>
      </c>
      <c r="E557" s="261">
        <v>24</v>
      </c>
      <c r="I557" s="263">
        <v>6</v>
      </c>
      <c r="J557" s="264" t="s">
        <v>163</v>
      </c>
    </row>
    <row r="558" spans="1:10" x14ac:dyDescent="0.25">
      <c r="A558" s="278" t="s">
        <v>162</v>
      </c>
      <c r="B558" s="261">
        <v>4</v>
      </c>
      <c r="C558" s="261">
        <v>93</v>
      </c>
      <c r="D558" s="261">
        <v>28</v>
      </c>
      <c r="E558" s="261">
        <v>19</v>
      </c>
      <c r="I558" s="263">
        <v>1</v>
      </c>
      <c r="J558" s="264" t="s">
        <v>163</v>
      </c>
    </row>
    <row r="559" spans="1:10" x14ac:dyDescent="0.25">
      <c r="A559" s="278" t="s">
        <v>162</v>
      </c>
      <c r="B559" s="261">
        <v>4</v>
      </c>
      <c r="C559" s="261">
        <v>93</v>
      </c>
      <c r="D559" s="261">
        <v>28</v>
      </c>
      <c r="E559" s="261">
        <v>20</v>
      </c>
      <c r="I559" s="263">
        <v>2</v>
      </c>
      <c r="J559" s="264" t="s">
        <v>163</v>
      </c>
    </row>
    <row r="560" spans="1:10" x14ac:dyDescent="0.25">
      <c r="A560" s="278" t="s">
        <v>162</v>
      </c>
      <c r="B560" s="261">
        <v>4</v>
      </c>
      <c r="C560" s="261">
        <v>93</v>
      </c>
      <c r="D560" s="261">
        <v>28</v>
      </c>
      <c r="E560" s="261">
        <v>21</v>
      </c>
      <c r="I560" s="263">
        <v>3</v>
      </c>
      <c r="J560" s="264" t="s">
        <v>163</v>
      </c>
    </row>
    <row r="561" spans="1:10" x14ac:dyDescent="0.25">
      <c r="A561" s="278" t="s">
        <v>162</v>
      </c>
      <c r="B561" s="261">
        <v>4</v>
      </c>
      <c r="C561" s="261">
        <v>93</v>
      </c>
      <c r="D561" s="261">
        <v>28</v>
      </c>
      <c r="E561" s="261">
        <v>22</v>
      </c>
      <c r="I561" s="263">
        <v>4</v>
      </c>
      <c r="J561" s="264" t="s">
        <v>163</v>
      </c>
    </row>
    <row r="562" spans="1:10" x14ac:dyDescent="0.25">
      <c r="A562" s="278" t="s">
        <v>162</v>
      </c>
      <c r="B562" s="261">
        <v>4</v>
      </c>
      <c r="C562" s="261">
        <v>93</v>
      </c>
      <c r="D562" s="261">
        <v>28</v>
      </c>
      <c r="E562" s="261">
        <v>23</v>
      </c>
      <c r="I562" s="263">
        <v>5</v>
      </c>
      <c r="J562" s="264" t="s">
        <v>163</v>
      </c>
    </row>
    <row r="563" spans="1:10" x14ac:dyDescent="0.25">
      <c r="A563" s="278" t="s">
        <v>162</v>
      </c>
      <c r="B563" s="261">
        <v>4</v>
      </c>
      <c r="C563" s="261">
        <v>93</v>
      </c>
      <c r="D563" s="261">
        <v>28</v>
      </c>
      <c r="E563" s="261">
        <v>24</v>
      </c>
      <c r="I563" s="263">
        <v>6</v>
      </c>
      <c r="J563" s="264" t="s">
        <v>163</v>
      </c>
    </row>
    <row r="564" spans="1:10" x14ac:dyDescent="0.25">
      <c r="A564" s="278" t="s">
        <v>162</v>
      </c>
      <c r="B564" s="261">
        <v>4</v>
      </c>
      <c r="C564" s="261">
        <v>94</v>
      </c>
      <c r="D564" s="261">
        <v>27</v>
      </c>
      <c r="E564" s="261">
        <v>19</v>
      </c>
      <c r="I564" s="263">
        <v>1</v>
      </c>
      <c r="J564" s="264" t="s">
        <v>163</v>
      </c>
    </row>
    <row r="565" spans="1:10" x14ac:dyDescent="0.25">
      <c r="A565" s="278" t="s">
        <v>162</v>
      </c>
      <c r="B565" s="261">
        <v>4</v>
      </c>
      <c r="C565" s="261">
        <v>94</v>
      </c>
      <c r="D565" s="261">
        <v>27</v>
      </c>
      <c r="E565" s="261">
        <v>20</v>
      </c>
      <c r="I565" s="263">
        <v>2</v>
      </c>
      <c r="J565" s="264" t="s">
        <v>163</v>
      </c>
    </row>
    <row r="566" spans="1:10" x14ac:dyDescent="0.25">
      <c r="A566" s="278" t="s">
        <v>162</v>
      </c>
      <c r="B566" s="261">
        <v>4</v>
      </c>
      <c r="C566" s="261">
        <v>94</v>
      </c>
      <c r="D566" s="261">
        <v>27</v>
      </c>
      <c r="E566" s="261">
        <v>21</v>
      </c>
      <c r="I566" s="263">
        <v>3</v>
      </c>
      <c r="J566" s="264" t="s">
        <v>163</v>
      </c>
    </row>
    <row r="567" spans="1:10" x14ac:dyDescent="0.25">
      <c r="A567" s="278" t="s">
        <v>162</v>
      </c>
      <c r="B567" s="261">
        <v>4</v>
      </c>
      <c r="C567" s="261">
        <v>94</v>
      </c>
      <c r="D567" s="261">
        <v>27</v>
      </c>
      <c r="E567" s="261">
        <v>22</v>
      </c>
      <c r="I567" s="263">
        <v>4</v>
      </c>
      <c r="J567" s="264" t="s">
        <v>163</v>
      </c>
    </row>
    <row r="568" spans="1:10" x14ac:dyDescent="0.25">
      <c r="A568" s="278" t="s">
        <v>162</v>
      </c>
      <c r="B568" s="261">
        <v>4</v>
      </c>
      <c r="C568" s="261">
        <v>94</v>
      </c>
      <c r="D568" s="261">
        <v>27</v>
      </c>
      <c r="E568" s="261">
        <v>23</v>
      </c>
      <c r="I568" s="263">
        <v>5</v>
      </c>
      <c r="J568" s="264" t="s">
        <v>163</v>
      </c>
    </row>
    <row r="569" spans="1:10" x14ac:dyDescent="0.25">
      <c r="A569" s="278" t="s">
        <v>162</v>
      </c>
      <c r="B569" s="261">
        <v>4</v>
      </c>
      <c r="C569" s="261">
        <v>94</v>
      </c>
      <c r="D569" s="261">
        <v>27</v>
      </c>
      <c r="E569" s="261">
        <v>24</v>
      </c>
      <c r="I569" s="263">
        <v>6</v>
      </c>
      <c r="J569" s="264" t="s">
        <v>163</v>
      </c>
    </row>
    <row r="570" spans="1:10" x14ac:dyDescent="0.25">
      <c r="A570" s="278" t="s">
        <v>162</v>
      </c>
      <c r="B570" s="261">
        <v>4</v>
      </c>
      <c r="C570" s="261">
        <v>95</v>
      </c>
      <c r="D570" s="261">
        <v>26</v>
      </c>
      <c r="E570" s="261">
        <v>19</v>
      </c>
      <c r="I570" s="263">
        <v>1</v>
      </c>
      <c r="J570" s="264" t="s">
        <v>163</v>
      </c>
    </row>
    <row r="571" spans="1:10" x14ac:dyDescent="0.25">
      <c r="A571" s="278" t="s">
        <v>162</v>
      </c>
      <c r="B571" s="261">
        <v>4</v>
      </c>
      <c r="C571" s="261">
        <v>95</v>
      </c>
      <c r="D571" s="261">
        <v>26</v>
      </c>
      <c r="E571" s="261">
        <v>20</v>
      </c>
      <c r="I571" s="263">
        <v>2</v>
      </c>
      <c r="J571" s="264" t="s">
        <v>163</v>
      </c>
    </row>
    <row r="572" spans="1:10" x14ac:dyDescent="0.25">
      <c r="A572" s="278" t="s">
        <v>162</v>
      </c>
      <c r="B572" s="261">
        <v>4</v>
      </c>
      <c r="C572" s="261">
        <v>95</v>
      </c>
      <c r="D572" s="261">
        <v>26</v>
      </c>
      <c r="E572" s="261">
        <v>21</v>
      </c>
      <c r="I572" s="263">
        <v>3</v>
      </c>
      <c r="J572" s="264" t="s">
        <v>163</v>
      </c>
    </row>
    <row r="573" spans="1:10" x14ac:dyDescent="0.25">
      <c r="A573" s="278" t="s">
        <v>162</v>
      </c>
      <c r="B573" s="261">
        <v>4</v>
      </c>
      <c r="C573" s="261">
        <v>95</v>
      </c>
      <c r="D573" s="261">
        <v>26</v>
      </c>
      <c r="E573" s="261">
        <v>22</v>
      </c>
      <c r="I573" s="263">
        <v>4</v>
      </c>
      <c r="J573" s="264" t="s">
        <v>163</v>
      </c>
    </row>
    <row r="574" spans="1:10" x14ac:dyDescent="0.25">
      <c r="A574" s="278" t="s">
        <v>162</v>
      </c>
      <c r="B574" s="261">
        <v>4</v>
      </c>
      <c r="C574" s="261">
        <v>95</v>
      </c>
      <c r="D574" s="261">
        <v>26</v>
      </c>
      <c r="E574" s="261">
        <v>23</v>
      </c>
      <c r="I574" s="263">
        <v>5</v>
      </c>
      <c r="J574" s="264" t="s">
        <v>163</v>
      </c>
    </row>
    <row r="575" spans="1:10" x14ac:dyDescent="0.25">
      <c r="A575" s="278" t="s">
        <v>162</v>
      </c>
      <c r="B575" s="261">
        <v>4</v>
      </c>
      <c r="C575" s="261">
        <v>95</v>
      </c>
      <c r="D575" s="261">
        <v>26</v>
      </c>
      <c r="E575" s="261">
        <v>24</v>
      </c>
      <c r="I575" s="263">
        <v>6</v>
      </c>
      <c r="J575" s="264" t="s">
        <v>163</v>
      </c>
    </row>
    <row r="576" spans="1:10" x14ac:dyDescent="0.25">
      <c r="A576" s="278" t="s">
        <v>162</v>
      </c>
      <c r="B576" s="261">
        <v>4</v>
      </c>
      <c r="C576" s="261">
        <v>96</v>
      </c>
      <c r="D576" s="261">
        <v>25</v>
      </c>
      <c r="E576" s="261">
        <v>19</v>
      </c>
      <c r="I576" s="263">
        <v>1</v>
      </c>
      <c r="J576" s="264" t="s">
        <v>163</v>
      </c>
    </row>
    <row r="577" spans="1:10" x14ac:dyDescent="0.25">
      <c r="A577" s="278" t="s">
        <v>162</v>
      </c>
      <c r="B577" s="261">
        <v>4</v>
      </c>
      <c r="C577" s="261">
        <v>96</v>
      </c>
      <c r="D577" s="261">
        <v>25</v>
      </c>
      <c r="E577" s="261">
        <v>20</v>
      </c>
      <c r="I577" s="263">
        <v>2</v>
      </c>
      <c r="J577" s="264" t="s">
        <v>163</v>
      </c>
    </row>
    <row r="578" spans="1:10" x14ac:dyDescent="0.25">
      <c r="A578" s="278" t="s">
        <v>162</v>
      </c>
      <c r="B578" s="261">
        <v>4</v>
      </c>
      <c r="C578" s="261">
        <v>96</v>
      </c>
      <c r="D578" s="261">
        <v>25</v>
      </c>
      <c r="E578" s="261">
        <v>21</v>
      </c>
      <c r="I578" s="263">
        <v>3</v>
      </c>
      <c r="J578" s="264" t="s">
        <v>163</v>
      </c>
    </row>
    <row r="579" spans="1:10" x14ac:dyDescent="0.25">
      <c r="A579" s="278" t="s">
        <v>162</v>
      </c>
      <c r="B579" s="261">
        <v>4</v>
      </c>
      <c r="C579" s="261">
        <v>96</v>
      </c>
      <c r="D579" s="261">
        <v>25</v>
      </c>
      <c r="E579" s="261">
        <v>22</v>
      </c>
      <c r="I579" s="263">
        <v>4</v>
      </c>
      <c r="J579" s="264" t="s">
        <v>163</v>
      </c>
    </row>
    <row r="580" spans="1:10" x14ac:dyDescent="0.25">
      <c r="A580" s="278" t="s">
        <v>162</v>
      </c>
      <c r="B580" s="261">
        <v>4</v>
      </c>
      <c r="C580" s="261">
        <v>96</v>
      </c>
      <c r="D580" s="261">
        <v>25</v>
      </c>
      <c r="E580" s="261">
        <v>23</v>
      </c>
      <c r="I580" s="263">
        <v>5</v>
      </c>
      <c r="J580" s="264" t="s">
        <v>163</v>
      </c>
    </row>
    <row r="581" spans="1:10" x14ac:dyDescent="0.25">
      <c r="A581" s="278" t="s">
        <v>162</v>
      </c>
      <c r="B581" s="261">
        <v>4</v>
      </c>
      <c r="C581" s="261">
        <v>96</v>
      </c>
      <c r="D581" s="261">
        <v>25</v>
      </c>
      <c r="E581" s="261">
        <v>24</v>
      </c>
      <c r="I581" s="263">
        <v>6</v>
      </c>
      <c r="J581" s="264" t="s">
        <v>163</v>
      </c>
    </row>
    <row r="582" spans="1:10" x14ac:dyDescent="0.25">
      <c r="A582" s="278" t="s">
        <v>162</v>
      </c>
      <c r="B582" s="261">
        <v>4</v>
      </c>
      <c r="C582" s="261">
        <v>97</v>
      </c>
      <c r="D582" s="261">
        <v>24</v>
      </c>
      <c r="E582" s="261">
        <v>19</v>
      </c>
      <c r="I582" s="263">
        <v>1</v>
      </c>
      <c r="J582" s="264" t="s">
        <v>163</v>
      </c>
    </row>
    <row r="583" spans="1:10" x14ac:dyDescent="0.25">
      <c r="A583" s="278" t="s">
        <v>162</v>
      </c>
      <c r="B583" s="261">
        <v>4</v>
      </c>
      <c r="C583" s="261">
        <v>97</v>
      </c>
      <c r="D583" s="261">
        <v>24</v>
      </c>
      <c r="E583" s="261">
        <v>20</v>
      </c>
      <c r="I583" s="263">
        <v>2</v>
      </c>
      <c r="J583" s="264" t="s">
        <v>163</v>
      </c>
    </row>
    <row r="584" spans="1:10" x14ac:dyDescent="0.25">
      <c r="A584" s="278" t="s">
        <v>162</v>
      </c>
      <c r="B584" s="261">
        <v>4</v>
      </c>
      <c r="C584" s="261">
        <v>97</v>
      </c>
      <c r="D584" s="261">
        <v>24</v>
      </c>
      <c r="E584" s="261">
        <v>21</v>
      </c>
      <c r="I584" s="263">
        <v>3</v>
      </c>
      <c r="J584" s="264" t="s">
        <v>163</v>
      </c>
    </row>
    <row r="585" spans="1:10" x14ac:dyDescent="0.25">
      <c r="A585" s="278" t="s">
        <v>162</v>
      </c>
      <c r="B585" s="261">
        <v>4</v>
      </c>
      <c r="C585" s="261">
        <v>97</v>
      </c>
      <c r="D585" s="261">
        <v>24</v>
      </c>
      <c r="E585" s="261">
        <v>22</v>
      </c>
      <c r="I585" s="263">
        <v>4</v>
      </c>
      <c r="J585" s="264" t="s">
        <v>163</v>
      </c>
    </row>
    <row r="586" spans="1:10" x14ac:dyDescent="0.25">
      <c r="A586" s="278" t="s">
        <v>162</v>
      </c>
      <c r="B586" s="261">
        <v>4</v>
      </c>
      <c r="C586" s="261">
        <v>97</v>
      </c>
      <c r="D586" s="261">
        <v>24</v>
      </c>
      <c r="E586" s="261">
        <v>23</v>
      </c>
      <c r="I586" s="263">
        <v>5</v>
      </c>
      <c r="J586" s="264" t="s">
        <v>163</v>
      </c>
    </row>
    <row r="587" spans="1:10" x14ac:dyDescent="0.25">
      <c r="A587" s="278" t="s">
        <v>162</v>
      </c>
      <c r="B587" s="261">
        <v>4</v>
      </c>
      <c r="C587" s="261">
        <v>97</v>
      </c>
      <c r="D587" s="261">
        <v>24</v>
      </c>
      <c r="E587" s="261">
        <v>24</v>
      </c>
      <c r="I587" s="263">
        <v>6</v>
      </c>
      <c r="J587" s="264" t="s">
        <v>163</v>
      </c>
    </row>
    <row r="588" spans="1:10" x14ac:dyDescent="0.25">
      <c r="A588" s="278" t="s">
        <v>162</v>
      </c>
      <c r="B588" s="261">
        <v>4</v>
      </c>
      <c r="C588" s="261">
        <v>98</v>
      </c>
      <c r="D588" s="261">
        <v>23</v>
      </c>
      <c r="E588" s="261">
        <v>19</v>
      </c>
      <c r="I588" s="263">
        <v>1</v>
      </c>
      <c r="J588" s="264" t="s">
        <v>163</v>
      </c>
    </row>
    <row r="589" spans="1:10" x14ac:dyDescent="0.25">
      <c r="A589" s="278" t="s">
        <v>162</v>
      </c>
      <c r="B589" s="261">
        <v>4</v>
      </c>
      <c r="C589" s="261">
        <v>98</v>
      </c>
      <c r="D589" s="261">
        <v>23</v>
      </c>
      <c r="E589" s="261">
        <v>20</v>
      </c>
      <c r="I589" s="263">
        <v>2</v>
      </c>
      <c r="J589" s="264" t="s">
        <v>163</v>
      </c>
    </row>
    <row r="590" spans="1:10" x14ac:dyDescent="0.25">
      <c r="A590" s="278" t="s">
        <v>162</v>
      </c>
      <c r="B590" s="261">
        <v>4</v>
      </c>
      <c r="C590" s="261">
        <v>98</v>
      </c>
      <c r="D590" s="261">
        <v>23</v>
      </c>
      <c r="E590" s="261">
        <v>21</v>
      </c>
      <c r="I590" s="263">
        <v>3</v>
      </c>
      <c r="J590" s="264" t="s">
        <v>163</v>
      </c>
    </row>
    <row r="591" spans="1:10" x14ac:dyDescent="0.25">
      <c r="A591" s="278" t="s">
        <v>162</v>
      </c>
      <c r="B591" s="261">
        <v>4</v>
      </c>
      <c r="C591" s="261">
        <v>98</v>
      </c>
      <c r="D591" s="261">
        <v>23</v>
      </c>
      <c r="E591" s="261">
        <v>22</v>
      </c>
      <c r="I591" s="263">
        <v>4</v>
      </c>
      <c r="J591" s="264" t="s">
        <v>163</v>
      </c>
    </row>
    <row r="592" spans="1:10" x14ac:dyDescent="0.25">
      <c r="A592" s="278" t="s">
        <v>162</v>
      </c>
      <c r="B592" s="261">
        <v>4</v>
      </c>
      <c r="C592" s="261">
        <v>98</v>
      </c>
      <c r="D592" s="261">
        <v>23</v>
      </c>
      <c r="E592" s="261">
        <v>23</v>
      </c>
      <c r="I592" s="263">
        <v>5</v>
      </c>
      <c r="J592" s="264" t="s">
        <v>163</v>
      </c>
    </row>
    <row r="593" spans="1:10" x14ac:dyDescent="0.25">
      <c r="A593" s="278" t="s">
        <v>162</v>
      </c>
      <c r="B593" s="261">
        <v>4</v>
      </c>
      <c r="C593" s="261">
        <v>98</v>
      </c>
      <c r="D593" s="261">
        <v>23</v>
      </c>
      <c r="E593" s="261">
        <v>24</v>
      </c>
      <c r="I593" s="263">
        <v>6</v>
      </c>
      <c r="J593" s="264" t="s">
        <v>163</v>
      </c>
    </row>
    <row r="594" spans="1:10" x14ac:dyDescent="0.25">
      <c r="A594" s="278" t="s">
        <v>162</v>
      </c>
      <c r="B594" s="261">
        <v>4</v>
      </c>
      <c r="C594" s="261">
        <v>99</v>
      </c>
      <c r="D594" s="261">
        <v>22</v>
      </c>
      <c r="E594" s="261">
        <v>19</v>
      </c>
      <c r="I594" s="263">
        <v>1</v>
      </c>
      <c r="J594" s="264" t="s">
        <v>163</v>
      </c>
    </row>
    <row r="595" spans="1:10" x14ac:dyDescent="0.25">
      <c r="A595" s="278" t="s">
        <v>162</v>
      </c>
      <c r="B595" s="261">
        <v>4</v>
      </c>
      <c r="C595" s="261">
        <v>99</v>
      </c>
      <c r="D595" s="261">
        <v>22</v>
      </c>
      <c r="E595" s="261">
        <v>20</v>
      </c>
      <c r="I595" s="263">
        <v>2</v>
      </c>
      <c r="J595" s="264" t="s">
        <v>163</v>
      </c>
    </row>
    <row r="596" spans="1:10" x14ac:dyDescent="0.25">
      <c r="A596" s="278" t="s">
        <v>162</v>
      </c>
      <c r="B596" s="261">
        <v>4</v>
      </c>
      <c r="C596" s="261">
        <v>99</v>
      </c>
      <c r="D596" s="261">
        <v>22</v>
      </c>
      <c r="E596" s="261">
        <v>21</v>
      </c>
      <c r="I596" s="263">
        <v>3</v>
      </c>
      <c r="J596" s="264" t="s">
        <v>163</v>
      </c>
    </row>
    <row r="597" spans="1:10" x14ac:dyDescent="0.25">
      <c r="A597" s="278" t="s">
        <v>162</v>
      </c>
      <c r="B597" s="261">
        <v>4</v>
      </c>
      <c r="C597" s="261">
        <v>99</v>
      </c>
      <c r="D597" s="261">
        <v>22</v>
      </c>
      <c r="E597" s="261">
        <v>22</v>
      </c>
      <c r="I597" s="263">
        <v>4</v>
      </c>
      <c r="J597" s="264" t="s">
        <v>163</v>
      </c>
    </row>
    <row r="598" spans="1:10" x14ac:dyDescent="0.25">
      <c r="A598" s="278" t="s">
        <v>162</v>
      </c>
      <c r="B598" s="261">
        <v>4</v>
      </c>
      <c r="C598" s="261">
        <v>99</v>
      </c>
      <c r="D598" s="261">
        <v>22</v>
      </c>
      <c r="E598" s="261">
        <v>23</v>
      </c>
      <c r="I598" s="263">
        <v>5</v>
      </c>
      <c r="J598" s="264" t="s">
        <v>163</v>
      </c>
    </row>
    <row r="599" spans="1:10" x14ac:dyDescent="0.25">
      <c r="A599" s="278" t="s">
        <v>162</v>
      </c>
      <c r="B599" s="261">
        <v>4</v>
      </c>
      <c r="C599" s="261">
        <v>99</v>
      </c>
      <c r="D599" s="261">
        <v>22</v>
      </c>
      <c r="E599" s="261">
        <v>24</v>
      </c>
      <c r="I599" s="263">
        <v>6</v>
      </c>
      <c r="J599" s="264" t="s">
        <v>163</v>
      </c>
    </row>
    <row r="600" spans="1:10" x14ac:dyDescent="0.25">
      <c r="A600" s="278" t="s">
        <v>162</v>
      </c>
      <c r="B600" s="261">
        <v>4</v>
      </c>
      <c r="C600" s="261">
        <v>100</v>
      </c>
      <c r="D600" s="261">
        <v>21</v>
      </c>
      <c r="E600" s="261">
        <v>19</v>
      </c>
      <c r="I600" s="263">
        <v>1</v>
      </c>
      <c r="J600" s="264" t="s">
        <v>163</v>
      </c>
    </row>
    <row r="601" spans="1:10" x14ac:dyDescent="0.25">
      <c r="A601" s="278" t="s">
        <v>162</v>
      </c>
      <c r="B601" s="261">
        <v>4</v>
      </c>
      <c r="C601" s="261">
        <v>100</v>
      </c>
      <c r="D601" s="261">
        <v>21</v>
      </c>
      <c r="E601" s="261">
        <v>20</v>
      </c>
      <c r="I601" s="263">
        <v>2</v>
      </c>
      <c r="J601" s="264" t="s">
        <v>163</v>
      </c>
    </row>
    <row r="602" spans="1:10" x14ac:dyDescent="0.25">
      <c r="A602" s="278" t="s">
        <v>162</v>
      </c>
      <c r="B602" s="261">
        <v>4</v>
      </c>
      <c r="C602" s="261">
        <v>100</v>
      </c>
      <c r="D602" s="261">
        <v>21</v>
      </c>
      <c r="E602" s="261">
        <v>21</v>
      </c>
      <c r="I602" s="263">
        <v>3</v>
      </c>
      <c r="J602" s="264" t="s">
        <v>163</v>
      </c>
    </row>
    <row r="603" spans="1:10" x14ac:dyDescent="0.25">
      <c r="A603" s="278" t="s">
        <v>162</v>
      </c>
      <c r="B603" s="261">
        <v>4</v>
      </c>
      <c r="C603" s="261">
        <v>100</v>
      </c>
      <c r="D603" s="261">
        <v>21</v>
      </c>
      <c r="E603" s="261">
        <v>22</v>
      </c>
      <c r="I603" s="263">
        <v>4</v>
      </c>
      <c r="J603" s="264" t="s">
        <v>163</v>
      </c>
    </row>
    <row r="604" spans="1:10" x14ac:dyDescent="0.25">
      <c r="A604" s="278" t="s">
        <v>162</v>
      </c>
      <c r="B604" s="261">
        <v>4</v>
      </c>
      <c r="C604" s="261">
        <v>100</v>
      </c>
      <c r="D604" s="261">
        <v>21</v>
      </c>
      <c r="E604" s="261">
        <v>23</v>
      </c>
      <c r="I604" s="263">
        <v>5</v>
      </c>
      <c r="J604" s="264" t="s">
        <v>163</v>
      </c>
    </row>
    <row r="605" spans="1:10" x14ac:dyDescent="0.25">
      <c r="A605" s="278" t="s">
        <v>162</v>
      </c>
      <c r="B605" s="261">
        <v>4</v>
      </c>
      <c r="C605" s="261">
        <v>100</v>
      </c>
      <c r="D605" s="261">
        <v>21</v>
      </c>
      <c r="E605" s="261">
        <v>24</v>
      </c>
      <c r="I605" s="263">
        <v>6</v>
      </c>
      <c r="J605" s="264" t="s">
        <v>163</v>
      </c>
    </row>
    <row r="606" spans="1:10" x14ac:dyDescent="0.25">
      <c r="A606" s="278" t="s">
        <v>162</v>
      </c>
      <c r="B606" s="261">
        <v>4</v>
      </c>
      <c r="C606" s="261">
        <v>101</v>
      </c>
      <c r="D606" s="261">
        <v>20</v>
      </c>
      <c r="E606" s="261">
        <v>19</v>
      </c>
      <c r="I606" s="263">
        <v>1</v>
      </c>
      <c r="J606" s="264" t="s">
        <v>163</v>
      </c>
    </row>
    <row r="607" spans="1:10" x14ac:dyDescent="0.25">
      <c r="A607" s="278" t="s">
        <v>162</v>
      </c>
      <c r="B607" s="261">
        <v>4</v>
      </c>
      <c r="C607" s="261">
        <v>101</v>
      </c>
      <c r="D607" s="261">
        <v>20</v>
      </c>
      <c r="E607" s="261">
        <v>20</v>
      </c>
      <c r="I607" s="263">
        <v>2</v>
      </c>
      <c r="J607" s="264" t="s">
        <v>163</v>
      </c>
    </row>
    <row r="608" spans="1:10" x14ac:dyDescent="0.25">
      <c r="A608" s="278" t="s">
        <v>162</v>
      </c>
      <c r="B608" s="261">
        <v>4</v>
      </c>
      <c r="C608" s="261">
        <v>101</v>
      </c>
      <c r="D608" s="261">
        <v>20</v>
      </c>
      <c r="E608" s="261">
        <v>21</v>
      </c>
      <c r="I608" s="263">
        <v>3</v>
      </c>
      <c r="J608" s="264" t="s">
        <v>163</v>
      </c>
    </row>
    <row r="609" spans="1:10" x14ac:dyDescent="0.25">
      <c r="A609" s="278" t="s">
        <v>162</v>
      </c>
      <c r="B609" s="261">
        <v>4</v>
      </c>
      <c r="C609" s="261">
        <v>101</v>
      </c>
      <c r="D609" s="261">
        <v>20</v>
      </c>
      <c r="E609" s="261">
        <v>22</v>
      </c>
      <c r="I609" s="263">
        <v>4</v>
      </c>
      <c r="J609" s="264" t="s">
        <v>163</v>
      </c>
    </row>
    <row r="610" spans="1:10" x14ac:dyDescent="0.25">
      <c r="A610" s="278" t="s">
        <v>162</v>
      </c>
      <c r="B610" s="261">
        <v>4</v>
      </c>
      <c r="C610" s="261">
        <v>101</v>
      </c>
      <c r="D610" s="261">
        <v>20</v>
      </c>
      <c r="E610" s="261">
        <v>23</v>
      </c>
      <c r="I610" s="263">
        <v>5</v>
      </c>
      <c r="J610" s="264" t="s">
        <v>163</v>
      </c>
    </row>
    <row r="611" spans="1:10" x14ac:dyDescent="0.25">
      <c r="A611" s="278" t="s">
        <v>162</v>
      </c>
      <c r="B611" s="261">
        <v>4</v>
      </c>
      <c r="C611" s="261">
        <v>101</v>
      </c>
      <c r="D611" s="261">
        <v>20</v>
      </c>
      <c r="E611" s="261">
        <v>24</v>
      </c>
      <c r="I611" s="263">
        <v>6</v>
      </c>
      <c r="J611" s="264" t="s">
        <v>163</v>
      </c>
    </row>
    <row r="612" spans="1:10" x14ac:dyDescent="0.25">
      <c r="A612" s="278" t="s">
        <v>162</v>
      </c>
      <c r="B612" s="261">
        <v>4</v>
      </c>
      <c r="C612" s="261">
        <v>102</v>
      </c>
      <c r="D612" s="261">
        <v>19</v>
      </c>
      <c r="E612" s="261">
        <v>19</v>
      </c>
      <c r="I612" s="263">
        <v>1</v>
      </c>
      <c r="J612" s="264" t="s">
        <v>163</v>
      </c>
    </row>
    <row r="613" spans="1:10" x14ac:dyDescent="0.25">
      <c r="A613" s="278" t="s">
        <v>162</v>
      </c>
      <c r="B613" s="261">
        <v>4</v>
      </c>
      <c r="C613" s="261">
        <v>102</v>
      </c>
      <c r="D613" s="261">
        <v>19</v>
      </c>
      <c r="E613" s="261">
        <v>20</v>
      </c>
      <c r="I613" s="263">
        <v>2</v>
      </c>
      <c r="J613" s="264" t="s">
        <v>163</v>
      </c>
    </row>
    <row r="614" spans="1:10" x14ac:dyDescent="0.25">
      <c r="A614" s="278" t="s">
        <v>162</v>
      </c>
      <c r="B614" s="261">
        <v>4</v>
      </c>
      <c r="C614" s="261">
        <v>102</v>
      </c>
      <c r="D614" s="261">
        <v>19</v>
      </c>
      <c r="E614" s="261">
        <v>21</v>
      </c>
      <c r="I614" s="263">
        <v>3</v>
      </c>
      <c r="J614" s="264" t="s">
        <v>163</v>
      </c>
    </row>
    <row r="615" spans="1:10" x14ac:dyDescent="0.25">
      <c r="A615" s="278" t="s">
        <v>162</v>
      </c>
      <c r="B615" s="261">
        <v>4</v>
      </c>
      <c r="C615" s="261">
        <v>102</v>
      </c>
      <c r="D615" s="261">
        <v>19</v>
      </c>
      <c r="E615" s="261">
        <v>22</v>
      </c>
      <c r="I615" s="263">
        <v>4</v>
      </c>
      <c r="J615" s="264" t="s">
        <v>163</v>
      </c>
    </row>
    <row r="616" spans="1:10" x14ac:dyDescent="0.25">
      <c r="A616" s="278" t="s">
        <v>162</v>
      </c>
      <c r="B616" s="261">
        <v>4</v>
      </c>
      <c r="C616" s="261">
        <v>102</v>
      </c>
      <c r="D616" s="261">
        <v>19</v>
      </c>
      <c r="E616" s="261">
        <v>23</v>
      </c>
      <c r="I616" s="263">
        <v>5</v>
      </c>
      <c r="J616" s="264" t="s">
        <v>163</v>
      </c>
    </row>
    <row r="617" spans="1:10" x14ac:dyDescent="0.25">
      <c r="A617" s="278" t="s">
        <v>162</v>
      </c>
      <c r="B617" s="261">
        <v>4</v>
      </c>
      <c r="C617" s="261">
        <v>102</v>
      </c>
      <c r="D617" s="261">
        <v>19</v>
      </c>
      <c r="E617" s="261">
        <v>24</v>
      </c>
      <c r="I617" s="263">
        <v>6</v>
      </c>
      <c r="J617" s="264" t="s">
        <v>163</v>
      </c>
    </row>
    <row r="618" spans="1:10" x14ac:dyDescent="0.25">
      <c r="A618" s="278" t="s">
        <v>162</v>
      </c>
      <c r="B618" s="261">
        <v>4</v>
      </c>
      <c r="C618" s="261">
        <v>103</v>
      </c>
      <c r="D618" s="261">
        <v>18</v>
      </c>
      <c r="E618" s="261">
        <v>19</v>
      </c>
      <c r="I618" s="263">
        <v>1</v>
      </c>
      <c r="J618" s="264" t="s">
        <v>163</v>
      </c>
    </row>
    <row r="619" spans="1:10" x14ac:dyDescent="0.25">
      <c r="A619" s="278" t="s">
        <v>162</v>
      </c>
      <c r="B619" s="261">
        <v>4</v>
      </c>
      <c r="C619" s="261">
        <v>103</v>
      </c>
      <c r="D619" s="261">
        <v>18</v>
      </c>
      <c r="E619" s="261">
        <v>20</v>
      </c>
      <c r="I619" s="263">
        <v>2</v>
      </c>
      <c r="J619" s="264" t="s">
        <v>163</v>
      </c>
    </row>
    <row r="620" spans="1:10" x14ac:dyDescent="0.25">
      <c r="A620" s="278" t="s">
        <v>162</v>
      </c>
      <c r="B620" s="261">
        <v>4</v>
      </c>
      <c r="C620" s="261">
        <v>103</v>
      </c>
      <c r="D620" s="261">
        <v>18</v>
      </c>
      <c r="E620" s="261">
        <v>21</v>
      </c>
      <c r="I620" s="263">
        <v>3</v>
      </c>
      <c r="J620" s="264" t="s">
        <v>163</v>
      </c>
    </row>
    <row r="621" spans="1:10" x14ac:dyDescent="0.25">
      <c r="A621" s="278" t="s">
        <v>162</v>
      </c>
      <c r="B621" s="261">
        <v>4</v>
      </c>
      <c r="C621" s="261">
        <v>103</v>
      </c>
      <c r="D621" s="261">
        <v>18</v>
      </c>
      <c r="E621" s="261">
        <v>22</v>
      </c>
      <c r="I621" s="263">
        <v>4</v>
      </c>
      <c r="J621" s="264" t="s">
        <v>163</v>
      </c>
    </row>
    <row r="622" spans="1:10" x14ac:dyDescent="0.25">
      <c r="A622" s="278" t="s">
        <v>162</v>
      </c>
      <c r="B622" s="261">
        <v>4</v>
      </c>
      <c r="C622" s="261">
        <v>103</v>
      </c>
      <c r="D622" s="261">
        <v>18</v>
      </c>
      <c r="E622" s="261">
        <v>23</v>
      </c>
      <c r="I622" s="263">
        <v>5</v>
      </c>
      <c r="J622" s="264" t="s">
        <v>163</v>
      </c>
    </row>
    <row r="623" spans="1:10" x14ac:dyDescent="0.25">
      <c r="A623" s="278" t="s">
        <v>162</v>
      </c>
      <c r="B623" s="261">
        <v>4</v>
      </c>
      <c r="C623" s="261">
        <v>103</v>
      </c>
      <c r="D623" s="261">
        <v>18</v>
      </c>
      <c r="E623" s="261">
        <v>24</v>
      </c>
      <c r="I623" s="263">
        <v>6</v>
      </c>
      <c r="J623" s="264" t="s">
        <v>163</v>
      </c>
    </row>
    <row r="624" spans="1:10" x14ac:dyDescent="0.25">
      <c r="A624" s="278" t="s">
        <v>162</v>
      </c>
      <c r="B624" s="261">
        <v>4</v>
      </c>
      <c r="C624" s="261">
        <v>104</v>
      </c>
      <c r="D624" s="261">
        <v>17</v>
      </c>
      <c r="E624" s="261">
        <v>19</v>
      </c>
      <c r="I624" s="263">
        <v>1</v>
      </c>
      <c r="J624" s="264" t="s">
        <v>163</v>
      </c>
    </row>
    <row r="625" spans="1:10" x14ac:dyDescent="0.25">
      <c r="A625" s="278" t="s">
        <v>162</v>
      </c>
      <c r="B625" s="261">
        <v>4</v>
      </c>
      <c r="C625" s="261">
        <v>104</v>
      </c>
      <c r="D625" s="261">
        <v>17</v>
      </c>
      <c r="E625" s="261">
        <v>20</v>
      </c>
      <c r="I625" s="263">
        <v>2</v>
      </c>
      <c r="J625" s="264" t="s">
        <v>163</v>
      </c>
    </row>
    <row r="626" spans="1:10" x14ac:dyDescent="0.25">
      <c r="A626" s="278" t="s">
        <v>162</v>
      </c>
      <c r="B626" s="261">
        <v>4</v>
      </c>
      <c r="C626" s="261">
        <v>104</v>
      </c>
      <c r="D626" s="261">
        <v>17</v>
      </c>
      <c r="E626" s="261">
        <v>21</v>
      </c>
      <c r="I626" s="263">
        <v>3</v>
      </c>
      <c r="J626" s="264" t="s">
        <v>163</v>
      </c>
    </row>
    <row r="627" spans="1:10" x14ac:dyDescent="0.25">
      <c r="A627" s="278" t="s">
        <v>162</v>
      </c>
      <c r="B627" s="261">
        <v>4</v>
      </c>
      <c r="C627" s="261">
        <v>104</v>
      </c>
      <c r="D627" s="261">
        <v>17</v>
      </c>
      <c r="E627" s="261">
        <v>22</v>
      </c>
      <c r="I627" s="263">
        <v>4</v>
      </c>
      <c r="J627" s="264" t="s">
        <v>163</v>
      </c>
    </row>
    <row r="628" spans="1:10" x14ac:dyDescent="0.25">
      <c r="A628" s="278" t="s">
        <v>162</v>
      </c>
      <c r="B628" s="261">
        <v>4</v>
      </c>
      <c r="C628" s="261">
        <v>104</v>
      </c>
      <c r="D628" s="261">
        <v>17</v>
      </c>
      <c r="E628" s="261">
        <v>23</v>
      </c>
      <c r="I628" s="263">
        <v>5</v>
      </c>
      <c r="J628" s="264" t="s">
        <v>163</v>
      </c>
    </row>
    <row r="629" spans="1:10" x14ac:dyDescent="0.25">
      <c r="A629" s="278" t="s">
        <v>162</v>
      </c>
      <c r="B629" s="261">
        <v>4</v>
      </c>
      <c r="C629" s="261">
        <v>104</v>
      </c>
      <c r="D629" s="261">
        <v>17</v>
      </c>
      <c r="E629" s="261">
        <v>24</v>
      </c>
      <c r="I629" s="263">
        <v>6</v>
      </c>
      <c r="J629" s="264" t="s">
        <v>163</v>
      </c>
    </row>
    <row r="630" spans="1:10" x14ac:dyDescent="0.25">
      <c r="A630" s="278" t="s">
        <v>162</v>
      </c>
      <c r="B630" s="261">
        <v>4</v>
      </c>
      <c r="C630" s="261">
        <v>105</v>
      </c>
      <c r="D630" s="261">
        <v>16</v>
      </c>
      <c r="E630" s="261">
        <v>19</v>
      </c>
      <c r="I630" s="263">
        <v>1</v>
      </c>
      <c r="J630" s="264" t="s">
        <v>163</v>
      </c>
    </row>
    <row r="631" spans="1:10" x14ac:dyDescent="0.25">
      <c r="A631" s="278" t="s">
        <v>162</v>
      </c>
      <c r="B631" s="261">
        <v>4</v>
      </c>
      <c r="C631" s="261">
        <v>105</v>
      </c>
      <c r="D631" s="261">
        <v>16</v>
      </c>
      <c r="E631" s="261">
        <v>20</v>
      </c>
      <c r="I631" s="263">
        <v>2</v>
      </c>
      <c r="J631" s="264" t="s">
        <v>163</v>
      </c>
    </row>
    <row r="632" spans="1:10" x14ac:dyDescent="0.25">
      <c r="A632" s="278" t="s">
        <v>162</v>
      </c>
      <c r="B632" s="261">
        <v>4</v>
      </c>
      <c r="C632" s="261">
        <v>105</v>
      </c>
      <c r="D632" s="261">
        <v>16</v>
      </c>
      <c r="E632" s="261">
        <v>21</v>
      </c>
      <c r="I632" s="263">
        <v>3</v>
      </c>
      <c r="J632" s="264" t="s">
        <v>163</v>
      </c>
    </row>
    <row r="633" spans="1:10" x14ac:dyDescent="0.25">
      <c r="A633" s="278" t="s">
        <v>162</v>
      </c>
      <c r="B633" s="261">
        <v>4</v>
      </c>
      <c r="C633" s="261">
        <v>105</v>
      </c>
      <c r="D633" s="261">
        <v>16</v>
      </c>
      <c r="E633" s="261">
        <v>22</v>
      </c>
      <c r="I633" s="263">
        <v>4</v>
      </c>
      <c r="J633" s="264" t="s">
        <v>163</v>
      </c>
    </row>
    <row r="634" spans="1:10" x14ac:dyDescent="0.25">
      <c r="A634" s="278" t="s">
        <v>162</v>
      </c>
      <c r="B634" s="261">
        <v>4</v>
      </c>
      <c r="C634" s="261">
        <v>105</v>
      </c>
      <c r="D634" s="261">
        <v>16</v>
      </c>
      <c r="E634" s="261">
        <v>23</v>
      </c>
      <c r="I634" s="263">
        <v>5</v>
      </c>
      <c r="J634" s="264" t="s">
        <v>163</v>
      </c>
    </row>
    <row r="635" spans="1:10" x14ac:dyDescent="0.25">
      <c r="A635" s="278" t="s">
        <v>162</v>
      </c>
      <c r="B635" s="261">
        <v>4</v>
      </c>
      <c r="C635" s="261">
        <v>105</v>
      </c>
      <c r="D635" s="261">
        <v>16</v>
      </c>
      <c r="E635" s="261">
        <v>24</v>
      </c>
      <c r="I635" s="263">
        <v>6</v>
      </c>
      <c r="J635" s="264" t="s">
        <v>163</v>
      </c>
    </row>
    <row r="636" spans="1:10" x14ac:dyDescent="0.25">
      <c r="A636" s="278" t="s">
        <v>162</v>
      </c>
      <c r="B636" s="261">
        <v>4</v>
      </c>
      <c r="C636" s="261">
        <v>106</v>
      </c>
      <c r="D636" s="261">
        <v>15</v>
      </c>
      <c r="E636" s="261">
        <v>19</v>
      </c>
      <c r="I636" s="263">
        <v>1</v>
      </c>
      <c r="J636" s="264" t="s">
        <v>163</v>
      </c>
    </row>
    <row r="637" spans="1:10" x14ac:dyDescent="0.25">
      <c r="A637" s="278" t="s">
        <v>162</v>
      </c>
      <c r="B637" s="261">
        <v>4</v>
      </c>
      <c r="C637" s="261">
        <v>106</v>
      </c>
      <c r="D637" s="261">
        <v>15</v>
      </c>
      <c r="E637" s="261">
        <v>20</v>
      </c>
      <c r="I637" s="263">
        <v>2</v>
      </c>
      <c r="J637" s="264" t="s">
        <v>163</v>
      </c>
    </row>
    <row r="638" spans="1:10" x14ac:dyDescent="0.25">
      <c r="A638" s="278" t="s">
        <v>162</v>
      </c>
      <c r="B638" s="261">
        <v>4</v>
      </c>
      <c r="C638" s="261">
        <v>106</v>
      </c>
      <c r="D638" s="261">
        <v>15</v>
      </c>
      <c r="E638" s="261">
        <v>21</v>
      </c>
      <c r="I638" s="263">
        <v>3</v>
      </c>
      <c r="J638" s="264" t="s">
        <v>163</v>
      </c>
    </row>
    <row r="639" spans="1:10" x14ac:dyDescent="0.25">
      <c r="A639" s="278" t="s">
        <v>162</v>
      </c>
      <c r="B639" s="261">
        <v>4</v>
      </c>
      <c r="C639" s="261">
        <v>106</v>
      </c>
      <c r="D639" s="261">
        <v>15</v>
      </c>
      <c r="E639" s="261">
        <v>22</v>
      </c>
      <c r="I639" s="263">
        <v>4</v>
      </c>
      <c r="J639" s="264" t="s">
        <v>163</v>
      </c>
    </row>
    <row r="640" spans="1:10" x14ac:dyDescent="0.25">
      <c r="A640" s="278" t="s">
        <v>162</v>
      </c>
      <c r="B640" s="261">
        <v>4</v>
      </c>
      <c r="C640" s="261">
        <v>106</v>
      </c>
      <c r="D640" s="261">
        <v>15</v>
      </c>
      <c r="E640" s="261">
        <v>23</v>
      </c>
      <c r="I640" s="263">
        <v>5</v>
      </c>
      <c r="J640" s="264" t="s">
        <v>163</v>
      </c>
    </row>
    <row r="641" spans="1:10" x14ac:dyDescent="0.25">
      <c r="A641" s="278" t="s">
        <v>162</v>
      </c>
      <c r="B641" s="261">
        <v>4</v>
      </c>
      <c r="C641" s="261">
        <v>106</v>
      </c>
      <c r="D641" s="261">
        <v>15</v>
      </c>
      <c r="E641" s="261">
        <v>24</v>
      </c>
      <c r="I641" s="263">
        <v>6</v>
      </c>
      <c r="J641" s="264" t="s">
        <v>163</v>
      </c>
    </row>
    <row r="642" spans="1:10" x14ac:dyDescent="0.25">
      <c r="A642" s="278" t="s">
        <v>162</v>
      </c>
      <c r="B642" s="261">
        <v>4</v>
      </c>
      <c r="C642" s="261">
        <v>107</v>
      </c>
      <c r="D642" s="261">
        <v>14</v>
      </c>
      <c r="E642" s="261">
        <v>19</v>
      </c>
      <c r="I642" s="263">
        <v>1</v>
      </c>
      <c r="J642" s="264" t="s">
        <v>163</v>
      </c>
    </row>
    <row r="643" spans="1:10" x14ac:dyDescent="0.25">
      <c r="A643" s="278" t="s">
        <v>162</v>
      </c>
      <c r="B643" s="261">
        <v>4</v>
      </c>
      <c r="C643" s="261">
        <v>107</v>
      </c>
      <c r="D643" s="261">
        <v>14</v>
      </c>
      <c r="E643" s="261">
        <v>20</v>
      </c>
      <c r="I643" s="263">
        <v>2</v>
      </c>
      <c r="J643" s="264" t="s">
        <v>163</v>
      </c>
    </row>
    <row r="644" spans="1:10" x14ac:dyDescent="0.25">
      <c r="A644" s="278" t="s">
        <v>162</v>
      </c>
      <c r="B644" s="261">
        <v>4</v>
      </c>
      <c r="C644" s="261">
        <v>107</v>
      </c>
      <c r="D644" s="261">
        <v>14</v>
      </c>
      <c r="E644" s="261">
        <v>21</v>
      </c>
      <c r="I644" s="263">
        <v>3</v>
      </c>
      <c r="J644" s="264" t="s">
        <v>163</v>
      </c>
    </row>
    <row r="645" spans="1:10" x14ac:dyDescent="0.25">
      <c r="A645" s="278" t="s">
        <v>162</v>
      </c>
      <c r="B645" s="261">
        <v>4</v>
      </c>
      <c r="C645" s="261">
        <v>107</v>
      </c>
      <c r="D645" s="261">
        <v>14</v>
      </c>
      <c r="E645" s="261">
        <v>22</v>
      </c>
      <c r="I645" s="263">
        <v>4</v>
      </c>
      <c r="J645" s="264" t="s">
        <v>163</v>
      </c>
    </row>
    <row r="646" spans="1:10" x14ac:dyDescent="0.25">
      <c r="A646" s="278" t="s">
        <v>162</v>
      </c>
      <c r="B646" s="261">
        <v>4</v>
      </c>
      <c r="C646" s="261">
        <v>107</v>
      </c>
      <c r="D646" s="261">
        <v>14</v>
      </c>
      <c r="E646" s="261">
        <v>23</v>
      </c>
      <c r="I646" s="263">
        <v>5</v>
      </c>
      <c r="J646" s="264" t="s">
        <v>163</v>
      </c>
    </row>
    <row r="647" spans="1:10" x14ac:dyDescent="0.25">
      <c r="A647" s="278" t="s">
        <v>162</v>
      </c>
      <c r="B647" s="261">
        <v>4</v>
      </c>
      <c r="C647" s="261">
        <v>107</v>
      </c>
      <c r="D647" s="261">
        <v>14</v>
      </c>
      <c r="E647" s="261">
        <v>24</v>
      </c>
      <c r="I647" s="263">
        <v>6</v>
      </c>
      <c r="J647" s="264" t="s">
        <v>163</v>
      </c>
    </row>
    <row r="648" spans="1:10" x14ac:dyDescent="0.25">
      <c r="A648" s="278" t="s">
        <v>162</v>
      </c>
      <c r="B648" s="261">
        <v>4</v>
      </c>
      <c r="C648" s="261">
        <v>108</v>
      </c>
      <c r="D648" s="261">
        <v>13</v>
      </c>
      <c r="E648" s="261">
        <v>19</v>
      </c>
      <c r="I648" s="263">
        <v>1</v>
      </c>
      <c r="J648" s="264" t="s">
        <v>163</v>
      </c>
    </row>
    <row r="649" spans="1:10" x14ac:dyDescent="0.25">
      <c r="A649" s="278" t="s">
        <v>162</v>
      </c>
      <c r="B649" s="261">
        <v>4</v>
      </c>
      <c r="C649" s="261">
        <v>108</v>
      </c>
      <c r="D649" s="261">
        <v>13</v>
      </c>
      <c r="E649" s="261">
        <v>20</v>
      </c>
      <c r="I649" s="263">
        <v>2</v>
      </c>
      <c r="J649" s="264" t="s">
        <v>163</v>
      </c>
    </row>
    <row r="650" spans="1:10" x14ac:dyDescent="0.25">
      <c r="A650" s="278" t="s">
        <v>162</v>
      </c>
      <c r="B650" s="261">
        <v>4</v>
      </c>
      <c r="C650" s="261">
        <v>108</v>
      </c>
      <c r="D650" s="261">
        <v>13</v>
      </c>
      <c r="E650" s="261">
        <v>21</v>
      </c>
      <c r="I650" s="263">
        <v>3</v>
      </c>
      <c r="J650" s="264" t="s">
        <v>163</v>
      </c>
    </row>
    <row r="651" spans="1:10" x14ac:dyDescent="0.25">
      <c r="A651" s="278" t="s">
        <v>162</v>
      </c>
      <c r="B651" s="261">
        <v>4</v>
      </c>
      <c r="C651" s="261">
        <v>108</v>
      </c>
      <c r="D651" s="261">
        <v>13</v>
      </c>
      <c r="E651" s="261">
        <v>22</v>
      </c>
      <c r="I651" s="263">
        <v>4</v>
      </c>
      <c r="J651" s="264" t="s">
        <v>163</v>
      </c>
    </row>
    <row r="652" spans="1:10" x14ac:dyDescent="0.25">
      <c r="A652" s="278" t="s">
        <v>162</v>
      </c>
      <c r="B652" s="261">
        <v>4</v>
      </c>
      <c r="C652" s="261">
        <v>108</v>
      </c>
      <c r="D652" s="261">
        <v>13</v>
      </c>
      <c r="E652" s="261">
        <v>23</v>
      </c>
      <c r="I652" s="263">
        <v>5</v>
      </c>
      <c r="J652" s="264" t="s">
        <v>163</v>
      </c>
    </row>
    <row r="653" spans="1:10" x14ac:dyDescent="0.25">
      <c r="A653" s="278" t="s">
        <v>162</v>
      </c>
      <c r="B653" s="261">
        <v>4</v>
      </c>
      <c r="C653" s="261">
        <v>108</v>
      </c>
      <c r="D653" s="261">
        <v>13</v>
      </c>
      <c r="E653" s="261">
        <v>24</v>
      </c>
      <c r="I653" s="263">
        <v>6</v>
      </c>
      <c r="J653" s="264" t="s">
        <v>163</v>
      </c>
    </row>
    <row r="654" spans="1:10" x14ac:dyDescent="0.25">
      <c r="A654" s="278" t="s">
        <v>162</v>
      </c>
      <c r="B654" s="261">
        <v>4</v>
      </c>
      <c r="C654" s="261">
        <v>109</v>
      </c>
      <c r="D654" s="261">
        <v>12</v>
      </c>
      <c r="E654" s="261">
        <v>19</v>
      </c>
      <c r="I654" s="263">
        <v>1</v>
      </c>
      <c r="J654" s="264" t="s">
        <v>163</v>
      </c>
    </row>
    <row r="655" spans="1:10" x14ac:dyDescent="0.25">
      <c r="A655" s="278" t="s">
        <v>162</v>
      </c>
      <c r="B655" s="261">
        <v>4</v>
      </c>
      <c r="C655" s="261">
        <v>109</v>
      </c>
      <c r="D655" s="261">
        <v>12</v>
      </c>
      <c r="E655" s="261">
        <v>20</v>
      </c>
      <c r="I655" s="263">
        <v>2</v>
      </c>
      <c r="J655" s="264" t="s">
        <v>163</v>
      </c>
    </row>
    <row r="656" spans="1:10" x14ac:dyDescent="0.25">
      <c r="A656" s="278" t="s">
        <v>162</v>
      </c>
      <c r="B656" s="261">
        <v>4</v>
      </c>
      <c r="C656" s="261">
        <v>109</v>
      </c>
      <c r="D656" s="261">
        <v>12</v>
      </c>
      <c r="E656" s="261">
        <v>21</v>
      </c>
      <c r="I656" s="263">
        <v>3</v>
      </c>
      <c r="J656" s="264" t="s">
        <v>163</v>
      </c>
    </row>
    <row r="657" spans="1:10" x14ac:dyDescent="0.25">
      <c r="A657" s="278" t="s">
        <v>162</v>
      </c>
      <c r="B657" s="261">
        <v>4</v>
      </c>
      <c r="C657" s="261">
        <v>109</v>
      </c>
      <c r="D657" s="261">
        <v>12</v>
      </c>
      <c r="E657" s="261">
        <v>22</v>
      </c>
      <c r="I657" s="263">
        <v>4</v>
      </c>
      <c r="J657" s="264" t="s">
        <v>163</v>
      </c>
    </row>
    <row r="658" spans="1:10" x14ac:dyDescent="0.25">
      <c r="A658" s="278" t="s">
        <v>162</v>
      </c>
      <c r="B658" s="261">
        <v>4</v>
      </c>
      <c r="C658" s="261">
        <v>109</v>
      </c>
      <c r="D658" s="261">
        <v>12</v>
      </c>
      <c r="E658" s="261">
        <v>23</v>
      </c>
      <c r="I658" s="263">
        <v>5</v>
      </c>
      <c r="J658" s="264" t="s">
        <v>163</v>
      </c>
    </row>
    <row r="659" spans="1:10" x14ac:dyDescent="0.25">
      <c r="A659" s="278" t="s">
        <v>162</v>
      </c>
      <c r="B659" s="261">
        <v>4</v>
      </c>
      <c r="C659" s="261">
        <v>109</v>
      </c>
      <c r="D659" s="261">
        <v>12</v>
      </c>
      <c r="E659" s="261">
        <v>24</v>
      </c>
      <c r="I659" s="263">
        <v>6</v>
      </c>
      <c r="J659" s="264" t="s">
        <v>163</v>
      </c>
    </row>
    <row r="660" spans="1:10" x14ac:dyDescent="0.25">
      <c r="A660" s="278" t="s">
        <v>162</v>
      </c>
      <c r="B660" s="261">
        <v>4</v>
      </c>
      <c r="C660" s="261">
        <v>110</v>
      </c>
      <c r="D660" s="261">
        <v>11</v>
      </c>
      <c r="E660" s="261">
        <v>19</v>
      </c>
      <c r="I660" s="263">
        <v>1</v>
      </c>
      <c r="J660" s="264" t="s">
        <v>163</v>
      </c>
    </row>
    <row r="661" spans="1:10" x14ac:dyDescent="0.25">
      <c r="A661" s="278" t="s">
        <v>162</v>
      </c>
      <c r="B661" s="261">
        <v>4</v>
      </c>
      <c r="C661" s="261">
        <v>110</v>
      </c>
      <c r="D661" s="261">
        <v>11</v>
      </c>
      <c r="E661" s="261">
        <v>20</v>
      </c>
      <c r="I661" s="263">
        <v>2</v>
      </c>
      <c r="J661" s="264" t="s">
        <v>163</v>
      </c>
    </row>
    <row r="662" spans="1:10" x14ac:dyDescent="0.25">
      <c r="A662" s="278" t="s">
        <v>162</v>
      </c>
      <c r="B662" s="261">
        <v>4</v>
      </c>
      <c r="C662" s="261">
        <v>110</v>
      </c>
      <c r="D662" s="261">
        <v>11</v>
      </c>
      <c r="E662" s="261">
        <v>21</v>
      </c>
      <c r="I662" s="263">
        <v>3</v>
      </c>
      <c r="J662" s="264" t="s">
        <v>163</v>
      </c>
    </row>
    <row r="663" spans="1:10" x14ac:dyDescent="0.25">
      <c r="A663" s="278" t="s">
        <v>162</v>
      </c>
      <c r="B663" s="261">
        <v>4</v>
      </c>
      <c r="C663" s="261">
        <v>110</v>
      </c>
      <c r="D663" s="261">
        <v>11</v>
      </c>
      <c r="E663" s="261">
        <v>22</v>
      </c>
      <c r="I663" s="263">
        <v>4</v>
      </c>
      <c r="J663" s="264" t="s">
        <v>163</v>
      </c>
    </row>
    <row r="664" spans="1:10" x14ac:dyDescent="0.25">
      <c r="A664" s="278" t="s">
        <v>162</v>
      </c>
      <c r="B664" s="261">
        <v>4</v>
      </c>
      <c r="C664" s="261">
        <v>110</v>
      </c>
      <c r="D664" s="261">
        <v>11</v>
      </c>
      <c r="E664" s="261">
        <v>23</v>
      </c>
      <c r="I664" s="263">
        <v>5</v>
      </c>
      <c r="J664" s="264" t="s">
        <v>163</v>
      </c>
    </row>
    <row r="665" spans="1:10" x14ac:dyDescent="0.25">
      <c r="A665" s="278" t="s">
        <v>162</v>
      </c>
      <c r="B665" s="261">
        <v>4</v>
      </c>
      <c r="C665" s="261">
        <v>110</v>
      </c>
      <c r="D665" s="261">
        <v>11</v>
      </c>
      <c r="E665" s="261">
        <v>24</v>
      </c>
      <c r="I665" s="263">
        <v>6</v>
      </c>
      <c r="J665" s="264" t="s">
        <v>163</v>
      </c>
    </row>
    <row r="666" spans="1:10" x14ac:dyDescent="0.25">
      <c r="A666" s="278" t="s">
        <v>162</v>
      </c>
      <c r="B666" s="261">
        <v>4</v>
      </c>
      <c r="C666" s="261">
        <v>111</v>
      </c>
      <c r="D666" s="261">
        <v>10</v>
      </c>
      <c r="E666" s="261">
        <v>19</v>
      </c>
      <c r="I666" s="263">
        <v>1</v>
      </c>
      <c r="J666" s="264" t="s">
        <v>163</v>
      </c>
    </row>
    <row r="667" spans="1:10" x14ac:dyDescent="0.25">
      <c r="A667" s="278" t="s">
        <v>162</v>
      </c>
      <c r="B667" s="261">
        <v>4</v>
      </c>
      <c r="C667" s="261">
        <v>111</v>
      </c>
      <c r="D667" s="261">
        <v>10</v>
      </c>
      <c r="E667" s="261">
        <v>20</v>
      </c>
      <c r="I667" s="263">
        <v>2</v>
      </c>
      <c r="J667" s="264" t="s">
        <v>163</v>
      </c>
    </row>
    <row r="668" spans="1:10" x14ac:dyDescent="0.25">
      <c r="A668" s="278" t="s">
        <v>162</v>
      </c>
      <c r="B668" s="261">
        <v>4</v>
      </c>
      <c r="C668" s="261">
        <v>111</v>
      </c>
      <c r="D668" s="261">
        <v>10</v>
      </c>
      <c r="E668" s="261">
        <v>21</v>
      </c>
      <c r="I668" s="263">
        <v>3</v>
      </c>
      <c r="J668" s="264" t="s">
        <v>163</v>
      </c>
    </row>
    <row r="669" spans="1:10" x14ac:dyDescent="0.25">
      <c r="A669" s="278" t="s">
        <v>162</v>
      </c>
      <c r="B669" s="261">
        <v>4</v>
      </c>
      <c r="C669" s="261">
        <v>111</v>
      </c>
      <c r="D669" s="261">
        <v>10</v>
      </c>
      <c r="E669" s="261">
        <v>22</v>
      </c>
      <c r="I669" s="263">
        <v>4</v>
      </c>
      <c r="J669" s="264" t="s">
        <v>163</v>
      </c>
    </row>
    <row r="670" spans="1:10" x14ac:dyDescent="0.25">
      <c r="A670" s="278" t="s">
        <v>162</v>
      </c>
      <c r="B670" s="261">
        <v>4</v>
      </c>
      <c r="C670" s="261">
        <v>111</v>
      </c>
      <c r="D670" s="261">
        <v>10</v>
      </c>
      <c r="E670" s="261">
        <v>23</v>
      </c>
      <c r="I670" s="263">
        <v>5</v>
      </c>
      <c r="J670" s="264" t="s">
        <v>163</v>
      </c>
    </row>
    <row r="671" spans="1:10" x14ac:dyDescent="0.25">
      <c r="A671" s="278" t="s">
        <v>162</v>
      </c>
      <c r="B671" s="261">
        <v>4</v>
      </c>
      <c r="C671" s="261">
        <v>111</v>
      </c>
      <c r="D671" s="261">
        <v>10</v>
      </c>
      <c r="E671" s="261">
        <v>24</v>
      </c>
      <c r="I671" s="263">
        <v>6</v>
      </c>
      <c r="J671" s="264" t="s">
        <v>163</v>
      </c>
    </row>
    <row r="672" spans="1:10" x14ac:dyDescent="0.25">
      <c r="A672" s="278" t="s">
        <v>162</v>
      </c>
      <c r="B672" s="261">
        <v>4</v>
      </c>
      <c r="C672" s="261">
        <v>112</v>
      </c>
      <c r="D672" s="261">
        <v>9</v>
      </c>
      <c r="E672" s="261">
        <v>19</v>
      </c>
      <c r="I672" s="263">
        <v>1</v>
      </c>
      <c r="J672" s="264" t="s">
        <v>163</v>
      </c>
    </row>
    <row r="673" spans="1:10" x14ac:dyDescent="0.25">
      <c r="A673" s="278" t="s">
        <v>162</v>
      </c>
      <c r="B673" s="261">
        <v>4</v>
      </c>
      <c r="C673" s="261">
        <v>112</v>
      </c>
      <c r="D673" s="261">
        <v>9</v>
      </c>
      <c r="E673" s="261">
        <v>20</v>
      </c>
      <c r="I673" s="263">
        <v>2</v>
      </c>
      <c r="J673" s="264" t="s">
        <v>163</v>
      </c>
    </row>
    <row r="674" spans="1:10" x14ac:dyDescent="0.25">
      <c r="A674" s="278" t="s">
        <v>162</v>
      </c>
      <c r="B674" s="261">
        <v>4</v>
      </c>
      <c r="C674" s="261">
        <v>112</v>
      </c>
      <c r="D674" s="261">
        <v>9</v>
      </c>
      <c r="E674" s="261">
        <v>21</v>
      </c>
      <c r="I674" s="263">
        <v>3</v>
      </c>
      <c r="J674" s="264" t="s">
        <v>163</v>
      </c>
    </row>
    <row r="675" spans="1:10" x14ac:dyDescent="0.25">
      <c r="A675" s="278" t="s">
        <v>162</v>
      </c>
      <c r="B675" s="261">
        <v>4</v>
      </c>
      <c r="C675" s="261">
        <v>112</v>
      </c>
      <c r="D675" s="261">
        <v>9</v>
      </c>
      <c r="E675" s="261">
        <v>22</v>
      </c>
      <c r="I675" s="263">
        <v>4</v>
      </c>
      <c r="J675" s="264" t="s">
        <v>163</v>
      </c>
    </row>
    <row r="676" spans="1:10" x14ac:dyDescent="0.25">
      <c r="A676" s="278" t="s">
        <v>162</v>
      </c>
      <c r="B676" s="261">
        <v>4</v>
      </c>
      <c r="C676" s="261">
        <v>112</v>
      </c>
      <c r="D676" s="261">
        <v>9</v>
      </c>
      <c r="E676" s="261">
        <v>23</v>
      </c>
      <c r="I676" s="263">
        <v>5</v>
      </c>
      <c r="J676" s="264" t="s">
        <v>163</v>
      </c>
    </row>
    <row r="677" spans="1:10" x14ac:dyDescent="0.25">
      <c r="A677" s="278" t="s">
        <v>162</v>
      </c>
      <c r="B677" s="261">
        <v>4</v>
      </c>
      <c r="C677" s="261">
        <v>112</v>
      </c>
      <c r="D677" s="261">
        <v>9</v>
      </c>
      <c r="E677" s="261">
        <v>24</v>
      </c>
      <c r="I677" s="263">
        <v>6</v>
      </c>
      <c r="J677" s="264" t="s">
        <v>163</v>
      </c>
    </row>
    <row r="678" spans="1:10" x14ac:dyDescent="0.25">
      <c r="A678" s="278" t="s">
        <v>162</v>
      </c>
      <c r="B678" s="261">
        <v>4</v>
      </c>
      <c r="C678" s="261">
        <v>113</v>
      </c>
      <c r="D678" s="261">
        <v>8</v>
      </c>
      <c r="E678" s="261">
        <v>19</v>
      </c>
      <c r="I678" s="263">
        <v>1</v>
      </c>
      <c r="J678" s="264" t="s">
        <v>163</v>
      </c>
    </row>
    <row r="679" spans="1:10" x14ac:dyDescent="0.25">
      <c r="A679" s="278" t="s">
        <v>162</v>
      </c>
      <c r="B679" s="261">
        <v>4</v>
      </c>
      <c r="C679" s="261">
        <v>113</v>
      </c>
      <c r="D679" s="261">
        <v>8</v>
      </c>
      <c r="E679" s="261">
        <v>20</v>
      </c>
      <c r="I679" s="263">
        <v>2</v>
      </c>
      <c r="J679" s="264" t="s">
        <v>163</v>
      </c>
    </row>
    <row r="680" spans="1:10" x14ac:dyDescent="0.25">
      <c r="A680" s="278" t="s">
        <v>162</v>
      </c>
      <c r="B680" s="261">
        <v>4</v>
      </c>
      <c r="C680" s="261">
        <v>113</v>
      </c>
      <c r="D680" s="261">
        <v>8</v>
      </c>
      <c r="E680" s="261">
        <v>21</v>
      </c>
      <c r="I680" s="263">
        <v>3</v>
      </c>
      <c r="J680" s="264" t="s">
        <v>163</v>
      </c>
    </row>
    <row r="681" spans="1:10" x14ac:dyDescent="0.25">
      <c r="A681" s="278" t="s">
        <v>162</v>
      </c>
      <c r="B681" s="261">
        <v>4</v>
      </c>
      <c r="C681" s="261">
        <v>113</v>
      </c>
      <c r="D681" s="261">
        <v>8</v>
      </c>
      <c r="E681" s="261">
        <v>22</v>
      </c>
      <c r="I681" s="263">
        <v>4</v>
      </c>
      <c r="J681" s="264" t="s">
        <v>163</v>
      </c>
    </row>
    <row r="682" spans="1:10" x14ac:dyDescent="0.25">
      <c r="A682" s="278" t="s">
        <v>162</v>
      </c>
      <c r="B682" s="261">
        <v>4</v>
      </c>
      <c r="C682" s="261">
        <v>113</v>
      </c>
      <c r="D682" s="261">
        <v>8</v>
      </c>
      <c r="E682" s="261">
        <v>23</v>
      </c>
      <c r="I682" s="263">
        <v>5</v>
      </c>
      <c r="J682" s="264" t="s">
        <v>163</v>
      </c>
    </row>
    <row r="683" spans="1:10" x14ac:dyDescent="0.25">
      <c r="A683" s="278" t="s">
        <v>162</v>
      </c>
      <c r="B683" s="261">
        <v>4</v>
      </c>
      <c r="C683" s="261">
        <v>113</v>
      </c>
      <c r="D683" s="261">
        <v>8</v>
      </c>
      <c r="E683" s="261">
        <v>24</v>
      </c>
      <c r="I683" s="263">
        <v>6</v>
      </c>
      <c r="J683" s="264" t="s">
        <v>163</v>
      </c>
    </row>
    <row r="684" spans="1:10" x14ac:dyDescent="0.25">
      <c r="A684" s="278" t="s">
        <v>162</v>
      </c>
      <c r="B684" s="261">
        <v>4</v>
      </c>
      <c r="C684" s="261">
        <v>114</v>
      </c>
      <c r="D684" s="261">
        <v>7</v>
      </c>
      <c r="E684" s="261">
        <v>19</v>
      </c>
      <c r="I684" s="263">
        <v>1</v>
      </c>
      <c r="J684" s="264" t="s">
        <v>163</v>
      </c>
    </row>
    <row r="685" spans="1:10" x14ac:dyDescent="0.25">
      <c r="A685" s="278" t="s">
        <v>162</v>
      </c>
      <c r="B685" s="261">
        <v>4</v>
      </c>
      <c r="C685" s="261">
        <v>114</v>
      </c>
      <c r="D685" s="261">
        <v>7</v>
      </c>
      <c r="E685" s="261">
        <v>20</v>
      </c>
      <c r="I685" s="263">
        <v>2</v>
      </c>
      <c r="J685" s="264" t="s">
        <v>163</v>
      </c>
    </row>
    <row r="686" spans="1:10" x14ac:dyDescent="0.25">
      <c r="A686" s="278" t="s">
        <v>162</v>
      </c>
      <c r="B686" s="261">
        <v>4</v>
      </c>
      <c r="C686" s="261">
        <v>114</v>
      </c>
      <c r="D686" s="261">
        <v>7</v>
      </c>
      <c r="E686" s="261">
        <v>21</v>
      </c>
      <c r="I686" s="263">
        <v>3</v>
      </c>
      <c r="J686" s="264" t="s">
        <v>163</v>
      </c>
    </row>
    <row r="687" spans="1:10" x14ac:dyDescent="0.25">
      <c r="A687" s="278" t="s">
        <v>162</v>
      </c>
      <c r="B687" s="261">
        <v>4</v>
      </c>
      <c r="C687" s="261">
        <v>114</v>
      </c>
      <c r="D687" s="261">
        <v>7</v>
      </c>
      <c r="E687" s="261">
        <v>22</v>
      </c>
      <c r="I687" s="263">
        <v>4</v>
      </c>
      <c r="J687" s="264" t="s">
        <v>163</v>
      </c>
    </row>
    <row r="688" spans="1:10" x14ac:dyDescent="0.25">
      <c r="A688" s="278" t="s">
        <v>162</v>
      </c>
      <c r="B688" s="261">
        <v>4</v>
      </c>
      <c r="C688" s="261">
        <v>114</v>
      </c>
      <c r="D688" s="261">
        <v>7</v>
      </c>
      <c r="E688" s="261">
        <v>23</v>
      </c>
      <c r="I688" s="263">
        <v>5</v>
      </c>
      <c r="J688" s="264" t="s">
        <v>163</v>
      </c>
    </row>
    <row r="689" spans="1:10" x14ac:dyDescent="0.25">
      <c r="A689" s="278" t="s">
        <v>162</v>
      </c>
      <c r="B689" s="261">
        <v>4</v>
      </c>
      <c r="C689" s="261">
        <v>114</v>
      </c>
      <c r="D689" s="261">
        <v>7</v>
      </c>
      <c r="E689" s="261">
        <v>24</v>
      </c>
      <c r="I689" s="263">
        <v>6</v>
      </c>
      <c r="J689" s="264" t="s">
        <v>163</v>
      </c>
    </row>
    <row r="690" spans="1:10" x14ac:dyDescent="0.25">
      <c r="A690" s="278" t="s">
        <v>162</v>
      </c>
      <c r="B690" s="261">
        <v>4</v>
      </c>
      <c r="C690" s="261">
        <v>115</v>
      </c>
      <c r="D690" s="261">
        <v>6</v>
      </c>
      <c r="E690" s="261">
        <v>19</v>
      </c>
      <c r="I690" s="263">
        <v>1</v>
      </c>
      <c r="J690" s="264" t="s">
        <v>163</v>
      </c>
    </row>
    <row r="691" spans="1:10" x14ac:dyDescent="0.25">
      <c r="A691" s="278" t="s">
        <v>162</v>
      </c>
      <c r="B691" s="261">
        <v>4</v>
      </c>
      <c r="C691" s="261">
        <v>115</v>
      </c>
      <c r="D691" s="261">
        <v>6</v>
      </c>
      <c r="E691" s="261">
        <v>20</v>
      </c>
      <c r="I691" s="263">
        <v>2</v>
      </c>
      <c r="J691" s="264" t="s">
        <v>163</v>
      </c>
    </row>
    <row r="692" spans="1:10" x14ac:dyDescent="0.25">
      <c r="A692" s="278" t="s">
        <v>162</v>
      </c>
      <c r="B692" s="261">
        <v>4</v>
      </c>
      <c r="C692" s="261">
        <v>115</v>
      </c>
      <c r="D692" s="261">
        <v>6</v>
      </c>
      <c r="E692" s="261">
        <v>21</v>
      </c>
      <c r="I692" s="263">
        <v>3</v>
      </c>
      <c r="J692" s="264" t="s">
        <v>163</v>
      </c>
    </row>
    <row r="693" spans="1:10" x14ac:dyDescent="0.25">
      <c r="A693" s="278" t="s">
        <v>162</v>
      </c>
      <c r="B693" s="261">
        <v>4</v>
      </c>
      <c r="C693" s="261">
        <v>115</v>
      </c>
      <c r="D693" s="261">
        <v>6</v>
      </c>
      <c r="E693" s="261">
        <v>22</v>
      </c>
      <c r="I693" s="263">
        <v>4</v>
      </c>
      <c r="J693" s="264" t="s">
        <v>163</v>
      </c>
    </row>
    <row r="694" spans="1:10" x14ac:dyDescent="0.25">
      <c r="A694" s="278" t="s">
        <v>162</v>
      </c>
      <c r="B694" s="261">
        <v>4</v>
      </c>
      <c r="C694" s="261">
        <v>115</v>
      </c>
      <c r="D694" s="261">
        <v>6</v>
      </c>
      <c r="E694" s="261">
        <v>23</v>
      </c>
      <c r="I694" s="263">
        <v>5</v>
      </c>
      <c r="J694" s="264" t="s">
        <v>163</v>
      </c>
    </row>
    <row r="695" spans="1:10" x14ac:dyDescent="0.25">
      <c r="A695" s="278" t="s">
        <v>162</v>
      </c>
      <c r="B695" s="261">
        <v>4</v>
      </c>
      <c r="C695" s="261">
        <v>115</v>
      </c>
      <c r="D695" s="261">
        <v>6</v>
      </c>
      <c r="E695" s="261">
        <v>24</v>
      </c>
      <c r="I695" s="263">
        <v>6</v>
      </c>
      <c r="J695" s="264" t="s">
        <v>163</v>
      </c>
    </row>
    <row r="696" spans="1:10" x14ac:dyDescent="0.25">
      <c r="A696" s="278" t="s">
        <v>162</v>
      </c>
      <c r="B696" s="261">
        <v>4</v>
      </c>
      <c r="C696" s="261">
        <v>116</v>
      </c>
      <c r="D696" s="261">
        <v>5</v>
      </c>
      <c r="E696" s="261">
        <v>19</v>
      </c>
      <c r="I696" s="263">
        <v>1</v>
      </c>
      <c r="J696" s="264" t="s">
        <v>163</v>
      </c>
    </row>
    <row r="697" spans="1:10" x14ac:dyDescent="0.25">
      <c r="A697" s="278" t="s">
        <v>162</v>
      </c>
      <c r="B697" s="261">
        <v>4</v>
      </c>
      <c r="C697" s="261">
        <v>116</v>
      </c>
      <c r="D697" s="261">
        <v>5</v>
      </c>
      <c r="E697" s="261">
        <v>20</v>
      </c>
      <c r="I697" s="263">
        <v>2</v>
      </c>
      <c r="J697" s="264" t="s">
        <v>163</v>
      </c>
    </row>
    <row r="698" spans="1:10" x14ac:dyDescent="0.25">
      <c r="A698" s="278" t="s">
        <v>162</v>
      </c>
      <c r="B698" s="261">
        <v>4</v>
      </c>
      <c r="C698" s="261">
        <v>116</v>
      </c>
      <c r="D698" s="261">
        <v>5</v>
      </c>
      <c r="E698" s="261">
        <v>21</v>
      </c>
      <c r="I698" s="263">
        <v>3</v>
      </c>
      <c r="J698" s="264" t="s">
        <v>163</v>
      </c>
    </row>
    <row r="699" spans="1:10" x14ac:dyDescent="0.25">
      <c r="A699" s="278" t="s">
        <v>162</v>
      </c>
      <c r="B699" s="261">
        <v>4</v>
      </c>
      <c r="C699" s="261">
        <v>116</v>
      </c>
      <c r="D699" s="261">
        <v>5</v>
      </c>
      <c r="E699" s="261">
        <v>22</v>
      </c>
      <c r="I699" s="263">
        <v>4</v>
      </c>
      <c r="J699" s="264" t="s">
        <v>163</v>
      </c>
    </row>
    <row r="700" spans="1:10" x14ac:dyDescent="0.25">
      <c r="A700" s="278" t="s">
        <v>162</v>
      </c>
      <c r="B700" s="261">
        <v>4</v>
      </c>
      <c r="C700" s="261">
        <v>116</v>
      </c>
      <c r="D700" s="261">
        <v>5</v>
      </c>
      <c r="E700" s="261">
        <v>23</v>
      </c>
      <c r="I700" s="263">
        <v>5</v>
      </c>
      <c r="J700" s="264" t="s">
        <v>163</v>
      </c>
    </row>
    <row r="701" spans="1:10" x14ac:dyDescent="0.25">
      <c r="A701" s="278" t="s">
        <v>162</v>
      </c>
      <c r="B701" s="261">
        <v>4</v>
      </c>
      <c r="C701" s="261">
        <v>116</v>
      </c>
      <c r="D701" s="261">
        <v>5</v>
      </c>
      <c r="E701" s="261">
        <v>24</v>
      </c>
      <c r="I701" s="263">
        <v>6</v>
      </c>
      <c r="J701" s="264" t="s">
        <v>163</v>
      </c>
    </row>
    <row r="702" spans="1:10" x14ac:dyDescent="0.25">
      <c r="A702" s="278" t="s">
        <v>162</v>
      </c>
      <c r="B702" s="261">
        <v>4</v>
      </c>
      <c r="C702" s="261">
        <v>117</v>
      </c>
      <c r="D702" s="261">
        <v>4</v>
      </c>
      <c r="E702" s="261">
        <v>19</v>
      </c>
      <c r="I702" s="263">
        <v>1</v>
      </c>
      <c r="J702" s="264" t="s">
        <v>163</v>
      </c>
    </row>
    <row r="703" spans="1:10" x14ac:dyDescent="0.25">
      <c r="A703" s="278" t="s">
        <v>162</v>
      </c>
      <c r="B703" s="261">
        <v>4</v>
      </c>
      <c r="C703" s="261">
        <v>117</v>
      </c>
      <c r="D703" s="261">
        <v>4</v>
      </c>
      <c r="E703" s="261">
        <v>20</v>
      </c>
      <c r="I703" s="263">
        <v>2</v>
      </c>
      <c r="J703" s="264" t="s">
        <v>163</v>
      </c>
    </row>
    <row r="704" spans="1:10" x14ac:dyDescent="0.25">
      <c r="A704" s="278" t="s">
        <v>162</v>
      </c>
      <c r="B704" s="261">
        <v>4</v>
      </c>
      <c r="C704" s="261">
        <v>117</v>
      </c>
      <c r="D704" s="261">
        <v>4</v>
      </c>
      <c r="E704" s="261">
        <v>21</v>
      </c>
      <c r="I704" s="263">
        <v>3</v>
      </c>
      <c r="J704" s="264" t="s">
        <v>163</v>
      </c>
    </row>
    <row r="705" spans="1:10" x14ac:dyDescent="0.25">
      <c r="A705" s="278" t="s">
        <v>162</v>
      </c>
      <c r="B705" s="261">
        <v>4</v>
      </c>
      <c r="C705" s="261">
        <v>117</v>
      </c>
      <c r="D705" s="261">
        <v>4</v>
      </c>
      <c r="E705" s="261">
        <v>22</v>
      </c>
      <c r="I705" s="263">
        <v>4</v>
      </c>
      <c r="J705" s="264" t="s">
        <v>163</v>
      </c>
    </row>
    <row r="706" spans="1:10" x14ac:dyDescent="0.25">
      <c r="A706" s="278" t="s">
        <v>162</v>
      </c>
      <c r="B706" s="261">
        <v>4</v>
      </c>
      <c r="C706" s="261">
        <v>117</v>
      </c>
      <c r="D706" s="261">
        <v>4</v>
      </c>
      <c r="E706" s="261">
        <v>23</v>
      </c>
      <c r="I706" s="263">
        <v>5</v>
      </c>
      <c r="J706" s="264" t="s">
        <v>163</v>
      </c>
    </row>
    <row r="707" spans="1:10" x14ac:dyDescent="0.25">
      <c r="A707" s="278" t="s">
        <v>162</v>
      </c>
      <c r="B707" s="261">
        <v>4</v>
      </c>
      <c r="C707" s="261">
        <v>117</v>
      </c>
      <c r="D707" s="261">
        <v>4</v>
      </c>
      <c r="E707" s="261">
        <v>24</v>
      </c>
      <c r="I707" s="263">
        <v>6</v>
      </c>
      <c r="J707" s="264" t="s">
        <v>163</v>
      </c>
    </row>
    <row r="708" spans="1:10" x14ac:dyDescent="0.25">
      <c r="A708" s="278" t="s">
        <v>162</v>
      </c>
      <c r="B708" s="261">
        <v>4</v>
      </c>
      <c r="C708" s="261">
        <v>118</v>
      </c>
      <c r="D708" s="261">
        <v>3</v>
      </c>
      <c r="E708" s="261">
        <v>19</v>
      </c>
      <c r="I708" s="263">
        <v>1</v>
      </c>
      <c r="J708" s="264" t="s">
        <v>163</v>
      </c>
    </row>
    <row r="709" spans="1:10" x14ac:dyDescent="0.25">
      <c r="A709" s="278" t="s">
        <v>162</v>
      </c>
      <c r="B709" s="261">
        <v>4</v>
      </c>
      <c r="C709" s="261">
        <v>118</v>
      </c>
      <c r="D709" s="261">
        <v>3</v>
      </c>
      <c r="E709" s="261">
        <v>20</v>
      </c>
      <c r="I709" s="263">
        <v>2</v>
      </c>
      <c r="J709" s="264" t="s">
        <v>163</v>
      </c>
    </row>
    <row r="710" spans="1:10" x14ac:dyDescent="0.25">
      <c r="A710" s="278" t="s">
        <v>162</v>
      </c>
      <c r="B710" s="261">
        <v>4</v>
      </c>
      <c r="C710" s="261">
        <v>118</v>
      </c>
      <c r="D710" s="261">
        <v>3</v>
      </c>
      <c r="E710" s="261">
        <v>21</v>
      </c>
      <c r="I710" s="263">
        <v>3</v>
      </c>
      <c r="J710" s="264" t="s">
        <v>163</v>
      </c>
    </row>
    <row r="711" spans="1:10" x14ac:dyDescent="0.25">
      <c r="A711" s="278" t="s">
        <v>162</v>
      </c>
      <c r="B711" s="261">
        <v>4</v>
      </c>
      <c r="C711" s="261">
        <v>118</v>
      </c>
      <c r="D711" s="261">
        <v>3</v>
      </c>
      <c r="E711" s="261">
        <v>22</v>
      </c>
      <c r="I711" s="263">
        <v>4</v>
      </c>
      <c r="J711" s="264" t="s">
        <v>163</v>
      </c>
    </row>
    <row r="712" spans="1:10" x14ac:dyDescent="0.25">
      <c r="A712" s="278" t="s">
        <v>162</v>
      </c>
      <c r="B712" s="261">
        <v>4</v>
      </c>
      <c r="C712" s="261">
        <v>118</v>
      </c>
      <c r="D712" s="261">
        <v>3</v>
      </c>
      <c r="E712" s="261">
        <v>23</v>
      </c>
      <c r="I712" s="263">
        <v>5</v>
      </c>
      <c r="J712" s="264" t="s">
        <v>163</v>
      </c>
    </row>
    <row r="713" spans="1:10" x14ac:dyDescent="0.25">
      <c r="A713" s="278" t="s">
        <v>162</v>
      </c>
      <c r="B713" s="261">
        <v>4</v>
      </c>
      <c r="C713" s="261">
        <v>118</v>
      </c>
      <c r="D713" s="261">
        <v>3</v>
      </c>
      <c r="E713" s="261">
        <v>24</v>
      </c>
      <c r="I713" s="263">
        <v>6</v>
      </c>
      <c r="J713" s="264" t="s">
        <v>163</v>
      </c>
    </row>
    <row r="714" spans="1:10" x14ac:dyDescent="0.25">
      <c r="A714" s="278" t="s">
        <v>162</v>
      </c>
      <c r="B714" s="261">
        <v>4</v>
      </c>
      <c r="C714" s="261">
        <v>119</v>
      </c>
      <c r="D714" s="261">
        <v>2</v>
      </c>
      <c r="E714" s="261">
        <v>19</v>
      </c>
      <c r="I714" s="263">
        <v>1</v>
      </c>
      <c r="J714" s="264" t="s">
        <v>163</v>
      </c>
    </row>
    <row r="715" spans="1:10" x14ac:dyDescent="0.25">
      <c r="A715" s="278" t="s">
        <v>162</v>
      </c>
      <c r="B715" s="261">
        <v>4</v>
      </c>
      <c r="C715" s="261">
        <v>119</v>
      </c>
      <c r="D715" s="261">
        <v>2</v>
      </c>
      <c r="E715" s="261">
        <v>20</v>
      </c>
      <c r="I715" s="263">
        <v>2</v>
      </c>
      <c r="J715" s="264" t="s">
        <v>163</v>
      </c>
    </row>
    <row r="716" spans="1:10" x14ac:dyDescent="0.25">
      <c r="A716" s="278" t="s">
        <v>162</v>
      </c>
      <c r="B716" s="261">
        <v>4</v>
      </c>
      <c r="C716" s="261">
        <v>119</v>
      </c>
      <c r="D716" s="261">
        <v>2</v>
      </c>
      <c r="E716" s="261">
        <v>21</v>
      </c>
      <c r="I716" s="263">
        <v>3</v>
      </c>
      <c r="J716" s="264" t="s">
        <v>163</v>
      </c>
    </row>
    <row r="717" spans="1:10" x14ac:dyDescent="0.25">
      <c r="A717" s="278" t="s">
        <v>162</v>
      </c>
      <c r="B717" s="261">
        <v>4</v>
      </c>
      <c r="C717" s="261">
        <v>119</v>
      </c>
      <c r="D717" s="261">
        <v>2</v>
      </c>
      <c r="E717" s="261">
        <v>22</v>
      </c>
      <c r="I717" s="263">
        <v>4</v>
      </c>
      <c r="J717" s="264" t="s">
        <v>163</v>
      </c>
    </row>
    <row r="718" spans="1:10" x14ac:dyDescent="0.25">
      <c r="A718" s="278" t="s">
        <v>162</v>
      </c>
      <c r="B718" s="261">
        <v>4</v>
      </c>
      <c r="C718" s="261">
        <v>119</v>
      </c>
      <c r="D718" s="261">
        <v>2</v>
      </c>
      <c r="E718" s="261">
        <v>23</v>
      </c>
      <c r="I718" s="263">
        <v>5</v>
      </c>
      <c r="J718" s="264" t="s">
        <v>163</v>
      </c>
    </row>
    <row r="719" spans="1:10" x14ac:dyDescent="0.25">
      <c r="A719" s="278" t="s">
        <v>162</v>
      </c>
      <c r="B719" s="261">
        <v>4</v>
      </c>
      <c r="C719" s="261">
        <v>119</v>
      </c>
      <c r="D719" s="261">
        <v>2</v>
      </c>
      <c r="E719" s="261">
        <v>24</v>
      </c>
      <c r="I719" s="263">
        <v>6</v>
      </c>
      <c r="J719" s="264" t="s">
        <v>163</v>
      </c>
    </row>
    <row r="720" spans="1:10" x14ac:dyDescent="0.25">
      <c r="A720" s="278" t="s">
        <v>162</v>
      </c>
      <c r="B720" s="261">
        <v>4</v>
      </c>
      <c r="C720" s="261">
        <v>120</v>
      </c>
      <c r="D720" s="261">
        <v>1</v>
      </c>
      <c r="E720" s="261">
        <v>19</v>
      </c>
      <c r="I720" s="263">
        <v>1</v>
      </c>
      <c r="J720" s="264" t="s">
        <v>163</v>
      </c>
    </row>
    <row r="721" spans="1:10" x14ac:dyDescent="0.25">
      <c r="A721" s="278" t="s">
        <v>162</v>
      </c>
      <c r="B721" s="261">
        <v>4</v>
      </c>
      <c r="C721" s="261">
        <v>120</v>
      </c>
      <c r="D721" s="261">
        <v>1</v>
      </c>
      <c r="E721" s="261">
        <v>20</v>
      </c>
      <c r="I721" s="263">
        <v>2</v>
      </c>
      <c r="J721" s="264" t="s">
        <v>163</v>
      </c>
    </row>
    <row r="722" spans="1:10" x14ac:dyDescent="0.25">
      <c r="A722" s="278" t="s">
        <v>162</v>
      </c>
      <c r="B722" s="261">
        <v>4</v>
      </c>
      <c r="C722" s="261">
        <v>120</v>
      </c>
      <c r="D722" s="261">
        <v>1</v>
      </c>
      <c r="E722" s="261">
        <v>21</v>
      </c>
      <c r="I722" s="263">
        <v>3</v>
      </c>
      <c r="J722" s="264" t="s">
        <v>163</v>
      </c>
    </row>
    <row r="723" spans="1:10" x14ac:dyDescent="0.25">
      <c r="A723" s="278" t="s">
        <v>162</v>
      </c>
      <c r="B723" s="261">
        <v>4</v>
      </c>
      <c r="C723" s="261">
        <v>120</v>
      </c>
      <c r="D723" s="261">
        <v>1</v>
      </c>
      <c r="E723" s="261">
        <v>22</v>
      </c>
      <c r="I723" s="263">
        <v>4</v>
      </c>
      <c r="J723" s="264" t="s">
        <v>163</v>
      </c>
    </row>
    <row r="724" spans="1:10" x14ac:dyDescent="0.25">
      <c r="A724" s="278" t="s">
        <v>162</v>
      </c>
      <c r="B724" s="261">
        <v>4</v>
      </c>
      <c r="C724" s="261">
        <v>120</v>
      </c>
      <c r="D724" s="261">
        <v>1</v>
      </c>
      <c r="E724" s="261">
        <v>23</v>
      </c>
      <c r="I724" s="263">
        <v>5</v>
      </c>
      <c r="J724" s="264" t="s">
        <v>163</v>
      </c>
    </row>
    <row r="725" spans="1:10" x14ac:dyDescent="0.25">
      <c r="A725" s="278" t="s">
        <v>162</v>
      </c>
      <c r="B725" s="261">
        <v>4</v>
      </c>
      <c r="C725" s="261">
        <v>120</v>
      </c>
      <c r="D725" s="261">
        <v>1</v>
      </c>
      <c r="E725" s="261">
        <v>24</v>
      </c>
      <c r="I725" s="263">
        <v>6</v>
      </c>
      <c r="J725" s="264" t="s">
        <v>163</v>
      </c>
    </row>
    <row r="726" spans="1:10" x14ac:dyDescent="0.25">
      <c r="A726" s="278" t="s">
        <v>162</v>
      </c>
      <c r="B726" s="261">
        <v>5</v>
      </c>
      <c r="C726" s="261">
        <v>121</v>
      </c>
      <c r="D726" s="261">
        <v>1</v>
      </c>
      <c r="E726" s="261">
        <v>25</v>
      </c>
      <c r="I726" s="263">
        <v>1</v>
      </c>
      <c r="J726" s="264" t="s">
        <v>163</v>
      </c>
    </row>
    <row r="727" spans="1:10" x14ac:dyDescent="0.25">
      <c r="A727" s="278" t="s">
        <v>162</v>
      </c>
      <c r="B727" s="261">
        <v>5</v>
      </c>
      <c r="C727" s="261">
        <v>121</v>
      </c>
      <c r="D727" s="261">
        <v>1</v>
      </c>
      <c r="E727" s="261">
        <v>26</v>
      </c>
      <c r="I727" s="263">
        <v>2</v>
      </c>
      <c r="J727" s="264" t="s">
        <v>163</v>
      </c>
    </row>
    <row r="728" spans="1:10" x14ac:dyDescent="0.25">
      <c r="A728" s="278" t="s">
        <v>162</v>
      </c>
      <c r="B728" s="261">
        <v>5</v>
      </c>
      <c r="C728" s="261">
        <v>121</v>
      </c>
      <c r="D728" s="261">
        <v>1</v>
      </c>
      <c r="E728" s="261">
        <v>27</v>
      </c>
      <c r="I728" s="263">
        <v>3</v>
      </c>
      <c r="J728" s="264" t="s">
        <v>163</v>
      </c>
    </row>
    <row r="729" spans="1:10" x14ac:dyDescent="0.25">
      <c r="A729" s="278" t="s">
        <v>162</v>
      </c>
      <c r="B729" s="261">
        <v>5</v>
      </c>
      <c r="C729" s="261">
        <v>121</v>
      </c>
      <c r="D729" s="261">
        <v>1</v>
      </c>
      <c r="E729" s="261">
        <v>28</v>
      </c>
      <c r="I729" s="263">
        <v>4</v>
      </c>
      <c r="J729" s="264" t="s">
        <v>163</v>
      </c>
    </row>
    <row r="730" spans="1:10" x14ac:dyDescent="0.25">
      <c r="A730" s="278" t="s">
        <v>162</v>
      </c>
      <c r="B730" s="261">
        <v>5</v>
      </c>
      <c r="C730" s="261">
        <v>121</v>
      </c>
      <c r="D730" s="261">
        <v>1</v>
      </c>
      <c r="E730" s="261">
        <v>29</v>
      </c>
      <c r="I730" s="263">
        <v>5</v>
      </c>
      <c r="J730" s="264" t="s">
        <v>163</v>
      </c>
    </row>
    <row r="731" spans="1:10" x14ac:dyDescent="0.25">
      <c r="A731" s="278" t="s">
        <v>162</v>
      </c>
      <c r="B731" s="261">
        <v>5</v>
      </c>
      <c r="C731" s="261">
        <v>121</v>
      </c>
      <c r="D731" s="261">
        <v>1</v>
      </c>
      <c r="E731" s="261">
        <v>30</v>
      </c>
      <c r="I731" s="263">
        <v>6</v>
      </c>
      <c r="J731" s="264" t="s">
        <v>163</v>
      </c>
    </row>
    <row r="732" spans="1:10" x14ac:dyDescent="0.25">
      <c r="A732" s="278" t="s">
        <v>162</v>
      </c>
      <c r="B732" s="261">
        <v>5</v>
      </c>
      <c r="C732" s="261">
        <v>122</v>
      </c>
      <c r="D732" s="261">
        <v>2</v>
      </c>
      <c r="E732" s="261">
        <v>25</v>
      </c>
      <c r="I732" s="263">
        <v>1</v>
      </c>
      <c r="J732" s="264" t="s">
        <v>163</v>
      </c>
    </row>
    <row r="733" spans="1:10" x14ac:dyDescent="0.25">
      <c r="A733" s="278" t="s">
        <v>162</v>
      </c>
      <c r="B733" s="261">
        <v>5</v>
      </c>
      <c r="C733" s="261">
        <v>122</v>
      </c>
      <c r="D733" s="261">
        <v>2</v>
      </c>
      <c r="E733" s="261">
        <v>26</v>
      </c>
      <c r="I733" s="263">
        <v>2</v>
      </c>
      <c r="J733" s="264" t="s">
        <v>163</v>
      </c>
    </row>
    <row r="734" spans="1:10" x14ac:dyDescent="0.25">
      <c r="A734" s="278" t="s">
        <v>162</v>
      </c>
      <c r="B734" s="261">
        <v>5</v>
      </c>
      <c r="C734" s="261">
        <v>122</v>
      </c>
      <c r="D734" s="261">
        <v>2</v>
      </c>
      <c r="E734" s="261">
        <v>27</v>
      </c>
      <c r="I734" s="263">
        <v>3</v>
      </c>
      <c r="J734" s="264" t="s">
        <v>163</v>
      </c>
    </row>
    <row r="735" spans="1:10" x14ac:dyDescent="0.25">
      <c r="A735" s="278" t="s">
        <v>162</v>
      </c>
      <c r="B735" s="261">
        <v>5</v>
      </c>
      <c r="C735" s="261">
        <v>122</v>
      </c>
      <c r="D735" s="261">
        <v>2</v>
      </c>
      <c r="E735" s="261">
        <v>28</v>
      </c>
      <c r="I735" s="263">
        <v>4</v>
      </c>
      <c r="J735" s="264" t="s">
        <v>163</v>
      </c>
    </row>
    <row r="736" spans="1:10" x14ac:dyDescent="0.25">
      <c r="A736" s="278" t="s">
        <v>162</v>
      </c>
      <c r="B736" s="261">
        <v>5</v>
      </c>
      <c r="C736" s="261">
        <v>122</v>
      </c>
      <c r="D736" s="261">
        <v>2</v>
      </c>
      <c r="E736" s="261">
        <v>29</v>
      </c>
      <c r="I736" s="263">
        <v>5</v>
      </c>
      <c r="J736" s="264" t="s">
        <v>163</v>
      </c>
    </row>
    <row r="737" spans="1:10" x14ac:dyDescent="0.25">
      <c r="A737" s="278" t="s">
        <v>162</v>
      </c>
      <c r="B737" s="261">
        <v>5</v>
      </c>
      <c r="C737" s="261">
        <v>122</v>
      </c>
      <c r="D737" s="261">
        <v>2</v>
      </c>
      <c r="E737" s="261">
        <v>30</v>
      </c>
      <c r="I737" s="263">
        <v>6</v>
      </c>
      <c r="J737" s="264" t="s">
        <v>163</v>
      </c>
    </row>
    <row r="738" spans="1:10" x14ac:dyDescent="0.25">
      <c r="A738" s="278" t="s">
        <v>162</v>
      </c>
      <c r="B738" s="261">
        <v>5</v>
      </c>
      <c r="C738" s="261">
        <v>123</v>
      </c>
      <c r="D738" s="261">
        <v>3</v>
      </c>
      <c r="E738" s="261">
        <v>25</v>
      </c>
      <c r="I738" s="263">
        <v>1</v>
      </c>
      <c r="J738" s="264" t="s">
        <v>163</v>
      </c>
    </row>
    <row r="739" spans="1:10" x14ac:dyDescent="0.25">
      <c r="A739" s="278" t="s">
        <v>162</v>
      </c>
      <c r="B739" s="261">
        <v>5</v>
      </c>
      <c r="C739" s="261">
        <v>123</v>
      </c>
      <c r="D739" s="261">
        <v>3</v>
      </c>
      <c r="E739" s="261">
        <v>26</v>
      </c>
      <c r="I739" s="263">
        <v>2</v>
      </c>
      <c r="J739" s="264" t="s">
        <v>163</v>
      </c>
    </row>
    <row r="740" spans="1:10" x14ac:dyDescent="0.25">
      <c r="A740" s="278" t="s">
        <v>162</v>
      </c>
      <c r="B740" s="261">
        <v>5</v>
      </c>
      <c r="C740" s="261">
        <v>123</v>
      </c>
      <c r="D740" s="261">
        <v>3</v>
      </c>
      <c r="E740" s="261">
        <v>27</v>
      </c>
      <c r="I740" s="263">
        <v>3</v>
      </c>
      <c r="J740" s="264" t="s">
        <v>163</v>
      </c>
    </row>
    <row r="741" spans="1:10" x14ac:dyDescent="0.25">
      <c r="A741" s="278" t="s">
        <v>162</v>
      </c>
      <c r="B741" s="261">
        <v>5</v>
      </c>
      <c r="C741" s="261">
        <v>123</v>
      </c>
      <c r="D741" s="261">
        <v>3</v>
      </c>
      <c r="E741" s="261">
        <v>28</v>
      </c>
      <c r="I741" s="263">
        <v>4</v>
      </c>
      <c r="J741" s="264" t="s">
        <v>163</v>
      </c>
    </row>
    <row r="742" spans="1:10" x14ac:dyDescent="0.25">
      <c r="A742" s="278" t="s">
        <v>162</v>
      </c>
      <c r="B742" s="261">
        <v>5</v>
      </c>
      <c r="C742" s="261">
        <v>123</v>
      </c>
      <c r="D742" s="261">
        <v>3</v>
      </c>
      <c r="E742" s="261">
        <v>29</v>
      </c>
      <c r="I742" s="263">
        <v>5</v>
      </c>
      <c r="J742" s="264" t="s">
        <v>163</v>
      </c>
    </row>
    <row r="743" spans="1:10" x14ac:dyDescent="0.25">
      <c r="A743" s="278" t="s">
        <v>162</v>
      </c>
      <c r="B743" s="261">
        <v>5</v>
      </c>
      <c r="C743" s="261">
        <v>123</v>
      </c>
      <c r="D743" s="261">
        <v>3</v>
      </c>
      <c r="E743" s="261">
        <v>30</v>
      </c>
      <c r="I743" s="263">
        <v>6</v>
      </c>
      <c r="J743" s="264" t="s">
        <v>163</v>
      </c>
    </row>
    <row r="744" spans="1:10" x14ac:dyDescent="0.25">
      <c r="A744" s="278" t="s">
        <v>162</v>
      </c>
      <c r="B744" s="261">
        <v>5</v>
      </c>
      <c r="C744" s="261">
        <v>124</v>
      </c>
      <c r="D744" s="261">
        <v>4</v>
      </c>
      <c r="E744" s="261">
        <v>25</v>
      </c>
      <c r="I744" s="263">
        <v>1</v>
      </c>
      <c r="J744" s="264" t="s">
        <v>163</v>
      </c>
    </row>
    <row r="745" spans="1:10" x14ac:dyDescent="0.25">
      <c r="A745" s="278" t="s">
        <v>162</v>
      </c>
      <c r="B745" s="261">
        <v>5</v>
      </c>
      <c r="C745" s="261">
        <v>124</v>
      </c>
      <c r="D745" s="261">
        <v>4</v>
      </c>
      <c r="E745" s="261">
        <v>26</v>
      </c>
      <c r="I745" s="263">
        <v>2</v>
      </c>
      <c r="J745" s="264" t="s">
        <v>163</v>
      </c>
    </row>
    <row r="746" spans="1:10" x14ac:dyDescent="0.25">
      <c r="A746" s="278" t="s">
        <v>162</v>
      </c>
      <c r="B746" s="261">
        <v>5</v>
      </c>
      <c r="C746" s="261">
        <v>124</v>
      </c>
      <c r="D746" s="261">
        <v>4</v>
      </c>
      <c r="E746" s="261">
        <v>27</v>
      </c>
      <c r="I746" s="263">
        <v>3</v>
      </c>
      <c r="J746" s="264" t="s">
        <v>163</v>
      </c>
    </row>
    <row r="747" spans="1:10" x14ac:dyDescent="0.25">
      <c r="A747" s="278" t="s">
        <v>162</v>
      </c>
      <c r="B747" s="261">
        <v>5</v>
      </c>
      <c r="C747" s="261">
        <v>124</v>
      </c>
      <c r="D747" s="261">
        <v>4</v>
      </c>
      <c r="E747" s="261">
        <v>28</v>
      </c>
      <c r="I747" s="263">
        <v>4</v>
      </c>
      <c r="J747" s="264" t="s">
        <v>163</v>
      </c>
    </row>
    <row r="748" spans="1:10" x14ac:dyDescent="0.25">
      <c r="A748" s="278" t="s">
        <v>162</v>
      </c>
      <c r="B748" s="261">
        <v>5</v>
      </c>
      <c r="C748" s="261">
        <v>124</v>
      </c>
      <c r="D748" s="261">
        <v>4</v>
      </c>
      <c r="E748" s="261">
        <v>29</v>
      </c>
      <c r="I748" s="263">
        <v>5</v>
      </c>
      <c r="J748" s="264" t="s">
        <v>163</v>
      </c>
    </row>
    <row r="749" spans="1:10" x14ac:dyDescent="0.25">
      <c r="A749" s="278" t="s">
        <v>162</v>
      </c>
      <c r="B749" s="261">
        <v>5</v>
      </c>
      <c r="C749" s="261">
        <v>124</v>
      </c>
      <c r="D749" s="261">
        <v>4</v>
      </c>
      <c r="E749" s="261">
        <v>30</v>
      </c>
      <c r="I749" s="263">
        <v>6</v>
      </c>
      <c r="J749" s="264" t="s">
        <v>163</v>
      </c>
    </row>
    <row r="750" spans="1:10" x14ac:dyDescent="0.25">
      <c r="A750" s="278" t="s">
        <v>162</v>
      </c>
      <c r="B750" s="261">
        <v>5</v>
      </c>
      <c r="C750" s="261">
        <v>125</v>
      </c>
      <c r="D750" s="261">
        <v>5</v>
      </c>
      <c r="E750" s="261">
        <v>25</v>
      </c>
      <c r="I750" s="263">
        <v>1</v>
      </c>
      <c r="J750" s="264" t="s">
        <v>163</v>
      </c>
    </row>
    <row r="751" spans="1:10" x14ac:dyDescent="0.25">
      <c r="A751" s="278" t="s">
        <v>162</v>
      </c>
      <c r="B751" s="261">
        <v>5</v>
      </c>
      <c r="C751" s="261">
        <v>125</v>
      </c>
      <c r="D751" s="261">
        <v>5</v>
      </c>
      <c r="E751" s="261">
        <v>26</v>
      </c>
      <c r="I751" s="263">
        <v>2</v>
      </c>
      <c r="J751" s="264" t="s">
        <v>163</v>
      </c>
    </row>
    <row r="752" spans="1:10" x14ac:dyDescent="0.25">
      <c r="A752" s="278" t="s">
        <v>162</v>
      </c>
      <c r="B752" s="261">
        <v>5</v>
      </c>
      <c r="C752" s="261">
        <v>125</v>
      </c>
      <c r="D752" s="261">
        <v>5</v>
      </c>
      <c r="E752" s="261">
        <v>27</v>
      </c>
      <c r="I752" s="263">
        <v>3</v>
      </c>
      <c r="J752" s="264" t="s">
        <v>163</v>
      </c>
    </row>
    <row r="753" spans="1:10" x14ac:dyDescent="0.25">
      <c r="A753" s="278" t="s">
        <v>162</v>
      </c>
      <c r="B753" s="261">
        <v>5</v>
      </c>
      <c r="C753" s="261">
        <v>125</v>
      </c>
      <c r="D753" s="261">
        <v>5</v>
      </c>
      <c r="E753" s="261">
        <v>28</v>
      </c>
      <c r="I753" s="263">
        <v>4</v>
      </c>
      <c r="J753" s="264" t="s">
        <v>163</v>
      </c>
    </row>
    <row r="754" spans="1:10" x14ac:dyDescent="0.25">
      <c r="A754" s="278" t="s">
        <v>162</v>
      </c>
      <c r="B754" s="261">
        <v>5</v>
      </c>
      <c r="C754" s="261">
        <v>125</v>
      </c>
      <c r="D754" s="261">
        <v>5</v>
      </c>
      <c r="E754" s="261">
        <v>29</v>
      </c>
      <c r="I754" s="263">
        <v>5</v>
      </c>
      <c r="J754" s="264" t="s">
        <v>163</v>
      </c>
    </row>
    <row r="755" spans="1:10" x14ac:dyDescent="0.25">
      <c r="A755" s="278" t="s">
        <v>162</v>
      </c>
      <c r="B755" s="261">
        <v>5</v>
      </c>
      <c r="C755" s="261">
        <v>125</v>
      </c>
      <c r="D755" s="261">
        <v>5</v>
      </c>
      <c r="E755" s="261">
        <v>30</v>
      </c>
      <c r="I755" s="263">
        <v>6</v>
      </c>
      <c r="J755" s="264" t="s">
        <v>163</v>
      </c>
    </row>
    <row r="756" spans="1:10" x14ac:dyDescent="0.25">
      <c r="A756" s="278" t="s">
        <v>162</v>
      </c>
      <c r="B756" s="261">
        <v>5</v>
      </c>
      <c r="C756" s="261">
        <v>126</v>
      </c>
      <c r="D756" s="261">
        <v>6</v>
      </c>
      <c r="E756" s="261">
        <v>25</v>
      </c>
      <c r="I756" s="263">
        <v>1</v>
      </c>
      <c r="J756" s="264" t="s">
        <v>163</v>
      </c>
    </row>
    <row r="757" spans="1:10" x14ac:dyDescent="0.25">
      <c r="A757" s="278" t="s">
        <v>162</v>
      </c>
      <c r="B757" s="261">
        <v>5</v>
      </c>
      <c r="C757" s="261">
        <v>126</v>
      </c>
      <c r="D757" s="261">
        <v>6</v>
      </c>
      <c r="E757" s="261">
        <v>26</v>
      </c>
      <c r="I757" s="263">
        <v>2</v>
      </c>
      <c r="J757" s="264" t="s">
        <v>163</v>
      </c>
    </row>
    <row r="758" spans="1:10" x14ac:dyDescent="0.25">
      <c r="A758" s="278" t="s">
        <v>162</v>
      </c>
      <c r="B758" s="261">
        <v>5</v>
      </c>
      <c r="C758" s="261">
        <v>126</v>
      </c>
      <c r="D758" s="261">
        <v>6</v>
      </c>
      <c r="E758" s="261">
        <v>27</v>
      </c>
      <c r="I758" s="263">
        <v>3</v>
      </c>
      <c r="J758" s="264" t="s">
        <v>163</v>
      </c>
    </row>
    <row r="759" spans="1:10" x14ac:dyDescent="0.25">
      <c r="A759" s="278" t="s">
        <v>162</v>
      </c>
      <c r="B759" s="261">
        <v>5</v>
      </c>
      <c r="C759" s="261">
        <v>126</v>
      </c>
      <c r="D759" s="261">
        <v>6</v>
      </c>
      <c r="E759" s="261">
        <v>28</v>
      </c>
      <c r="I759" s="263">
        <v>4</v>
      </c>
      <c r="J759" s="264" t="s">
        <v>163</v>
      </c>
    </row>
    <row r="760" spans="1:10" x14ac:dyDescent="0.25">
      <c r="A760" s="278" t="s">
        <v>162</v>
      </c>
      <c r="B760" s="261">
        <v>5</v>
      </c>
      <c r="C760" s="261">
        <v>126</v>
      </c>
      <c r="D760" s="261">
        <v>6</v>
      </c>
      <c r="E760" s="261">
        <v>29</v>
      </c>
      <c r="I760" s="263">
        <v>5</v>
      </c>
      <c r="J760" s="264" t="s">
        <v>163</v>
      </c>
    </row>
    <row r="761" spans="1:10" x14ac:dyDescent="0.25">
      <c r="A761" s="278" t="s">
        <v>162</v>
      </c>
      <c r="B761" s="261">
        <v>5</v>
      </c>
      <c r="C761" s="261">
        <v>126</v>
      </c>
      <c r="D761" s="261">
        <v>6</v>
      </c>
      <c r="E761" s="261">
        <v>30</v>
      </c>
      <c r="I761" s="263">
        <v>6</v>
      </c>
      <c r="J761" s="264" t="s">
        <v>163</v>
      </c>
    </row>
    <row r="762" spans="1:10" x14ac:dyDescent="0.25">
      <c r="A762" s="278" t="s">
        <v>162</v>
      </c>
      <c r="B762" s="261">
        <v>5</v>
      </c>
      <c r="C762" s="261">
        <v>127</v>
      </c>
      <c r="D762" s="261">
        <v>7</v>
      </c>
      <c r="E762" s="261">
        <v>25</v>
      </c>
      <c r="I762" s="263">
        <v>1</v>
      </c>
      <c r="J762" s="264" t="s">
        <v>163</v>
      </c>
    </row>
    <row r="763" spans="1:10" x14ac:dyDescent="0.25">
      <c r="A763" s="278" t="s">
        <v>162</v>
      </c>
      <c r="B763" s="261">
        <v>5</v>
      </c>
      <c r="C763" s="261">
        <v>127</v>
      </c>
      <c r="D763" s="261">
        <v>7</v>
      </c>
      <c r="E763" s="261">
        <v>26</v>
      </c>
      <c r="I763" s="263">
        <v>2</v>
      </c>
      <c r="J763" s="264" t="s">
        <v>163</v>
      </c>
    </row>
    <row r="764" spans="1:10" x14ac:dyDescent="0.25">
      <c r="A764" s="278" t="s">
        <v>162</v>
      </c>
      <c r="B764" s="261">
        <v>5</v>
      </c>
      <c r="C764" s="261">
        <v>127</v>
      </c>
      <c r="D764" s="261">
        <v>7</v>
      </c>
      <c r="E764" s="261">
        <v>27</v>
      </c>
      <c r="I764" s="263">
        <v>3</v>
      </c>
      <c r="J764" s="264" t="s">
        <v>163</v>
      </c>
    </row>
    <row r="765" spans="1:10" x14ac:dyDescent="0.25">
      <c r="A765" s="278" t="s">
        <v>162</v>
      </c>
      <c r="B765" s="261">
        <v>5</v>
      </c>
      <c r="C765" s="261">
        <v>127</v>
      </c>
      <c r="D765" s="261">
        <v>7</v>
      </c>
      <c r="E765" s="261">
        <v>28</v>
      </c>
      <c r="I765" s="263">
        <v>4</v>
      </c>
      <c r="J765" s="264" t="s">
        <v>163</v>
      </c>
    </row>
    <row r="766" spans="1:10" x14ac:dyDescent="0.25">
      <c r="A766" s="278" t="s">
        <v>162</v>
      </c>
      <c r="B766" s="261">
        <v>5</v>
      </c>
      <c r="C766" s="261">
        <v>127</v>
      </c>
      <c r="D766" s="261">
        <v>7</v>
      </c>
      <c r="E766" s="261">
        <v>29</v>
      </c>
      <c r="I766" s="263">
        <v>5</v>
      </c>
      <c r="J766" s="264" t="s">
        <v>163</v>
      </c>
    </row>
    <row r="767" spans="1:10" x14ac:dyDescent="0.25">
      <c r="A767" s="278" t="s">
        <v>162</v>
      </c>
      <c r="B767" s="261">
        <v>5</v>
      </c>
      <c r="C767" s="261">
        <v>127</v>
      </c>
      <c r="D767" s="261">
        <v>7</v>
      </c>
      <c r="E767" s="261">
        <v>30</v>
      </c>
      <c r="I767" s="263">
        <v>6</v>
      </c>
      <c r="J767" s="264" t="s">
        <v>163</v>
      </c>
    </row>
    <row r="768" spans="1:10" x14ac:dyDescent="0.25">
      <c r="A768" s="278" t="s">
        <v>162</v>
      </c>
      <c r="B768" s="261">
        <v>5</v>
      </c>
      <c r="C768" s="261">
        <v>128</v>
      </c>
      <c r="D768" s="261">
        <v>8</v>
      </c>
      <c r="E768" s="261">
        <v>25</v>
      </c>
      <c r="I768" s="263">
        <v>1</v>
      </c>
      <c r="J768" s="264" t="s">
        <v>163</v>
      </c>
    </row>
    <row r="769" spans="1:10" x14ac:dyDescent="0.25">
      <c r="A769" s="278" t="s">
        <v>162</v>
      </c>
      <c r="B769" s="261">
        <v>5</v>
      </c>
      <c r="C769" s="261">
        <v>128</v>
      </c>
      <c r="D769" s="261">
        <v>8</v>
      </c>
      <c r="E769" s="261">
        <v>26</v>
      </c>
      <c r="I769" s="263">
        <v>2</v>
      </c>
      <c r="J769" s="264" t="s">
        <v>163</v>
      </c>
    </row>
    <row r="770" spans="1:10" x14ac:dyDescent="0.25">
      <c r="A770" s="278" t="s">
        <v>162</v>
      </c>
      <c r="B770" s="261">
        <v>5</v>
      </c>
      <c r="C770" s="261">
        <v>128</v>
      </c>
      <c r="D770" s="261">
        <v>8</v>
      </c>
      <c r="E770" s="261">
        <v>27</v>
      </c>
      <c r="I770" s="263">
        <v>3</v>
      </c>
      <c r="J770" s="264" t="s">
        <v>163</v>
      </c>
    </row>
    <row r="771" spans="1:10" x14ac:dyDescent="0.25">
      <c r="A771" s="278" t="s">
        <v>162</v>
      </c>
      <c r="B771" s="261">
        <v>5</v>
      </c>
      <c r="C771" s="261">
        <v>128</v>
      </c>
      <c r="D771" s="261">
        <v>8</v>
      </c>
      <c r="E771" s="261">
        <v>28</v>
      </c>
      <c r="I771" s="263">
        <v>4</v>
      </c>
      <c r="J771" s="264" t="s">
        <v>163</v>
      </c>
    </row>
    <row r="772" spans="1:10" x14ac:dyDescent="0.25">
      <c r="A772" s="278" t="s">
        <v>162</v>
      </c>
      <c r="B772" s="261">
        <v>5</v>
      </c>
      <c r="C772" s="261">
        <v>128</v>
      </c>
      <c r="D772" s="261">
        <v>8</v>
      </c>
      <c r="E772" s="261">
        <v>29</v>
      </c>
      <c r="I772" s="263">
        <v>5</v>
      </c>
      <c r="J772" s="264" t="s">
        <v>163</v>
      </c>
    </row>
    <row r="773" spans="1:10" x14ac:dyDescent="0.25">
      <c r="A773" s="278" t="s">
        <v>162</v>
      </c>
      <c r="B773" s="261">
        <v>5</v>
      </c>
      <c r="C773" s="261">
        <v>128</v>
      </c>
      <c r="D773" s="261">
        <v>8</v>
      </c>
      <c r="E773" s="261">
        <v>30</v>
      </c>
      <c r="I773" s="263">
        <v>6</v>
      </c>
      <c r="J773" s="264" t="s">
        <v>163</v>
      </c>
    </row>
    <row r="774" spans="1:10" x14ac:dyDescent="0.25">
      <c r="A774" s="278" t="s">
        <v>162</v>
      </c>
      <c r="B774" s="261">
        <v>5</v>
      </c>
      <c r="C774" s="261">
        <v>129</v>
      </c>
      <c r="D774" s="261">
        <v>9</v>
      </c>
      <c r="E774" s="261">
        <v>25</v>
      </c>
      <c r="I774" s="263">
        <v>1</v>
      </c>
      <c r="J774" s="264" t="s">
        <v>163</v>
      </c>
    </row>
    <row r="775" spans="1:10" x14ac:dyDescent="0.25">
      <c r="A775" s="278" t="s">
        <v>162</v>
      </c>
      <c r="B775" s="261">
        <v>5</v>
      </c>
      <c r="C775" s="261">
        <v>129</v>
      </c>
      <c r="D775" s="261">
        <v>9</v>
      </c>
      <c r="E775" s="261">
        <v>26</v>
      </c>
      <c r="I775" s="263">
        <v>2</v>
      </c>
      <c r="J775" s="264" t="s">
        <v>163</v>
      </c>
    </row>
    <row r="776" spans="1:10" x14ac:dyDescent="0.25">
      <c r="A776" s="278" t="s">
        <v>162</v>
      </c>
      <c r="B776" s="261">
        <v>5</v>
      </c>
      <c r="C776" s="261">
        <v>129</v>
      </c>
      <c r="D776" s="261">
        <v>9</v>
      </c>
      <c r="E776" s="261">
        <v>27</v>
      </c>
      <c r="I776" s="263">
        <v>3</v>
      </c>
      <c r="J776" s="264" t="s">
        <v>163</v>
      </c>
    </row>
    <row r="777" spans="1:10" x14ac:dyDescent="0.25">
      <c r="A777" s="278" t="s">
        <v>162</v>
      </c>
      <c r="B777" s="261">
        <v>5</v>
      </c>
      <c r="C777" s="261">
        <v>129</v>
      </c>
      <c r="D777" s="261">
        <v>9</v>
      </c>
      <c r="E777" s="261">
        <v>28</v>
      </c>
      <c r="I777" s="263">
        <v>4</v>
      </c>
      <c r="J777" s="264" t="s">
        <v>163</v>
      </c>
    </row>
    <row r="778" spans="1:10" x14ac:dyDescent="0.25">
      <c r="A778" s="278" t="s">
        <v>162</v>
      </c>
      <c r="B778" s="261">
        <v>5</v>
      </c>
      <c r="C778" s="261">
        <v>129</v>
      </c>
      <c r="D778" s="261">
        <v>9</v>
      </c>
      <c r="E778" s="261">
        <v>29</v>
      </c>
      <c r="I778" s="263">
        <v>5</v>
      </c>
      <c r="J778" s="264" t="s">
        <v>163</v>
      </c>
    </row>
    <row r="779" spans="1:10" x14ac:dyDescent="0.25">
      <c r="A779" s="278" t="s">
        <v>162</v>
      </c>
      <c r="B779" s="261">
        <v>5</v>
      </c>
      <c r="C779" s="261">
        <v>129</v>
      </c>
      <c r="D779" s="261">
        <v>9</v>
      </c>
      <c r="E779" s="261">
        <v>30</v>
      </c>
      <c r="I779" s="263">
        <v>6</v>
      </c>
      <c r="J779" s="264" t="s">
        <v>163</v>
      </c>
    </row>
    <row r="780" spans="1:10" x14ac:dyDescent="0.25">
      <c r="A780" s="278" t="s">
        <v>162</v>
      </c>
      <c r="B780" s="261">
        <v>5</v>
      </c>
      <c r="C780" s="261">
        <v>130</v>
      </c>
      <c r="D780" s="261">
        <v>10</v>
      </c>
      <c r="E780" s="261">
        <v>25</v>
      </c>
      <c r="I780" s="263">
        <v>1</v>
      </c>
      <c r="J780" s="264" t="s">
        <v>163</v>
      </c>
    </row>
    <row r="781" spans="1:10" x14ac:dyDescent="0.25">
      <c r="A781" s="278" t="s">
        <v>162</v>
      </c>
      <c r="B781" s="261">
        <v>5</v>
      </c>
      <c r="C781" s="261">
        <v>130</v>
      </c>
      <c r="D781" s="261">
        <v>10</v>
      </c>
      <c r="E781" s="261">
        <v>26</v>
      </c>
      <c r="I781" s="263">
        <v>2</v>
      </c>
      <c r="J781" s="264" t="s">
        <v>163</v>
      </c>
    </row>
    <row r="782" spans="1:10" x14ac:dyDescent="0.25">
      <c r="A782" s="278" t="s">
        <v>162</v>
      </c>
      <c r="B782" s="261">
        <v>5</v>
      </c>
      <c r="C782" s="261">
        <v>130</v>
      </c>
      <c r="D782" s="261">
        <v>10</v>
      </c>
      <c r="E782" s="261">
        <v>27</v>
      </c>
      <c r="I782" s="263">
        <v>3</v>
      </c>
      <c r="J782" s="264" t="s">
        <v>163</v>
      </c>
    </row>
    <row r="783" spans="1:10" x14ac:dyDescent="0.25">
      <c r="A783" s="278" t="s">
        <v>162</v>
      </c>
      <c r="B783" s="261">
        <v>5</v>
      </c>
      <c r="C783" s="261">
        <v>130</v>
      </c>
      <c r="D783" s="261">
        <v>10</v>
      </c>
      <c r="E783" s="261">
        <v>28</v>
      </c>
      <c r="I783" s="263">
        <v>4</v>
      </c>
      <c r="J783" s="264" t="s">
        <v>163</v>
      </c>
    </row>
    <row r="784" spans="1:10" x14ac:dyDescent="0.25">
      <c r="A784" s="278" t="s">
        <v>162</v>
      </c>
      <c r="B784" s="261">
        <v>5</v>
      </c>
      <c r="C784" s="261">
        <v>130</v>
      </c>
      <c r="D784" s="261">
        <v>10</v>
      </c>
      <c r="E784" s="261">
        <v>29</v>
      </c>
      <c r="I784" s="263">
        <v>5</v>
      </c>
      <c r="J784" s="264" t="s">
        <v>163</v>
      </c>
    </row>
    <row r="785" spans="1:10" x14ac:dyDescent="0.25">
      <c r="A785" s="278" t="s">
        <v>162</v>
      </c>
      <c r="B785" s="261">
        <v>5</v>
      </c>
      <c r="C785" s="261">
        <v>130</v>
      </c>
      <c r="D785" s="261">
        <v>10</v>
      </c>
      <c r="E785" s="261">
        <v>30</v>
      </c>
      <c r="I785" s="263">
        <v>6</v>
      </c>
      <c r="J785" s="264" t="s">
        <v>163</v>
      </c>
    </row>
    <row r="786" spans="1:10" x14ac:dyDescent="0.25">
      <c r="A786" s="278" t="s">
        <v>162</v>
      </c>
      <c r="B786" s="261">
        <v>5</v>
      </c>
      <c r="C786" s="261">
        <v>131</v>
      </c>
      <c r="D786" s="261">
        <v>11</v>
      </c>
      <c r="E786" s="261">
        <v>25</v>
      </c>
      <c r="I786" s="263">
        <v>1</v>
      </c>
      <c r="J786" s="264" t="s">
        <v>163</v>
      </c>
    </row>
    <row r="787" spans="1:10" x14ac:dyDescent="0.25">
      <c r="A787" s="278" t="s">
        <v>162</v>
      </c>
      <c r="B787" s="261">
        <v>5</v>
      </c>
      <c r="C787" s="261">
        <v>131</v>
      </c>
      <c r="D787" s="261">
        <v>11</v>
      </c>
      <c r="E787" s="261">
        <v>26</v>
      </c>
      <c r="I787" s="263">
        <v>2</v>
      </c>
      <c r="J787" s="264" t="s">
        <v>163</v>
      </c>
    </row>
    <row r="788" spans="1:10" x14ac:dyDescent="0.25">
      <c r="A788" s="278" t="s">
        <v>162</v>
      </c>
      <c r="B788" s="261">
        <v>5</v>
      </c>
      <c r="C788" s="261">
        <v>131</v>
      </c>
      <c r="D788" s="261">
        <v>11</v>
      </c>
      <c r="E788" s="261">
        <v>27</v>
      </c>
      <c r="I788" s="263">
        <v>3</v>
      </c>
      <c r="J788" s="264" t="s">
        <v>163</v>
      </c>
    </row>
    <row r="789" spans="1:10" x14ac:dyDescent="0.25">
      <c r="A789" s="278" t="s">
        <v>162</v>
      </c>
      <c r="B789" s="261">
        <v>5</v>
      </c>
      <c r="C789" s="261">
        <v>131</v>
      </c>
      <c r="D789" s="261">
        <v>11</v>
      </c>
      <c r="E789" s="261">
        <v>28</v>
      </c>
      <c r="I789" s="263">
        <v>4</v>
      </c>
      <c r="J789" s="264" t="s">
        <v>163</v>
      </c>
    </row>
    <row r="790" spans="1:10" x14ac:dyDescent="0.25">
      <c r="A790" s="278" t="s">
        <v>162</v>
      </c>
      <c r="B790" s="261">
        <v>5</v>
      </c>
      <c r="C790" s="261">
        <v>131</v>
      </c>
      <c r="D790" s="261">
        <v>11</v>
      </c>
      <c r="E790" s="261">
        <v>29</v>
      </c>
      <c r="I790" s="263">
        <v>5</v>
      </c>
      <c r="J790" s="264" t="s">
        <v>163</v>
      </c>
    </row>
    <row r="791" spans="1:10" x14ac:dyDescent="0.25">
      <c r="A791" s="278" t="s">
        <v>162</v>
      </c>
      <c r="B791" s="261">
        <v>5</v>
      </c>
      <c r="C791" s="261">
        <v>131</v>
      </c>
      <c r="D791" s="261">
        <v>11</v>
      </c>
      <c r="E791" s="261">
        <v>30</v>
      </c>
      <c r="I791" s="263">
        <v>6</v>
      </c>
      <c r="J791" s="264" t="s">
        <v>163</v>
      </c>
    </row>
    <row r="792" spans="1:10" x14ac:dyDescent="0.25">
      <c r="A792" s="278" t="s">
        <v>162</v>
      </c>
      <c r="B792" s="261">
        <v>5</v>
      </c>
      <c r="C792" s="261">
        <v>132</v>
      </c>
      <c r="D792" s="261">
        <v>12</v>
      </c>
      <c r="E792" s="261">
        <v>25</v>
      </c>
      <c r="I792" s="263">
        <v>1</v>
      </c>
      <c r="J792" s="264" t="s">
        <v>163</v>
      </c>
    </row>
    <row r="793" spans="1:10" x14ac:dyDescent="0.25">
      <c r="A793" s="278" t="s">
        <v>162</v>
      </c>
      <c r="B793" s="261">
        <v>5</v>
      </c>
      <c r="C793" s="261">
        <v>132</v>
      </c>
      <c r="D793" s="261">
        <v>12</v>
      </c>
      <c r="E793" s="261">
        <v>26</v>
      </c>
      <c r="I793" s="263">
        <v>2</v>
      </c>
      <c r="J793" s="264" t="s">
        <v>163</v>
      </c>
    </row>
    <row r="794" spans="1:10" x14ac:dyDescent="0.25">
      <c r="A794" s="278" t="s">
        <v>162</v>
      </c>
      <c r="B794" s="261">
        <v>5</v>
      </c>
      <c r="C794" s="261">
        <v>132</v>
      </c>
      <c r="D794" s="261">
        <v>12</v>
      </c>
      <c r="E794" s="261">
        <v>27</v>
      </c>
      <c r="I794" s="263">
        <v>3</v>
      </c>
      <c r="J794" s="264" t="s">
        <v>163</v>
      </c>
    </row>
    <row r="795" spans="1:10" x14ac:dyDescent="0.25">
      <c r="A795" s="278" t="s">
        <v>162</v>
      </c>
      <c r="B795" s="261">
        <v>5</v>
      </c>
      <c r="C795" s="261">
        <v>132</v>
      </c>
      <c r="D795" s="261">
        <v>12</v>
      </c>
      <c r="E795" s="261">
        <v>28</v>
      </c>
      <c r="I795" s="263">
        <v>4</v>
      </c>
      <c r="J795" s="264" t="s">
        <v>163</v>
      </c>
    </row>
    <row r="796" spans="1:10" x14ac:dyDescent="0.25">
      <c r="A796" s="278" t="s">
        <v>162</v>
      </c>
      <c r="B796" s="261">
        <v>5</v>
      </c>
      <c r="C796" s="261">
        <v>132</v>
      </c>
      <c r="D796" s="261">
        <v>12</v>
      </c>
      <c r="E796" s="261">
        <v>29</v>
      </c>
      <c r="I796" s="263">
        <v>5</v>
      </c>
      <c r="J796" s="264" t="s">
        <v>163</v>
      </c>
    </row>
    <row r="797" spans="1:10" x14ac:dyDescent="0.25">
      <c r="A797" s="278" t="s">
        <v>162</v>
      </c>
      <c r="B797" s="261">
        <v>5</v>
      </c>
      <c r="C797" s="261">
        <v>132</v>
      </c>
      <c r="D797" s="261">
        <v>12</v>
      </c>
      <c r="E797" s="261">
        <v>30</v>
      </c>
      <c r="I797" s="263">
        <v>6</v>
      </c>
      <c r="J797" s="264" t="s">
        <v>163</v>
      </c>
    </row>
    <row r="798" spans="1:10" x14ac:dyDescent="0.25">
      <c r="A798" s="278" t="s">
        <v>162</v>
      </c>
      <c r="B798" s="261">
        <v>5</v>
      </c>
      <c r="C798" s="261">
        <v>133</v>
      </c>
      <c r="D798" s="261">
        <v>13</v>
      </c>
      <c r="E798" s="261">
        <v>25</v>
      </c>
      <c r="I798" s="263">
        <v>1</v>
      </c>
      <c r="J798" s="264" t="s">
        <v>163</v>
      </c>
    </row>
    <row r="799" spans="1:10" x14ac:dyDescent="0.25">
      <c r="A799" s="278" t="s">
        <v>162</v>
      </c>
      <c r="B799" s="261">
        <v>5</v>
      </c>
      <c r="C799" s="261">
        <v>133</v>
      </c>
      <c r="D799" s="261">
        <v>13</v>
      </c>
      <c r="E799" s="261">
        <v>26</v>
      </c>
      <c r="I799" s="263">
        <v>2</v>
      </c>
      <c r="J799" s="264" t="s">
        <v>163</v>
      </c>
    </row>
    <row r="800" spans="1:10" x14ac:dyDescent="0.25">
      <c r="A800" s="278" t="s">
        <v>162</v>
      </c>
      <c r="B800" s="261">
        <v>5</v>
      </c>
      <c r="C800" s="261">
        <v>133</v>
      </c>
      <c r="D800" s="261">
        <v>13</v>
      </c>
      <c r="E800" s="261">
        <v>27</v>
      </c>
      <c r="I800" s="263">
        <v>3</v>
      </c>
      <c r="J800" s="264" t="s">
        <v>163</v>
      </c>
    </row>
    <row r="801" spans="1:10" x14ac:dyDescent="0.25">
      <c r="A801" s="278" t="s">
        <v>162</v>
      </c>
      <c r="B801" s="261">
        <v>5</v>
      </c>
      <c r="C801" s="261">
        <v>133</v>
      </c>
      <c r="D801" s="261">
        <v>13</v>
      </c>
      <c r="E801" s="261">
        <v>28</v>
      </c>
      <c r="I801" s="263">
        <v>4</v>
      </c>
      <c r="J801" s="264" t="s">
        <v>163</v>
      </c>
    </row>
    <row r="802" spans="1:10" x14ac:dyDescent="0.25">
      <c r="A802" s="278" t="s">
        <v>162</v>
      </c>
      <c r="B802" s="261">
        <v>5</v>
      </c>
      <c r="C802" s="261">
        <v>133</v>
      </c>
      <c r="D802" s="261">
        <v>13</v>
      </c>
      <c r="E802" s="261">
        <v>29</v>
      </c>
      <c r="I802" s="263">
        <v>5</v>
      </c>
      <c r="J802" s="264" t="s">
        <v>163</v>
      </c>
    </row>
    <row r="803" spans="1:10" x14ac:dyDescent="0.25">
      <c r="A803" s="278" t="s">
        <v>162</v>
      </c>
      <c r="B803" s="261">
        <v>5</v>
      </c>
      <c r="C803" s="261">
        <v>133</v>
      </c>
      <c r="D803" s="261">
        <v>13</v>
      </c>
      <c r="E803" s="261">
        <v>30</v>
      </c>
      <c r="I803" s="263">
        <v>6</v>
      </c>
      <c r="J803" s="264" t="s">
        <v>163</v>
      </c>
    </row>
    <row r="804" spans="1:10" x14ac:dyDescent="0.25">
      <c r="A804" s="278" t="s">
        <v>162</v>
      </c>
      <c r="B804" s="261">
        <v>5</v>
      </c>
      <c r="C804" s="261">
        <v>134</v>
      </c>
      <c r="D804" s="261">
        <v>14</v>
      </c>
      <c r="E804" s="261">
        <v>25</v>
      </c>
      <c r="I804" s="263">
        <v>1</v>
      </c>
      <c r="J804" s="264" t="s">
        <v>163</v>
      </c>
    </row>
    <row r="805" spans="1:10" x14ac:dyDescent="0.25">
      <c r="A805" s="278" t="s">
        <v>162</v>
      </c>
      <c r="B805" s="261">
        <v>5</v>
      </c>
      <c r="C805" s="261">
        <v>134</v>
      </c>
      <c r="D805" s="261">
        <v>14</v>
      </c>
      <c r="E805" s="261">
        <v>26</v>
      </c>
      <c r="I805" s="263">
        <v>2</v>
      </c>
      <c r="J805" s="264" t="s">
        <v>163</v>
      </c>
    </row>
    <row r="806" spans="1:10" x14ac:dyDescent="0.25">
      <c r="A806" s="278" t="s">
        <v>162</v>
      </c>
      <c r="B806" s="261">
        <v>5</v>
      </c>
      <c r="C806" s="261">
        <v>134</v>
      </c>
      <c r="D806" s="261">
        <v>14</v>
      </c>
      <c r="E806" s="261">
        <v>27</v>
      </c>
      <c r="I806" s="263">
        <v>3</v>
      </c>
      <c r="J806" s="264" t="s">
        <v>163</v>
      </c>
    </row>
    <row r="807" spans="1:10" x14ac:dyDescent="0.25">
      <c r="A807" s="278" t="s">
        <v>162</v>
      </c>
      <c r="B807" s="261">
        <v>5</v>
      </c>
      <c r="C807" s="261">
        <v>134</v>
      </c>
      <c r="D807" s="261">
        <v>14</v>
      </c>
      <c r="E807" s="261">
        <v>28</v>
      </c>
      <c r="I807" s="263">
        <v>4</v>
      </c>
      <c r="J807" s="264" t="s">
        <v>163</v>
      </c>
    </row>
    <row r="808" spans="1:10" x14ac:dyDescent="0.25">
      <c r="A808" s="278" t="s">
        <v>162</v>
      </c>
      <c r="B808" s="261">
        <v>5</v>
      </c>
      <c r="C808" s="261">
        <v>134</v>
      </c>
      <c r="D808" s="261">
        <v>14</v>
      </c>
      <c r="E808" s="261">
        <v>29</v>
      </c>
      <c r="I808" s="263">
        <v>5</v>
      </c>
      <c r="J808" s="264" t="s">
        <v>163</v>
      </c>
    </row>
    <row r="809" spans="1:10" x14ac:dyDescent="0.25">
      <c r="A809" s="278" t="s">
        <v>162</v>
      </c>
      <c r="B809" s="261">
        <v>5</v>
      </c>
      <c r="C809" s="261">
        <v>134</v>
      </c>
      <c r="D809" s="261">
        <v>14</v>
      </c>
      <c r="E809" s="261">
        <v>30</v>
      </c>
      <c r="I809" s="263">
        <v>6</v>
      </c>
      <c r="J809" s="264" t="s">
        <v>163</v>
      </c>
    </row>
    <row r="810" spans="1:10" x14ac:dyDescent="0.25">
      <c r="A810" s="278" t="s">
        <v>162</v>
      </c>
      <c r="B810" s="261">
        <v>5</v>
      </c>
      <c r="C810" s="261">
        <v>135</v>
      </c>
      <c r="D810" s="261">
        <v>15</v>
      </c>
      <c r="E810" s="261">
        <v>25</v>
      </c>
      <c r="I810" s="263">
        <v>1</v>
      </c>
      <c r="J810" s="264" t="s">
        <v>163</v>
      </c>
    </row>
    <row r="811" spans="1:10" x14ac:dyDescent="0.25">
      <c r="A811" s="278" t="s">
        <v>162</v>
      </c>
      <c r="B811" s="261">
        <v>5</v>
      </c>
      <c r="C811" s="261">
        <v>135</v>
      </c>
      <c r="D811" s="261">
        <v>15</v>
      </c>
      <c r="E811" s="261">
        <v>26</v>
      </c>
      <c r="I811" s="263">
        <v>2</v>
      </c>
      <c r="J811" s="264" t="s">
        <v>163</v>
      </c>
    </row>
    <row r="812" spans="1:10" x14ac:dyDescent="0.25">
      <c r="A812" s="278" t="s">
        <v>162</v>
      </c>
      <c r="B812" s="261">
        <v>5</v>
      </c>
      <c r="C812" s="261">
        <v>135</v>
      </c>
      <c r="D812" s="261">
        <v>15</v>
      </c>
      <c r="E812" s="261">
        <v>27</v>
      </c>
      <c r="I812" s="263">
        <v>3</v>
      </c>
      <c r="J812" s="264" t="s">
        <v>163</v>
      </c>
    </row>
    <row r="813" spans="1:10" x14ac:dyDescent="0.25">
      <c r="A813" s="278" t="s">
        <v>162</v>
      </c>
      <c r="B813" s="261">
        <v>5</v>
      </c>
      <c r="C813" s="261">
        <v>135</v>
      </c>
      <c r="D813" s="261">
        <v>15</v>
      </c>
      <c r="E813" s="261">
        <v>28</v>
      </c>
      <c r="I813" s="263">
        <v>4</v>
      </c>
      <c r="J813" s="264" t="s">
        <v>163</v>
      </c>
    </row>
    <row r="814" spans="1:10" x14ac:dyDescent="0.25">
      <c r="A814" s="278" t="s">
        <v>162</v>
      </c>
      <c r="B814" s="261">
        <v>5</v>
      </c>
      <c r="C814" s="261">
        <v>135</v>
      </c>
      <c r="D814" s="261">
        <v>15</v>
      </c>
      <c r="E814" s="261">
        <v>29</v>
      </c>
      <c r="I814" s="263">
        <v>5</v>
      </c>
      <c r="J814" s="264" t="s">
        <v>163</v>
      </c>
    </row>
    <row r="815" spans="1:10" x14ac:dyDescent="0.25">
      <c r="A815" s="278" t="s">
        <v>162</v>
      </c>
      <c r="B815" s="261">
        <v>5</v>
      </c>
      <c r="C815" s="261">
        <v>135</v>
      </c>
      <c r="D815" s="261">
        <v>15</v>
      </c>
      <c r="E815" s="261">
        <v>30</v>
      </c>
      <c r="I815" s="263">
        <v>6</v>
      </c>
      <c r="J815" s="264" t="s">
        <v>163</v>
      </c>
    </row>
    <row r="816" spans="1:10" x14ac:dyDescent="0.25">
      <c r="A816" s="278" t="s">
        <v>162</v>
      </c>
      <c r="B816" s="261">
        <v>5</v>
      </c>
      <c r="C816" s="261">
        <v>136</v>
      </c>
      <c r="D816" s="261">
        <v>16</v>
      </c>
      <c r="E816" s="261">
        <v>25</v>
      </c>
      <c r="I816" s="263">
        <v>1</v>
      </c>
      <c r="J816" s="264" t="s">
        <v>163</v>
      </c>
    </row>
    <row r="817" spans="1:10" x14ac:dyDescent="0.25">
      <c r="A817" s="278" t="s">
        <v>162</v>
      </c>
      <c r="B817" s="261">
        <v>5</v>
      </c>
      <c r="C817" s="261">
        <v>136</v>
      </c>
      <c r="D817" s="261">
        <v>16</v>
      </c>
      <c r="E817" s="261">
        <v>26</v>
      </c>
      <c r="I817" s="263">
        <v>2</v>
      </c>
      <c r="J817" s="264" t="s">
        <v>163</v>
      </c>
    </row>
    <row r="818" spans="1:10" x14ac:dyDescent="0.25">
      <c r="A818" s="278" t="s">
        <v>162</v>
      </c>
      <c r="B818" s="261">
        <v>5</v>
      </c>
      <c r="C818" s="261">
        <v>136</v>
      </c>
      <c r="D818" s="261">
        <v>16</v>
      </c>
      <c r="E818" s="261">
        <v>27</v>
      </c>
      <c r="I818" s="263">
        <v>3</v>
      </c>
      <c r="J818" s="264" t="s">
        <v>163</v>
      </c>
    </row>
    <row r="819" spans="1:10" x14ac:dyDescent="0.25">
      <c r="A819" s="278" t="s">
        <v>162</v>
      </c>
      <c r="B819" s="261">
        <v>5</v>
      </c>
      <c r="C819" s="261">
        <v>136</v>
      </c>
      <c r="D819" s="261">
        <v>16</v>
      </c>
      <c r="E819" s="261">
        <v>28</v>
      </c>
      <c r="I819" s="263">
        <v>4</v>
      </c>
      <c r="J819" s="264" t="s">
        <v>163</v>
      </c>
    </row>
    <row r="820" spans="1:10" x14ac:dyDescent="0.25">
      <c r="A820" s="278" t="s">
        <v>162</v>
      </c>
      <c r="B820" s="261">
        <v>5</v>
      </c>
      <c r="C820" s="261">
        <v>136</v>
      </c>
      <c r="D820" s="261">
        <v>16</v>
      </c>
      <c r="E820" s="261">
        <v>29</v>
      </c>
      <c r="I820" s="263">
        <v>5</v>
      </c>
      <c r="J820" s="264" t="s">
        <v>163</v>
      </c>
    </row>
    <row r="821" spans="1:10" x14ac:dyDescent="0.25">
      <c r="A821" s="278" t="s">
        <v>162</v>
      </c>
      <c r="B821" s="261">
        <v>5</v>
      </c>
      <c r="C821" s="261">
        <v>136</v>
      </c>
      <c r="D821" s="261">
        <v>16</v>
      </c>
      <c r="E821" s="261">
        <v>30</v>
      </c>
      <c r="I821" s="263">
        <v>6</v>
      </c>
      <c r="J821" s="264" t="s">
        <v>163</v>
      </c>
    </row>
    <row r="822" spans="1:10" x14ac:dyDescent="0.25">
      <c r="A822" s="278" t="s">
        <v>162</v>
      </c>
      <c r="B822" s="261">
        <v>5</v>
      </c>
      <c r="C822" s="261">
        <v>137</v>
      </c>
      <c r="D822" s="261">
        <v>17</v>
      </c>
      <c r="E822" s="261">
        <v>25</v>
      </c>
      <c r="I822" s="263">
        <v>1</v>
      </c>
      <c r="J822" s="264" t="s">
        <v>163</v>
      </c>
    </row>
    <row r="823" spans="1:10" x14ac:dyDescent="0.25">
      <c r="A823" s="278" t="s">
        <v>162</v>
      </c>
      <c r="B823" s="261">
        <v>5</v>
      </c>
      <c r="C823" s="261">
        <v>137</v>
      </c>
      <c r="D823" s="261">
        <v>17</v>
      </c>
      <c r="E823" s="261">
        <v>26</v>
      </c>
      <c r="I823" s="263">
        <v>2</v>
      </c>
      <c r="J823" s="264" t="s">
        <v>163</v>
      </c>
    </row>
    <row r="824" spans="1:10" x14ac:dyDescent="0.25">
      <c r="A824" s="278" t="s">
        <v>162</v>
      </c>
      <c r="B824" s="261">
        <v>5</v>
      </c>
      <c r="C824" s="261">
        <v>137</v>
      </c>
      <c r="D824" s="261">
        <v>17</v>
      </c>
      <c r="E824" s="261">
        <v>27</v>
      </c>
      <c r="I824" s="263">
        <v>3</v>
      </c>
      <c r="J824" s="264" t="s">
        <v>163</v>
      </c>
    </row>
    <row r="825" spans="1:10" x14ac:dyDescent="0.25">
      <c r="A825" s="278" t="s">
        <v>162</v>
      </c>
      <c r="B825" s="261">
        <v>5</v>
      </c>
      <c r="C825" s="261">
        <v>137</v>
      </c>
      <c r="D825" s="261">
        <v>17</v>
      </c>
      <c r="E825" s="261">
        <v>28</v>
      </c>
      <c r="I825" s="263">
        <v>4</v>
      </c>
      <c r="J825" s="264" t="s">
        <v>163</v>
      </c>
    </row>
    <row r="826" spans="1:10" x14ac:dyDescent="0.25">
      <c r="A826" s="278" t="s">
        <v>162</v>
      </c>
      <c r="B826" s="261">
        <v>5</v>
      </c>
      <c r="C826" s="261">
        <v>137</v>
      </c>
      <c r="D826" s="261">
        <v>17</v>
      </c>
      <c r="E826" s="261">
        <v>29</v>
      </c>
      <c r="I826" s="263">
        <v>5</v>
      </c>
      <c r="J826" s="264" t="s">
        <v>163</v>
      </c>
    </row>
    <row r="827" spans="1:10" x14ac:dyDescent="0.25">
      <c r="A827" s="278" t="s">
        <v>162</v>
      </c>
      <c r="B827" s="261">
        <v>5</v>
      </c>
      <c r="C827" s="261">
        <v>137</v>
      </c>
      <c r="D827" s="261">
        <v>17</v>
      </c>
      <c r="E827" s="261">
        <v>30</v>
      </c>
      <c r="I827" s="263">
        <v>6</v>
      </c>
      <c r="J827" s="264" t="s">
        <v>163</v>
      </c>
    </row>
    <row r="828" spans="1:10" x14ac:dyDescent="0.25">
      <c r="A828" s="278" t="s">
        <v>162</v>
      </c>
      <c r="B828" s="261">
        <v>5</v>
      </c>
      <c r="C828" s="261">
        <v>138</v>
      </c>
      <c r="D828" s="261">
        <v>18</v>
      </c>
      <c r="E828" s="261">
        <v>25</v>
      </c>
      <c r="I828" s="263">
        <v>1</v>
      </c>
      <c r="J828" s="264" t="s">
        <v>163</v>
      </c>
    </row>
    <row r="829" spans="1:10" x14ac:dyDescent="0.25">
      <c r="A829" s="278" t="s">
        <v>162</v>
      </c>
      <c r="B829" s="261">
        <v>5</v>
      </c>
      <c r="C829" s="261">
        <v>138</v>
      </c>
      <c r="D829" s="261">
        <v>18</v>
      </c>
      <c r="E829" s="261">
        <v>26</v>
      </c>
      <c r="I829" s="263">
        <v>2</v>
      </c>
      <c r="J829" s="264" t="s">
        <v>163</v>
      </c>
    </row>
    <row r="830" spans="1:10" x14ac:dyDescent="0.25">
      <c r="A830" s="278" t="s">
        <v>162</v>
      </c>
      <c r="B830" s="261">
        <v>5</v>
      </c>
      <c r="C830" s="261">
        <v>138</v>
      </c>
      <c r="D830" s="261">
        <v>18</v>
      </c>
      <c r="E830" s="261">
        <v>27</v>
      </c>
      <c r="I830" s="263">
        <v>3</v>
      </c>
      <c r="J830" s="264" t="s">
        <v>163</v>
      </c>
    </row>
    <row r="831" spans="1:10" x14ac:dyDescent="0.25">
      <c r="A831" s="278" t="s">
        <v>162</v>
      </c>
      <c r="B831" s="261">
        <v>5</v>
      </c>
      <c r="C831" s="261">
        <v>138</v>
      </c>
      <c r="D831" s="261">
        <v>18</v>
      </c>
      <c r="E831" s="261">
        <v>28</v>
      </c>
      <c r="I831" s="263">
        <v>4</v>
      </c>
      <c r="J831" s="264" t="s">
        <v>163</v>
      </c>
    </row>
    <row r="832" spans="1:10" x14ac:dyDescent="0.25">
      <c r="A832" s="278" t="s">
        <v>162</v>
      </c>
      <c r="B832" s="261">
        <v>5</v>
      </c>
      <c r="C832" s="261">
        <v>138</v>
      </c>
      <c r="D832" s="261">
        <v>18</v>
      </c>
      <c r="E832" s="261">
        <v>29</v>
      </c>
      <c r="I832" s="263">
        <v>5</v>
      </c>
      <c r="J832" s="264" t="s">
        <v>163</v>
      </c>
    </row>
    <row r="833" spans="1:10" x14ac:dyDescent="0.25">
      <c r="A833" s="278" t="s">
        <v>162</v>
      </c>
      <c r="B833" s="261">
        <v>5</v>
      </c>
      <c r="C833" s="261">
        <v>138</v>
      </c>
      <c r="D833" s="261">
        <v>18</v>
      </c>
      <c r="E833" s="261">
        <v>30</v>
      </c>
      <c r="I833" s="263">
        <v>6</v>
      </c>
      <c r="J833" s="264" t="s">
        <v>163</v>
      </c>
    </row>
    <row r="834" spans="1:10" x14ac:dyDescent="0.25">
      <c r="A834" s="278" t="s">
        <v>162</v>
      </c>
      <c r="B834" s="261">
        <v>5</v>
      </c>
      <c r="C834" s="261">
        <v>139</v>
      </c>
      <c r="D834" s="261">
        <v>19</v>
      </c>
      <c r="E834" s="261">
        <v>25</v>
      </c>
      <c r="I834" s="263">
        <v>1</v>
      </c>
      <c r="J834" s="264" t="s">
        <v>163</v>
      </c>
    </row>
    <row r="835" spans="1:10" x14ac:dyDescent="0.25">
      <c r="A835" s="278" t="s">
        <v>162</v>
      </c>
      <c r="B835" s="261">
        <v>5</v>
      </c>
      <c r="C835" s="261">
        <v>139</v>
      </c>
      <c r="D835" s="261">
        <v>19</v>
      </c>
      <c r="E835" s="261">
        <v>26</v>
      </c>
      <c r="I835" s="263">
        <v>2</v>
      </c>
      <c r="J835" s="264" t="s">
        <v>163</v>
      </c>
    </row>
    <row r="836" spans="1:10" x14ac:dyDescent="0.25">
      <c r="A836" s="278" t="s">
        <v>162</v>
      </c>
      <c r="B836" s="261">
        <v>5</v>
      </c>
      <c r="C836" s="261">
        <v>139</v>
      </c>
      <c r="D836" s="261">
        <v>19</v>
      </c>
      <c r="E836" s="261">
        <v>27</v>
      </c>
      <c r="I836" s="263">
        <v>3</v>
      </c>
      <c r="J836" s="264" t="s">
        <v>163</v>
      </c>
    </row>
    <row r="837" spans="1:10" x14ac:dyDescent="0.25">
      <c r="A837" s="278" t="s">
        <v>162</v>
      </c>
      <c r="B837" s="261">
        <v>5</v>
      </c>
      <c r="C837" s="261">
        <v>139</v>
      </c>
      <c r="D837" s="261">
        <v>19</v>
      </c>
      <c r="E837" s="261">
        <v>28</v>
      </c>
      <c r="I837" s="263">
        <v>4</v>
      </c>
      <c r="J837" s="264" t="s">
        <v>163</v>
      </c>
    </row>
    <row r="838" spans="1:10" x14ac:dyDescent="0.25">
      <c r="A838" s="278" t="s">
        <v>162</v>
      </c>
      <c r="B838" s="261">
        <v>5</v>
      </c>
      <c r="C838" s="261">
        <v>139</v>
      </c>
      <c r="D838" s="261">
        <v>19</v>
      </c>
      <c r="E838" s="261">
        <v>29</v>
      </c>
      <c r="I838" s="263">
        <v>5</v>
      </c>
      <c r="J838" s="264" t="s">
        <v>163</v>
      </c>
    </row>
    <row r="839" spans="1:10" x14ac:dyDescent="0.25">
      <c r="A839" s="278" t="s">
        <v>162</v>
      </c>
      <c r="B839" s="261">
        <v>5</v>
      </c>
      <c r="C839" s="261">
        <v>139</v>
      </c>
      <c r="D839" s="261">
        <v>19</v>
      </c>
      <c r="E839" s="261">
        <v>30</v>
      </c>
      <c r="I839" s="263">
        <v>6</v>
      </c>
      <c r="J839" s="264" t="s">
        <v>163</v>
      </c>
    </row>
    <row r="840" spans="1:10" x14ac:dyDescent="0.25">
      <c r="A840" s="278" t="s">
        <v>162</v>
      </c>
      <c r="B840" s="261">
        <v>5</v>
      </c>
      <c r="C840" s="261">
        <v>140</v>
      </c>
      <c r="D840" s="261">
        <v>20</v>
      </c>
      <c r="E840" s="261">
        <v>25</v>
      </c>
      <c r="I840" s="263">
        <v>1</v>
      </c>
      <c r="J840" s="264" t="s">
        <v>163</v>
      </c>
    </row>
    <row r="841" spans="1:10" x14ac:dyDescent="0.25">
      <c r="A841" s="278" t="s">
        <v>162</v>
      </c>
      <c r="B841" s="261">
        <v>5</v>
      </c>
      <c r="C841" s="261">
        <v>140</v>
      </c>
      <c r="D841" s="261">
        <v>20</v>
      </c>
      <c r="E841" s="261">
        <v>26</v>
      </c>
      <c r="I841" s="263">
        <v>2</v>
      </c>
      <c r="J841" s="264" t="s">
        <v>163</v>
      </c>
    </row>
    <row r="842" spans="1:10" x14ac:dyDescent="0.25">
      <c r="A842" s="278" t="s">
        <v>162</v>
      </c>
      <c r="B842" s="261">
        <v>5</v>
      </c>
      <c r="C842" s="261">
        <v>140</v>
      </c>
      <c r="D842" s="261">
        <v>20</v>
      </c>
      <c r="E842" s="261">
        <v>27</v>
      </c>
      <c r="I842" s="263">
        <v>3</v>
      </c>
      <c r="J842" s="264" t="s">
        <v>163</v>
      </c>
    </row>
    <row r="843" spans="1:10" x14ac:dyDescent="0.25">
      <c r="A843" s="278" t="s">
        <v>162</v>
      </c>
      <c r="B843" s="261">
        <v>5</v>
      </c>
      <c r="C843" s="261">
        <v>140</v>
      </c>
      <c r="D843" s="261">
        <v>20</v>
      </c>
      <c r="E843" s="261">
        <v>28</v>
      </c>
      <c r="I843" s="263">
        <v>4</v>
      </c>
      <c r="J843" s="264" t="s">
        <v>163</v>
      </c>
    </row>
    <row r="844" spans="1:10" x14ac:dyDescent="0.25">
      <c r="A844" s="278" t="s">
        <v>162</v>
      </c>
      <c r="B844" s="261">
        <v>5</v>
      </c>
      <c r="C844" s="261">
        <v>140</v>
      </c>
      <c r="D844" s="261">
        <v>20</v>
      </c>
      <c r="E844" s="261">
        <v>29</v>
      </c>
      <c r="I844" s="263">
        <v>5</v>
      </c>
      <c r="J844" s="264" t="s">
        <v>163</v>
      </c>
    </row>
    <row r="845" spans="1:10" x14ac:dyDescent="0.25">
      <c r="A845" s="278" t="s">
        <v>162</v>
      </c>
      <c r="B845" s="261">
        <v>5</v>
      </c>
      <c r="C845" s="261">
        <v>140</v>
      </c>
      <c r="D845" s="261">
        <v>20</v>
      </c>
      <c r="E845" s="261">
        <v>30</v>
      </c>
      <c r="I845" s="263">
        <v>6</v>
      </c>
      <c r="J845" s="264" t="s">
        <v>163</v>
      </c>
    </row>
    <row r="846" spans="1:10" x14ac:dyDescent="0.25">
      <c r="A846" s="278" t="s">
        <v>162</v>
      </c>
      <c r="B846" s="261">
        <v>5</v>
      </c>
      <c r="C846" s="261">
        <v>141</v>
      </c>
      <c r="D846" s="261">
        <v>21</v>
      </c>
      <c r="E846" s="261">
        <v>25</v>
      </c>
      <c r="I846" s="263">
        <v>1</v>
      </c>
      <c r="J846" s="264" t="s">
        <v>163</v>
      </c>
    </row>
    <row r="847" spans="1:10" x14ac:dyDescent="0.25">
      <c r="A847" s="278" t="s">
        <v>162</v>
      </c>
      <c r="B847" s="261">
        <v>5</v>
      </c>
      <c r="C847" s="261">
        <v>141</v>
      </c>
      <c r="D847" s="261">
        <v>21</v>
      </c>
      <c r="E847" s="261">
        <v>26</v>
      </c>
      <c r="I847" s="263">
        <v>2</v>
      </c>
      <c r="J847" s="264" t="s">
        <v>163</v>
      </c>
    </row>
    <row r="848" spans="1:10" x14ac:dyDescent="0.25">
      <c r="A848" s="278" t="s">
        <v>162</v>
      </c>
      <c r="B848" s="261">
        <v>5</v>
      </c>
      <c r="C848" s="261">
        <v>141</v>
      </c>
      <c r="D848" s="261">
        <v>21</v>
      </c>
      <c r="E848" s="261">
        <v>27</v>
      </c>
      <c r="I848" s="263">
        <v>3</v>
      </c>
      <c r="J848" s="264" t="s">
        <v>163</v>
      </c>
    </row>
    <row r="849" spans="1:10" x14ac:dyDescent="0.25">
      <c r="A849" s="278" t="s">
        <v>162</v>
      </c>
      <c r="B849" s="261">
        <v>5</v>
      </c>
      <c r="C849" s="261">
        <v>141</v>
      </c>
      <c r="D849" s="261">
        <v>21</v>
      </c>
      <c r="E849" s="261">
        <v>28</v>
      </c>
      <c r="I849" s="263">
        <v>4</v>
      </c>
      <c r="J849" s="264" t="s">
        <v>163</v>
      </c>
    </row>
    <row r="850" spans="1:10" x14ac:dyDescent="0.25">
      <c r="A850" s="278" t="s">
        <v>162</v>
      </c>
      <c r="B850" s="261">
        <v>5</v>
      </c>
      <c r="C850" s="261">
        <v>141</v>
      </c>
      <c r="D850" s="261">
        <v>21</v>
      </c>
      <c r="E850" s="261">
        <v>29</v>
      </c>
      <c r="I850" s="263">
        <v>5</v>
      </c>
      <c r="J850" s="264" t="s">
        <v>163</v>
      </c>
    </row>
    <row r="851" spans="1:10" x14ac:dyDescent="0.25">
      <c r="A851" s="278" t="s">
        <v>162</v>
      </c>
      <c r="B851" s="261">
        <v>5</v>
      </c>
      <c r="C851" s="261">
        <v>141</v>
      </c>
      <c r="D851" s="261">
        <v>21</v>
      </c>
      <c r="E851" s="261">
        <v>30</v>
      </c>
      <c r="I851" s="263">
        <v>6</v>
      </c>
      <c r="J851" s="264" t="s">
        <v>163</v>
      </c>
    </row>
    <row r="852" spans="1:10" x14ac:dyDescent="0.25">
      <c r="A852" s="278" t="s">
        <v>162</v>
      </c>
      <c r="B852" s="261">
        <v>5</v>
      </c>
      <c r="C852" s="261">
        <v>142</v>
      </c>
      <c r="D852" s="261">
        <v>22</v>
      </c>
      <c r="E852" s="261">
        <v>25</v>
      </c>
      <c r="I852" s="263">
        <v>1</v>
      </c>
      <c r="J852" s="264" t="s">
        <v>163</v>
      </c>
    </row>
    <row r="853" spans="1:10" x14ac:dyDescent="0.25">
      <c r="A853" s="278" t="s">
        <v>162</v>
      </c>
      <c r="B853" s="261">
        <v>5</v>
      </c>
      <c r="C853" s="261">
        <v>142</v>
      </c>
      <c r="D853" s="261">
        <v>22</v>
      </c>
      <c r="E853" s="261">
        <v>26</v>
      </c>
      <c r="I853" s="263">
        <v>2</v>
      </c>
      <c r="J853" s="264" t="s">
        <v>163</v>
      </c>
    </row>
    <row r="854" spans="1:10" x14ac:dyDescent="0.25">
      <c r="A854" s="278" t="s">
        <v>162</v>
      </c>
      <c r="B854" s="261">
        <v>5</v>
      </c>
      <c r="C854" s="261">
        <v>142</v>
      </c>
      <c r="D854" s="261">
        <v>22</v>
      </c>
      <c r="E854" s="261">
        <v>27</v>
      </c>
      <c r="I854" s="263">
        <v>3</v>
      </c>
      <c r="J854" s="264" t="s">
        <v>163</v>
      </c>
    </row>
    <row r="855" spans="1:10" x14ac:dyDescent="0.25">
      <c r="A855" s="278" t="s">
        <v>162</v>
      </c>
      <c r="B855" s="261">
        <v>5</v>
      </c>
      <c r="C855" s="261">
        <v>142</v>
      </c>
      <c r="D855" s="261">
        <v>22</v>
      </c>
      <c r="E855" s="261">
        <v>28</v>
      </c>
      <c r="I855" s="263">
        <v>4</v>
      </c>
      <c r="J855" s="264" t="s">
        <v>163</v>
      </c>
    </row>
    <row r="856" spans="1:10" x14ac:dyDescent="0.25">
      <c r="A856" s="278" t="s">
        <v>162</v>
      </c>
      <c r="B856" s="261">
        <v>5</v>
      </c>
      <c r="C856" s="261">
        <v>142</v>
      </c>
      <c r="D856" s="261">
        <v>22</v>
      </c>
      <c r="E856" s="261">
        <v>29</v>
      </c>
      <c r="I856" s="263">
        <v>5</v>
      </c>
      <c r="J856" s="264" t="s">
        <v>163</v>
      </c>
    </row>
    <row r="857" spans="1:10" x14ac:dyDescent="0.25">
      <c r="A857" s="278" t="s">
        <v>162</v>
      </c>
      <c r="B857" s="261">
        <v>5</v>
      </c>
      <c r="C857" s="261">
        <v>142</v>
      </c>
      <c r="D857" s="261">
        <v>22</v>
      </c>
      <c r="E857" s="261">
        <v>30</v>
      </c>
      <c r="I857" s="263">
        <v>6</v>
      </c>
      <c r="J857" s="264" t="s">
        <v>163</v>
      </c>
    </row>
    <row r="858" spans="1:10" x14ac:dyDescent="0.25">
      <c r="A858" s="278" t="s">
        <v>162</v>
      </c>
      <c r="B858" s="261">
        <v>5</v>
      </c>
      <c r="C858" s="261">
        <v>143</v>
      </c>
      <c r="D858" s="261">
        <v>23</v>
      </c>
      <c r="E858" s="261">
        <v>25</v>
      </c>
      <c r="I858" s="263">
        <v>1</v>
      </c>
      <c r="J858" s="264" t="s">
        <v>163</v>
      </c>
    </row>
    <row r="859" spans="1:10" x14ac:dyDescent="0.25">
      <c r="A859" s="278" t="s">
        <v>162</v>
      </c>
      <c r="B859" s="261">
        <v>5</v>
      </c>
      <c r="C859" s="261">
        <v>143</v>
      </c>
      <c r="D859" s="261">
        <v>23</v>
      </c>
      <c r="E859" s="261">
        <v>26</v>
      </c>
      <c r="I859" s="263">
        <v>2</v>
      </c>
      <c r="J859" s="264" t="s">
        <v>163</v>
      </c>
    </row>
    <row r="860" spans="1:10" x14ac:dyDescent="0.25">
      <c r="A860" s="278" t="s">
        <v>162</v>
      </c>
      <c r="B860" s="261">
        <v>5</v>
      </c>
      <c r="C860" s="261">
        <v>143</v>
      </c>
      <c r="D860" s="261">
        <v>23</v>
      </c>
      <c r="E860" s="261">
        <v>27</v>
      </c>
      <c r="I860" s="263">
        <v>3</v>
      </c>
      <c r="J860" s="264" t="s">
        <v>163</v>
      </c>
    </row>
    <row r="861" spans="1:10" x14ac:dyDescent="0.25">
      <c r="A861" s="278" t="s">
        <v>162</v>
      </c>
      <c r="B861" s="261">
        <v>5</v>
      </c>
      <c r="C861" s="261">
        <v>143</v>
      </c>
      <c r="D861" s="261">
        <v>23</v>
      </c>
      <c r="E861" s="261">
        <v>28</v>
      </c>
      <c r="I861" s="263">
        <v>4</v>
      </c>
      <c r="J861" s="264" t="s">
        <v>163</v>
      </c>
    </row>
    <row r="862" spans="1:10" x14ac:dyDescent="0.25">
      <c r="A862" s="278" t="s">
        <v>162</v>
      </c>
      <c r="B862" s="261">
        <v>5</v>
      </c>
      <c r="C862" s="261">
        <v>143</v>
      </c>
      <c r="D862" s="261">
        <v>23</v>
      </c>
      <c r="E862" s="261">
        <v>29</v>
      </c>
      <c r="I862" s="263">
        <v>5</v>
      </c>
      <c r="J862" s="264" t="s">
        <v>163</v>
      </c>
    </row>
    <row r="863" spans="1:10" x14ac:dyDescent="0.25">
      <c r="A863" s="278" t="s">
        <v>162</v>
      </c>
      <c r="B863" s="261">
        <v>5</v>
      </c>
      <c r="C863" s="261">
        <v>143</v>
      </c>
      <c r="D863" s="261">
        <v>23</v>
      </c>
      <c r="E863" s="261">
        <v>30</v>
      </c>
      <c r="I863" s="263">
        <v>6</v>
      </c>
      <c r="J863" s="264" t="s">
        <v>163</v>
      </c>
    </row>
    <row r="864" spans="1:10" x14ac:dyDescent="0.25">
      <c r="A864" s="278" t="s">
        <v>162</v>
      </c>
      <c r="B864" s="261">
        <v>5</v>
      </c>
      <c r="C864" s="261">
        <v>144</v>
      </c>
      <c r="D864" s="261">
        <v>24</v>
      </c>
      <c r="E864" s="261">
        <v>25</v>
      </c>
      <c r="I864" s="263">
        <v>1</v>
      </c>
      <c r="J864" s="264" t="s">
        <v>163</v>
      </c>
    </row>
    <row r="865" spans="1:10" x14ac:dyDescent="0.25">
      <c r="A865" s="278" t="s">
        <v>162</v>
      </c>
      <c r="B865" s="261">
        <v>5</v>
      </c>
      <c r="C865" s="261">
        <v>144</v>
      </c>
      <c r="D865" s="261">
        <v>24</v>
      </c>
      <c r="E865" s="261">
        <v>26</v>
      </c>
      <c r="I865" s="263">
        <v>2</v>
      </c>
      <c r="J865" s="264" t="s">
        <v>163</v>
      </c>
    </row>
    <row r="866" spans="1:10" x14ac:dyDescent="0.25">
      <c r="A866" s="278" t="s">
        <v>162</v>
      </c>
      <c r="B866" s="261">
        <v>5</v>
      </c>
      <c r="C866" s="261">
        <v>144</v>
      </c>
      <c r="D866" s="261">
        <v>24</v>
      </c>
      <c r="E866" s="261">
        <v>27</v>
      </c>
      <c r="I866" s="263">
        <v>3</v>
      </c>
      <c r="J866" s="264" t="s">
        <v>163</v>
      </c>
    </row>
    <row r="867" spans="1:10" x14ac:dyDescent="0.25">
      <c r="A867" s="278" t="s">
        <v>162</v>
      </c>
      <c r="B867" s="261">
        <v>5</v>
      </c>
      <c r="C867" s="261">
        <v>144</v>
      </c>
      <c r="D867" s="261">
        <v>24</v>
      </c>
      <c r="E867" s="261">
        <v>28</v>
      </c>
      <c r="I867" s="263">
        <v>4</v>
      </c>
      <c r="J867" s="264" t="s">
        <v>163</v>
      </c>
    </row>
    <row r="868" spans="1:10" x14ac:dyDescent="0.25">
      <c r="A868" s="278" t="s">
        <v>162</v>
      </c>
      <c r="B868" s="261">
        <v>5</v>
      </c>
      <c r="C868" s="261">
        <v>144</v>
      </c>
      <c r="D868" s="261">
        <v>24</v>
      </c>
      <c r="E868" s="261">
        <v>29</v>
      </c>
      <c r="I868" s="263">
        <v>5</v>
      </c>
      <c r="J868" s="264" t="s">
        <v>163</v>
      </c>
    </row>
    <row r="869" spans="1:10" x14ac:dyDescent="0.25">
      <c r="A869" s="278" t="s">
        <v>162</v>
      </c>
      <c r="B869" s="261">
        <v>5</v>
      </c>
      <c r="C869" s="261">
        <v>144</v>
      </c>
      <c r="D869" s="261">
        <v>24</v>
      </c>
      <c r="E869" s="261">
        <v>30</v>
      </c>
      <c r="I869" s="263">
        <v>6</v>
      </c>
      <c r="J869" s="264" t="s">
        <v>163</v>
      </c>
    </row>
    <row r="870" spans="1:10" x14ac:dyDescent="0.25">
      <c r="A870" s="278" t="s">
        <v>162</v>
      </c>
      <c r="B870" s="261">
        <v>5</v>
      </c>
      <c r="C870" s="261">
        <v>145</v>
      </c>
      <c r="D870" s="261">
        <v>25</v>
      </c>
      <c r="E870" s="261">
        <v>25</v>
      </c>
      <c r="I870" s="263">
        <v>1</v>
      </c>
      <c r="J870" s="264" t="s">
        <v>163</v>
      </c>
    </row>
    <row r="871" spans="1:10" x14ac:dyDescent="0.25">
      <c r="A871" s="278" t="s">
        <v>162</v>
      </c>
      <c r="B871" s="261">
        <v>5</v>
      </c>
      <c r="C871" s="261">
        <v>145</v>
      </c>
      <c r="D871" s="261">
        <v>25</v>
      </c>
      <c r="E871" s="261">
        <v>26</v>
      </c>
      <c r="I871" s="263">
        <v>2</v>
      </c>
      <c r="J871" s="264" t="s">
        <v>163</v>
      </c>
    </row>
    <row r="872" spans="1:10" x14ac:dyDescent="0.25">
      <c r="A872" s="278" t="s">
        <v>162</v>
      </c>
      <c r="B872" s="261">
        <v>5</v>
      </c>
      <c r="C872" s="261">
        <v>145</v>
      </c>
      <c r="D872" s="261">
        <v>25</v>
      </c>
      <c r="E872" s="261">
        <v>27</v>
      </c>
      <c r="I872" s="263">
        <v>3</v>
      </c>
      <c r="J872" s="264" t="s">
        <v>163</v>
      </c>
    </row>
    <row r="873" spans="1:10" x14ac:dyDescent="0.25">
      <c r="A873" s="278" t="s">
        <v>162</v>
      </c>
      <c r="B873" s="261">
        <v>5</v>
      </c>
      <c r="C873" s="261">
        <v>145</v>
      </c>
      <c r="D873" s="261">
        <v>25</v>
      </c>
      <c r="E873" s="261">
        <v>28</v>
      </c>
      <c r="I873" s="263">
        <v>4</v>
      </c>
      <c r="J873" s="264" t="s">
        <v>163</v>
      </c>
    </row>
    <row r="874" spans="1:10" x14ac:dyDescent="0.25">
      <c r="A874" s="278" t="s">
        <v>162</v>
      </c>
      <c r="B874" s="261">
        <v>5</v>
      </c>
      <c r="C874" s="261">
        <v>145</v>
      </c>
      <c r="D874" s="261">
        <v>25</v>
      </c>
      <c r="E874" s="261">
        <v>29</v>
      </c>
      <c r="I874" s="263">
        <v>5</v>
      </c>
      <c r="J874" s="264" t="s">
        <v>163</v>
      </c>
    </row>
    <row r="875" spans="1:10" x14ac:dyDescent="0.25">
      <c r="A875" s="278" t="s">
        <v>162</v>
      </c>
      <c r="B875" s="261">
        <v>5</v>
      </c>
      <c r="C875" s="261">
        <v>145</v>
      </c>
      <c r="D875" s="261">
        <v>25</v>
      </c>
      <c r="E875" s="261">
        <v>30</v>
      </c>
      <c r="I875" s="263">
        <v>6</v>
      </c>
      <c r="J875" s="264" t="s">
        <v>163</v>
      </c>
    </row>
    <row r="876" spans="1:10" x14ac:dyDescent="0.25">
      <c r="A876" s="278" t="s">
        <v>162</v>
      </c>
      <c r="B876" s="261">
        <v>5</v>
      </c>
      <c r="C876" s="261">
        <v>146</v>
      </c>
      <c r="D876" s="261">
        <v>26</v>
      </c>
      <c r="E876" s="261">
        <v>25</v>
      </c>
      <c r="I876" s="263">
        <v>1</v>
      </c>
      <c r="J876" s="264" t="s">
        <v>163</v>
      </c>
    </row>
    <row r="877" spans="1:10" x14ac:dyDescent="0.25">
      <c r="A877" s="278" t="s">
        <v>162</v>
      </c>
      <c r="B877" s="261">
        <v>5</v>
      </c>
      <c r="C877" s="261">
        <v>146</v>
      </c>
      <c r="D877" s="261">
        <v>26</v>
      </c>
      <c r="E877" s="261">
        <v>26</v>
      </c>
      <c r="I877" s="263">
        <v>2</v>
      </c>
      <c r="J877" s="264" t="s">
        <v>163</v>
      </c>
    </row>
    <row r="878" spans="1:10" x14ac:dyDescent="0.25">
      <c r="A878" s="278" t="s">
        <v>162</v>
      </c>
      <c r="B878" s="261">
        <v>5</v>
      </c>
      <c r="C878" s="261">
        <v>146</v>
      </c>
      <c r="D878" s="261">
        <v>26</v>
      </c>
      <c r="E878" s="261">
        <v>27</v>
      </c>
      <c r="I878" s="263">
        <v>3</v>
      </c>
      <c r="J878" s="264" t="s">
        <v>163</v>
      </c>
    </row>
    <row r="879" spans="1:10" x14ac:dyDescent="0.25">
      <c r="A879" s="278" t="s">
        <v>162</v>
      </c>
      <c r="B879" s="261">
        <v>5</v>
      </c>
      <c r="C879" s="261">
        <v>146</v>
      </c>
      <c r="D879" s="261">
        <v>26</v>
      </c>
      <c r="E879" s="261">
        <v>28</v>
      </c>
      <c r="I879" s="263">
        <v>4</v>
      </c>
      <c r="J879" s="264" t="s">
        <v>163</v>
      </c>
    </row>
    <row r="880" spans="1:10" x14ac:dyDescent="0.25">
      <c r="A880" s="278" t="s">
        <v>162</v>
      </c>
      <c r="B880" s="261">
        <v>5</v>
      </c>
      <c r="C880" s="261">
        <v>146</v>
      </c>
      <c r="D880" s="261">
        <v>26</v>
      </c>
      <c r="E880" s="261">
        <v>29</v>
      </c>
      <c r="I880" s="263">
        <v>5</v>
      </c>
      <c r="J880" s="264" t="s">
        <v>163</v>
      </c>
    </row>
    <row r="881" spans="1:10" x14ac:dyDescent="0.25">
      <c r="A881" s="278" t="s">
        <v>162</v>
      </c>
      <c r="B881" s="261">
        <v>5</v>
      </c>
      <c r="C881" s="261">
        <v>146</v>
      </c>
      <c r="D881" s="261">
        <v>26</v>
      </c>
      <c r="E881" s="261">
        <v>30</v>
      </c>
      <c r="I881" s="263">
        <v>6</v>
      </c>
      <c r="J881" s="264" t="s">
        <v>163</v>
      </c>
    </row>
    <row r="882" spans="1:10" x14ac:dyDescent="0.25">
      <c r="A882" s="278" t="s">
        <v>162</v>
      </c>
      <c r="B882" s="261">
        <v>5</v>
      </c>
      <c r="C882" s="261">
        <v>147</v>
      </c>
      <c r="D882" s="261">
        <v>27</v>
      </c>
      <c r="E882" s="261">
        <v>25</v>
      </c>
      <c r="I882" s="263">
        <v>1</v>
      </c>
      <c r="J882" s="264" t="s">
        <v>163</v>
      </c>
    </row>
    <row r="883" spans="1:10" x14ac:dyDescent="0.25">
      <c r="A883" s="278" t="s">
        <v>162</v>
      </c>
      <c r="B883" s="261">
        <v>5</v>
      </c>
      <c r="C883" s="261">
        <v>147</v>
      </c>
      <c r="D883" s="261">
        <v>27</v>
      </c>
      <c r="E883" s="261">
        <v>26</v>
      </c>
      <c r="I883" s="263">
        <v>2</v>
      </c>
      <c r="J883" s="264" t="s">
        <v>163</v>
      </c>
    </row>
    <row r="884" spans="1:10" x14ac:dyDescent="0.25">
      <c r="A884" s="278" t="s">
        <v>162</v>
      </c>
      <c r="B884" s="261">
        <v>5</v>
      </c>
      <c r="C884" s="261">
        <v>147</v>
      </c>
      <c r="D884" s="261">
        <v>27</v>
      </c>
      <c r="E884" s="261">
        <v>27</v>
      </c>
      <c r="I884" s="263">
        <v>3</v>
      </c>
      <c r="J884" s="264" t="s">
        <v>163</v>
      </c>
    </row>
    <row r="885" spans="1:10" x14ac:dyDescent="0.25">
      <c r="A885" s="278" t="s">
        <v>162</v>
      </c>
      <c r="B885" s="261">
        <v>5</v>
      </c>
      <c r="C885" s="261">
        <v>147</v>
      </c>
      <c r="D885" s="261">
        <v>27</v>
      </c>
      <c r="E885" s="261">
        <v>28</v>
      </c>
      <c r="I885" s="263">
        <v>4</v>
      </c>
      <c r="J885" s="264" t="s">
        <v>163</v>
      </c>
    </row>
    <row r="886" spans="1:10" x14ac:dyDescent="0.25">
      <c r="A886" s="278" t="s">
        <v>162</v>
      </c>
      <c r="B886" s="261">
        <v>5</v>
      </c>
      <c r="C886" s="261">
        <v>147</v>
      </c>
      <c r="D886" s="261">
        <v>27</v>
      </c>
      <c r="E886" s="261">
        <v>29</v>
      </c>
      <c r="I886" s="263">
        <v>5</v>
      </c>
      <c r="J886" s="264" t="s">
        <v>163</v>
      </c>
    </row>
    <row r="887" spans="1:10" x14ac:dyDescent="0.25">
      <c r="A887" s="278" t="s">
        <v>162</v>
      </c>
      <c r="B887" s="261">
        <v>5</v>
      </c>
      <c r="C887" s="261">
        <v>147</v>
      </c>
      <c r="D887" s="261">
        <v>27</v>
      </c>
      <c r="E887" s="261">
        <v>30</v>
      </c>
      <c r="I887" s="263">
        <v>6</v>
      </c>
      <c r="J887" s="264" t="s">
        <v>163</v>
      </c>
    </row>
    <row r="888" spans="1:10" x14ac:dyDescent="0.25">
      <c r="A888" s="278" t="s">
        <v>162</v>
      </c>
      <c r="B888" s="261">
        <v>5</v>
      </c>
      <c r="C888" s="261">
        <v>148</v>
      </c>
      <c r="D888" s="261">
        <v>28</v>
      </c>
      <c r="E888" s="261">
        <v>25</v>
      </c>
      <c r="I888" s="263">
        <v>1</v>
      </c>
      <c r="J888" s="264" t="s">
        <v>163</v>
      </c>
    </row>
    <row r="889" spans="1:10" x14ac:dyDescent="0.25">
      <c r="A889" s="278" t="s">
        <v>162</v>
      </c>
      <c r="B889" s="261">
        <v>5</v>
      </c>
      <c r="C889" s="261">
        <v>148</v>
      </c>
      <c r="D889" s="261">
        <v>28</v>
      </c>
      <c r="E889" s="261">
        <v>26</v>
      </c>
      <c r="I889" s="263">
        <v>2</v>
      </c>
      <c r="J889" s="264" t="s">
        <v>163</v>
      </c>
    </row>
    <row r="890" spans="1:10" x14ac:dyDescent="0.25">
      <c r="A890" s="278" t="s">
        <v>162</v>
      </c>
      <c r="B890" s="261">
        <v>5</v>
      </c>
      <c r="C890" s="261">
        <v>148</v>
      </c>
      <c r="D890" s="261">
        <v>28</v>
      </c>
      <c r="E890" s="261">
        <v>27</v>
      </c>
      <c r="I890" s="263">
        <v>3</v>
      </c>
      <c r="J890" s="264" t="s">
        <v>163</v>
      </c>
    </row>
    <row r="891" spans="1:10" x14ac:dyDescent="0.25">
      <c r="A891" s="278" t="s">
        <v>162</v>
      </c>
      <c r="B891" s="261">
        <v>5</v>
      </c>
      <c r="C891" s="261">
        <v>148</v>
      </c>
      <c r="D891" s="261">
        <v>28</v>
      </c>
      <c r="E891" s="261">
        <v>28</v>
      </c>
      <c r="I891" s="263">
        <v>4</v>
      </c>
      <c r="J891" s="264" t="s">
        <v>163</v>
      </c>
    </row>
    <row r="892" spans="1:10" x14ac:dyDescent="0.25">
      <c r="A892" s="278" t="s">
        <v>162</v>
      </c>
      <c r="B892" s="261">
        <v>5</v>
      </c>
      <c r="C892" s="261">
        <v>148</v>
      </c>
      <c r="D892" s="261">
        <v>28</v>
      </c>
      <c r="E892" s="261">
        <v>29</v>
      </c>
      <c r="I892" s="263">
        <v>5</v>
      </c>
      <c r="J892" s="264" t="s">
        <v>163</v>
      </c>
    </row>
    <row r="893" spans="1:10" x14ac:dyDescent="0.25">
      <c r="A893" s="278" t="s">
        <v>162</v>
      </c>
      <c r="B893" s="261">
        <v>5</v>
      </c>
      <c r="C893" s="261">
        <v>148</v>
      </c>
      <c r="D893" s="261">
        <v>28</v>
      </c>
      <c r="E893" s="261">
        <v>30</v>
      </c>
      <c r="I893" s="263">
        <v>6</v>
      </c>
      <c r="J893" s="264" t="s">
        <v>163</v>
      </c>
    </row>
    <row r="894" spans="1:10" x14ac:dyDescent="0.25">
      <c r="A894" s="278" t="s">
        <v>162</v>
      </c>
      <c r="B894" s="261">
        <v>5</v>
      </c>
      <c r="C894" s="261">
        <v>149</v>
      </c>
      <c r="D894" s="261">
        <v>29</v>
      </c>
      <c r="E894" s="261">
        <v>25</v>
      </c>
      <c r="I894" s="263">
        <v>1</v>
      </c>
      <c r="J894" s="264" t="s">
        <v>163</v>
      </c>
    </row>
    <row r="895" spans="1:10" x14ac:dyDescent="0.25">
      <c r="A895" s="278" t="s">
        <v>162</v>
      </c>
      <c r="B895" s="261">
        <v>5</v>
      </c>
      <c r="C895" s="261">
        <v>149</v>
      </c>
      <c r="D895" s="261">
        <v>29</v>
      </c>
      <c r="E895" s="261">
        <v>26</v>
      </c>
      <c r="I895" s="263">
        <v>2</v>
      </c>
      <c r="J895" s="264" t="s">
        <v>163</v>
      </c>
    </row>
    <row r="896" spans="1:10" x14ac:dyDescent="0.25">
      <c r="A896" s="278" t="s">
        <v>162</v>
      </c>
      <c r="B896" s="261">
        <v>5</v>
      </c>
      <c r="C896" s="261">
        <v>149</v>
      </c>
      <c r="D896" s="261">
        <v>29</v>
      </c>
      <c r="E896" s="261">
        <v>27</v>
      </c>
      <c r="I896" s="263">
        <v>3</v>
      </c>
      <c r="J896" s="264" t="s">
        <v>163</v>
      </c>
    </row>
    <row r="897" spans="1:10" x14ac:dyDescent="0.25">
      <c r="A897" s="278" t="s">
        <v>162</v>
      </c>
      <c r="B897" s="261">
        <v>5</v>
      </c>
      <c r="C897" s="261">
        <v>149</v>
      </c>
      <c r="D897" s="261">
        <v>29</v>
      </c>
      <c r="E897" s="261">
        <v>28</v>
      </c>
      <c r="I897" s="263">
        <v>4</v>
      </c>
      <c r="J897" s="264" t="s">
        <v>163</v>
      </c>
    </row>
    <row r="898" spans="1:10" x14ac:dyDescent="0.25">
      <c r="A898" s="278" t="s">
        <v>162</v>
      </c>
      <c r="B898" s="261">
        <v>5</v>
      </c>
      <c r="C898" s="261">
        <v>149</v>
      </c>
      <c r="D898" s="261">
        <v>29</v>
      </c>
      <c r="E898" s="261">
        <v>29</v>
      </c>
      <c r="I898" s="263">
        <v>5</v>
      </c>
      <c r="J898" s="264" t="s">
        <v>163</v>
      </c>
    </row>
    <row r="899" spans="1:10" x14ac:dyDescent="0.25">
      <c r="A899" s="278" t="s">
        <v>162</v>
      </c>
      <c r="B899" s="261">
        <v>5</v>
      </c>
      <c r="C899" s="261">
        <v>149</v>
      </c>
      <c r="D899" s="261">
        <v>29</v>
      </c>
      <c r="E899" s="261">
        <v>30</v>
      </c>
      <c r="I899" s="263">
        <v>6</v>
      </c>
      <c r="J899" s="264" t="s">
        <v>163</v>
      </c>
    </row>
    <row r="900" spans="1:10" x14ac:dyDescent="0.25">
      <c r="A900" s="278" t="s">
        <v>162</v>
      </c>
      <c r="B900" s="261">
        <v>5</v>
      </c>
      <c r="C900" s="261">
        <v>150</v>
      </c>
      <c r="D900" s="261">
        <v>30</v>
      </c>
      <c r="E900" s="261">
        <v>25</v>
      </c>
      <c r="I900" s="263">
        <v>1</v>
      </c>
      <c r="J900" s="264" t="s">
        <v>163</v>
      </c>
    </row>
    <row r="901" spans="1:10" x14ac:dyDescent="0.25">
      <c r="A901" s="278" t="s">
        <v>162</v>
      </c>
      <c r="B901" s="261">
        <v>5</v>
      </c>
      <c r="C901" s="261">
        <v>150</v>
      </c>
      <c r="D901" s="261">
        <v>30</v>
      </c>
      <c r="E901" s="261">
        <v>26</v>
      </c>
      <c r="I901" s="263">
        <v>2</v>
      </c>
      <c r="J901" s="264" t="s">
        <v>163</v>
      </c>
    </row>
    <row r="902" spans="1:10" x14ac:dyDescent="0.25">
      <c r="A902" s="278" t="s">
        <v>162</v>
      </c>
      <c r="B902" s="261">
        <v>5</v>
      </c>
      <c r="C902" s="261">
        <v>150</v>
      </c>
      <c r="D902" s="261">
        <v>30</v>
      </c>
      <c r="E902" s="261">
        <v>27</v>
      </c>
      <c r="I902" s="263">
        <v>3</v>
      </c>
      <c r="J902" s="264" t="s">
        <v>163</v>
      </c>
    </row>
    <row r="903" spans="1:10" x14ac:dyDescent="0.25">
      <c r="A903" s="278" t="s">
        <v>162</v>
      </c>
      <c r="B903" s="261">
        <v>5</v>
      </c>
      <c r="C903" s="261">
        <v>150</v>
      </c>
      <c r="D903" s="261">
        <v>30</v>
      </c>
      <c r="E903" s="261">
        <v>28</v>
      </c>
      <c r="I903" s="263">
        <v>4</v>
      </c>
      <c r="J903" s="264" t="s">
        <v>163</v>
      </c>
    </row>
    <row r="904" spans="1:10" x14ac:dyDescent="0.25">
      <c r="A904" s="278" t="s">
        <v>162</v>
      </c>
      <c r="B904" s="261">
        <v>5</v>
      </c>
      <c r="C904" s="261">
        <v>150</v>
      </c>
      <c r="D904" s="261">
        <v>30</v>
      </c>
      <c r="E904" s="261">
        <v>29</v>
      </c>
      <c r="I904" s="263">
        <v>5</v>
      </c>
      <c r="J904" s="264" t="s">
        <v>163</v>
      </c>
    </row>
    <row r="905" spans="1:10" x14ac:dyDescent="0.25">
      <c r="A905" s="278" t="s">
        <v>162</v>
      </c>
      <c r="B905" s="261">
        <v>5</v>
      </c>
      <c r="C905" s="261">
        <v>150</v>
      </c>
      <c r="D905" s="261">
        <v>30</v>
      </c>
      <c r="E905" s="261">
        <v>30</v>
      </c>
      <c r="I905" s="263">
        <v>6</v>
      </c>
      <c r="J905" s="264" t="s">
        <v>163</v>
      </c>
    </row>
  </sheetData>
  <autoFilter ref="A5:M155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D23"/>
  <sheetViews>
    <sheetView zoomScale="80" zoomScaleNormal="8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AT7" sqref="AT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0" width="4" style="15" customWidth="1"/>
    <col min="21" max="22" width="4.33203125" style="15" customWidth="1"/>
    <col min="23" max="23" width="9.109375" style="17"/>
    <col min="24" max="254" width="9.109375" style="15"/>
    <col min="255" max="255" width="4.109375" style="15" customWidth="1"/>
    <col min="256" max="276" width="4" style="15" customWidth="1"/>
    <col min="277" max="278" width="4.33203125" style="15" customWidth="1"/>
    <col min="279" max="510" width="9.109375" style="15"/>
    <col min="511" max="511" width="4.109375" style="15" customWidth="1"/>
    <col min="512" max="532" width="4" style="15" customWidth="1"/>
    <col min="533" max="534" width="4.33203125" style="15" customWidth="1"/>
    <col min="535" max="766" width="9.109375" style="15"/>
    <col min="767" max="767" width="4.109375" style="15" customWidth="1"/>
    <col min="768" max="788" width="4" style="15" customWidth="1"/>
    <col min="789" max="790" width="4.33203125" style="15" customWidth="1"/>
    <col min="791" max="1022" width="9.109375" style="15"/>
    <col min="1023" max="1023" width="4.109375" style="15" customWidth="1"/>
    <col min="1024" max="1044" width="4" style="15" customWidth="1"/>
    <col min="1045" max="1046" width="4.33203125" style="15" customWidth="1"/>
    <col min="1047" max="1278" width="9.109375" style="15"/>
    <col min="1279" max="1279" width="4.109375" style="15" customWidth="1"/>
    <col min="1280" max="1300" width="4" style="15" customWidth="1"/>
    <col min="1301" max="1302" width="4.33203125" style="15" customWidth="1"/>
    <col min="1303" max="1534" width="9.109375" style="15"/>
    <col min="1535" max="1535" width="4.109375" style="15" customWidth="1"/>
    <col min="1536" max="1556" width="4" style="15" customWidth="1"/>
    <col min="1557" max="1558" width="4.33203125" style="15" customWidth="1"/>
    <col min="1559" max="1790" width="9.109375" style="15"/>
    <col min="1791" max="1791" width="4.109375" style="15" customWidth="1"/>
    <col min="1792" max="1812" width="4" style="15" customWidth="1"/>
    <col min="1813" max="1814" width="4.33203125" style="15" customWidth="1"/>
    <col min="1815" max="2046" width="9.109375" style="15"/>
    <col min="2047" max="2047" width="4.109375" style="15" customWidth="1"/>
    <col min="2048" max="2068" width="4" style="15" customWidth="1"/>
    <col min="2069" max="2070" width="4.33203125" style="15" customWidth="1"/>
    <col min="2071" max="2302" width="9.109375" style="15"/>
    <col min="2303" max="2303" width="4.109375" style="15" customWidth="1"/>
    <col min="2304" max="2324" width="4" style="15" customWidth="1"/>
    <col min="2325" max="2326" width="4.33203125" style="15" customWidth="1"/>
    <col min="2327" max="2558" width="9.109375" style="15"/>
    <col min="2559" max="2559" width="4.109375" style="15" customWidth="1"/>
    <col min="2560" max="2580" width="4" style="15" customWidth="1"/>
    <col min="2581" max="2582" width="4.33203125" style="15" customWidth="1"/>
    <col min="2583" max="2814" width="9.109375" style="15"/>
    <col min="2815" max="2815" width="4.109375" style="15" customWidth="1"/>
    <col min="2816" max="2836" width="4" style="15" customWidth="1"/>
    <col min="2837" max="2838" width="4.33203125" style="15" customWidth="1"/>
    <col min="2839" max="3070" width="9.109375" style="15"/>
    <col min="3071" max="3071" width="4.109375" style="15" customWidth="1"/>
    <col min="3072" max="3092" width="4" style="15" customWidth="1"/>
    <col min="3093" max="3094" width="4.33203125" style="15" customWidth="1"/>
    <col min="3095" max="3326" width="9.109375" style="15"/>
    <col min="3327" max="3327" width="4.109375" style="15" customWidth="1"/>
    <col min="3328" max="3348" width="4" style="15" customWidth="1"/>
    <col min="3349" max="3350" width="4.33203125" style="15" customWidth="1"/>
    <col min="3351" max="3582" width="9.109375" style="15"/>
    <col min="3583" max="3583" width="4.109375" style="15" customWidth="1"/>
    <col min="3584" max="3604" width="4" style="15" customWidth="1"/>
    <col min="3605" max="3606" width="4.33203125" style="15" customWidth="1"/>
    <col min="3607" max="3838" width="9.109375" style="15"/>
    <col min="3839" max="3839" width="4.109375" style="15" customWidth="1"/>
    <col min="3840" max="3860" width="4" style="15" customWidth="1"/>
    <col min="3861" max="3862" width="4.33203125" style="15" customWidth="1"/>
    <col min="3863" max="4094" width="9.109375" style="15"/>
    <col min="4095" max="4095" width="4.109375" style="15" customWidth="1"/>
    <col min="4096" max="4116" width="4" style="15" customWidth="1"/>
    <col min="4117" max="4118" width="4.33203125" style="15" customWidth="1"/>
    <col min="4119" max="4350" width="9.109375" style="15"/>
    <col min="4351" max="4351" width="4.109375" style="15" customWidth="1"/>
    <col min="4352" max="4372" width="4" style="15" customWidth="1"/>
    <col min="4373" max="4374" width="4.33203125" style="15" customWidth="1"/>
    <col min="4375" max="4606" width="9.109375" style="15"/>
    <col min="4607" max="4607" width="4.109375" style="15" customWidth="1"/>
    <col min="4608" max="4628" width="4" style="15" customWidth="1"/>
    <col min="4629" max="4630" width="4.33203125" style="15" customWidth="1"/>
    <col min="4631" max="4862" width="9.109375" style="15"/>
    <col min="4863" max="4863" width="4.109375" style="15" customWidth="1"/>
    <col min="4864" max="4884" width="4" style="15" customWidth="1"/>
    <col min="4885" max="4886" width="4.33203125" style="15" customWidth="1"/>
    <col min="4887" max="5118" width="9.109375" style="15"/>
    <col min="5119" max="5119" width="4.109375" style="15" customWidth="1"/>
    <col min="5120" max="5140" width="4" style="15" customWidth="1"/>
    <col min="5141" max="5142" width="4.33203125" style="15" customWidth="1"/>
    <col min="5143" max="5374" width="9.109375" style="15"/>
    <col min="5375" max="5375" width="4.109375" style="15" customWidth="1"/>
    <col min="5376" max="5396" width="4" style="15" customWidth="1"/>
    <col min="5397" max="5398" width="4.33203125" style="15" customWidth="1"/>
    <col min="5399" max="5630" width="9.109375" style="15"/>
    <col min="5631" max="5631" width="4.109375" style="15" customWidth="1"/>
    <col min="5632" max="5652" width="4" style="15" customWidth="1"/>
    <col min="5653" max="5654" width="4.33203125" style="15" customWidth="1"/>
    <col min="5655" max="5886" width="9.109375" style="15"/>
    <col min="5887" max="5887" width="4.109375" style="15" customWidth="1"/>
    <col min="5888" max="5908" width="4" style="15" customWidth="1"/>
    <col min="5909" max="5910" width="4.33203125" style="15" customWidth="1"/>
    <col min="5911" max="6142" width="9.109375" style="15"/>
    <col min="6143" max="6143" width="4.109375" style="15" customWidth="1"/>
    <col min="6144" max="6164" width="4" style="15" customWidth="1"/>
    <col min="6165" max="6166" width="4.33203125" style="15" customWidth="1"/>
    <col min="6167" max="6398" width="9.109375" style="15"/>
    <col min="6399" max="6399" width="4.109375" style="15" customWidth="1"/>
    <col min="6400" max="6420" width="4" style="15" customWidth="1"/>
    <col min="6421" max="6422" width="4.33203125" style="15" customWidth="1"/>
    <col min="6423" max="6654" width="9.109375" style="15"/>
    <col min="6655" max="6655" width="4.109375" style="15" customWidth="1"/>
    <col min="6656" max="6676" width="4" style="15" customWidth="1"/>
    <col min="6677" max="6678" width="4.33203125" style="15" customWidth="1"/>
    <col min="6679" max="6910" width="9.109375" style="15"/>
    <col min="6911" max="6911" width="4.109375" style="15" customWidth="1"/>
    <col min="6912" max="6932" width="4" style="15" customWidth="1"/>
    <col min="6933" max="6934" width="4.33203125" style="15" customWidth="1"/>
    <col min="6935" max="7166" width="9.109375" style="15"/>
    <col min="7167" max="7167" width="4.109375" style="15" customWidth="1"/>
    <col min="7168" max="7188" width="4" style="15" customWidth="1"/>
    <col min="7189" max="7190" width="4.33203125" style="15" customWidth="1"/>
    <col min="7191" max="7422" width="9.109375" style="15"/>
    <col min="7423" max="7423" width="4.109375" style="15" customWidth="1"/>
    <col min="7424" max="7444" width="4" style="15" customWidth="1"/>
    <col min="7445" max="7446" width="4.33203125" style="15" customWidth="1"/>
    <col min="7447" max="7678" width="9.109375" style="15"/>
    <col min="7679" max="7679" width="4.109375" style="15" customWidth="1"/>
    <col min="7680" max="7700" width="4" style="15" customWidth="1"/>
    <col min="7701" max="7702" width="4.33203125" style="15" customWidth="1"/>
    <col min="7703" max="7934" width="9.109375" style="15"/>
    <col min="7935" max="7935" width="4.109375" style="15" customWidth="1"/>
    <col min="7936" max="7956" width="4" style="15" customWidth="1"/>
    <col min="7957" max="7958" width="4.33203125" style="15" customWidth="1"/>
    <col min="7959" max="8190" width="9.109375" style="15"/>
    <col min="8191" max="8191" width="4.109375" style="15" customWidth="1"/>
    <col min="8192" max="8212" width="4" style="15" customWidth="1"/>
    <col min="8213" max="8214" width="4.33203125" style="15" customWidth="1"/>
    <col min="8215" max="8446" width="9.109375" style="15"/>
    <col min="8447" max="8447" width="4.109375" style="15" customWidth="1"/>
    <col min="8448" max="8468" width="4" style="15" customWidth="1"/>
    <col min="8469" max="8470" width="4.33203125" style="15" customWidth="1"/>
    <col min="8471" max="8702" width="9.109375" style="15"/>
    <col min="8703" max="8703" width="4.109375" style="15" customWidth="1"/>
    <col min="8704" max="8724" width="4" style="15" customWidth="1"/>
    <col min="8725" max="8726" width="4.33203125" style="15" customWidth="1"/>
    <col min="8727" max="8958" width="9.109375" style="15"/>
    <col min="8959" max="8959" width="4.109375" style="15" customWidth="1"/>
    <col min="8960" max="8980" width="4" style="15" customWidth="1"/>
    <col min="8981" max="8982" width="4.33203125" style="15" customWidth="1"/>
    <col min="8983" max="9214" width="9.109375" style="15"/>
    <col min="9215" max="9215" width="4.109375" style="15" customWidth="1"/>
    <col min="9216" max="9236" width="4" style="15" customWidth="1"/>
    <col min="9237" max="9238" width="4.33203125" style="15" customWidth="1"/>
    <col min="9239" max="9470" width="9.109375" style="15"/>
    <col min="9471" max="9471" width="4.109375" style="15" customWidth="1"/>
    <col min="9472" max="9492" width="4" style="15" customWidth="1"/>
    <col min="9493" max="9494" width="4.33203125" style="15" customWidth="1"/>
    <col min="9495" max="9726" width="9.109375" style="15"/>
    <col min="9727" max="9727" width="4.109375" style="15" customWidth="1"/>
    <col min="9728" max="9748" width="4" style="15" customWidth="1"/>
    <col min="9749" max="9750" width="4.33203125" style="15" customWidth="1"/>
    <col min="9751" max="9982" width="9.109375" style="15"/>
    <col min="9983" max="9983" width="4.109375" style="15" customWidth="1"/>
    <col min="9984" max="10004" width="4" style="15" customWidth="1"/>
    <col min="10005" max="10006" width="4.33203125" style="15" customWidth="1"/>
    <col min="10007" max="10238" width="9.109375" style="15"/>
    <col min="10239" max="10239" width="4.109375" style="15" customWidth="1"/>
    <col min="10240" max="10260" width="4" style="15" customWidth="1"/>
    <col min="10261" max="10262" width="4.33203125" style="15" customWidth="1"/>
    <col min="10263" max="10494" width="9.109375" style="15"/>
    <col min="10495" max="10495" width="4.109375" style="15" customWidth="1"/>
    <col min="10496" max="10516" width="4" style="15" customWidth="1"/>
    <col min="10517" max="10518" width="4.33203125" style="15" customWidth="1"/>
    <col min="10519" max="10750" width="9.109375" style="15"/>
    <col min="10751" max="10751" width="4.109375" style="15" customWidth="1"/>
    <col min="10752" max="10772" width="4" style="15" customWidth="1"/>
    <col min="10773" max="10774" width="4.33203125" style="15" customWidth="1"/>
    <col min="10775" max="11006" width="9.109375" style="15"/>
    <col min="11007" max="11007" width="4.109375" style="15" customWidth="1"/>
    <col min="11008" max="11028" width="4" style="15" customWidth="1"/>
    <col min="11029" max="11030" width="4.33203125" style="15" customWidth="1"/>
    <col min="11031" max="11262" width="9.109375" style="15"/>
    <col min="11263" max="11263" width="4.109375" style="15" customWidth="1"/>
    <col min="11264" max="11284" width="4" style="15" customWidth="1"/>
    <col min="11285" max="11286" width="4.33203125" style="15" customWidth="1"/>
    <col min="11287" max="11518" width="9.109375" style="15"/>
    <col min="11519" max="11519" width="4.109375" style="15" customWidth="1"/>
    <col min="11520" max="11540" width="4" style="15" customWidth="1"/>
    <col min="11541" max="11542" width="4.33203125" style="15" customWidth="1"/>
    <col min="11543" max="11774" width="9.109375" style="15"/>
    <col min="11775" max="11775" width="4.109375" style="15" customWidth="1"/>
    <col min="11776" max="11796" width="4" style="15" customWidth="1"/>
    <col min="11797" max="11798" width="4.33203125" style="15" customWidth="1"/>
    <col min="11799" max="12030" width="9.109375" style="15"/>
    <col min="12031" max="12031" width="4.109375" style="15" customWidth="1"/>
    <col min="12032" max="12052" width="4" style="15" customWidth="1"/>
    <col min="12053" max="12054" width="4.33203125" style="15" customWidth="1"/>
    <col min="12055" max="12286" width="9.109375" style="15"/>
    <col min="12287" max="12287" width="4.109375" style="15" customWidth="1"/>
    <col min="12288" max="12308" width="4" style="15" customWidth="1"/>
    <col min="12309" max="12310" width="4.33203125" style="15" customWidth="1"/>
    <col min="12311" max="12542" width="9.109375" style="15"/>
    <col min="12543" max="12543" width="4.109375" style="15" customWidth="1"/>
    <col min="12544" max="12564" width="4" style="15" customWidth="1"/>
    <col min="12565" max="12566" width="4.33203125" style="15" customWidth="1"/>
    <col min="12567" max="12798" width="9.109375" style="15"/>
    <col min="12799" max="12799" width="4.109375" style="15" customWidth="1"/>
    <col min="12800" max="12820" width="4" style="15" customWidth="1"/>
    <col min="12821" max="12822" width="4.33203125" style="15" customWidth="1"/>
    <col min="12823" max="13054" width="9.109375" style="15"/>
    <col min="13055" max="13055" width="4.109375" style="15" customWidth="1"/>
    <col min="13056" max="13076" width="4" style="15" customWidth="1"/>
    <col min="13077" max="13078" width="4.33203125" style="15" customWidth="1"/>
    <col min="13079" max="13310" width="9.109375" style="15"/>
    <col min="13311" max="13311" width="4.109375" style="15" customWidth="1"/>
    <col min="13312" max="13332" width="4" style="15" customWidth="1"/>
    <col min="13333" max="13334" width="4.33203125" style="15" customWidth="1"/>
    <col min="13335" max="13566" width="9.109375" style="15"/>
    <col min="13567" max="13567" width="4.109375" style="15" customWidth="1"/>
    <col min="13568" max="13588" width="4" style="15" customWidth="1"/>
    <col min="13589" max="13590" width="4.33203125" style="15" customWidth="1"/>
    <col min="13591" max="13822" width="9.109375" style="15"/>
    <col min="13823" max="13823" width="4.109375" style="15" customWidth="1"/>
    <col min="13824" max="13844" width="4" style="15" customWidth="1"/>
    <col min="13845" max="13846" width="4.33203125" style="15" customWidth="1"/>
    <col min="13847" max="14078" width="9.109375" style="15"/>
    <col min="14079" max="14079" width="4.109375" style="15" customWidth="1"/>
    <col min="14080" max="14100" width="4" style="15" customWidth="1"/>
    <col min="14101" max="14102" width="4.33203125" style="15" customWidth="1"/>
    <col min="14103" max="14334" width="9.109375" style="15"/>
    <col min="14335" max="14335" width="4.109375" style="15" customWidth="1"/>
    <col min="14336" max="14356" width="4" style="15" customWidth="1"/>
    <col min="14357" max="14358" width="4.33203125" style="15" customWidth="1"/>
    <col min="14359" max="14590" width="9.109375" style="15"/>
    <col min="14591" max="14591" width="4.109375" style="15" customWidth="1"/>
    <col min="14592" max="14612" width="4" style="15" customWidth="1"/>
    <col min="14613" max="14614" width="4.33203125" style="15" customWidth="1"/>
    <col min="14615" max="14846" width="9.109375" style="15"/>
    <col min="14847" max="14847" width="4.109375" style="15" customWidth="1"/>
    <col min="14848" max="14868" width="4" style="15" customWidth="1"/>
    <col min="14869" max="14870" width="4.33203125" style="15" customWidth="1"/>
    <col min="14871" max="15102" width="9.109375" style="15"/>
    <col min="15103" max="15103" width="4.109375" style="15" customWidth="1"/>
    <col min="15104" max="15124" width="4" style="15" customWidth="1"/>
    <col min="15125" max="15126" width="4.33203125" style="15" customWidth="1"/>
    <col min="15127" max="15358" width="9.109375" style="15"/>
    <col min="15359" max="15359" width="4.109375" style="15" customWidth="1"/>
    <col min="15360" max="15380" width="4" style="15" customWidth="1"/>
    <col min="15381" max="15382" width="4.33203125" style="15" customWidth="1"/>
    <col min="15383" max="15614" width="9.109375" style="15"/>
    <col min="15615" max="15615" width="4.109375" style="15" customWidth="1"/>
    <col min="15616" max="15636" width="4" style="15" customWidth="1"/>
    <col min="15637" max="15638" width="4.33203125" style="15" customWidth="1"/>
    <col min="15639" max="15870" width="9.109375" style="15"/>
    <col min="15871" max="15871" width="4.109375" style="15" customWidth="1"/>
    <col min="15872" max="15892" width="4" style="15" customWidth="1"/>
    <col min="15893" max="15894" width="4.33203125" style="15" customWidth="1"/>
    <col min="15895" max="16126" width="9.109375" style="15"/>
    <col min="16127" max="16127" width="4.109375" style="15" customWidth="1"/>
    <col min="16128" max="16148" width="4" style="15" customWidth="1"/>
    <col min="16149" max="16150" width="4.33203125" style="15" customWidth="1"/>
    <col min="16151" max="16384" width="9.109375" style="15"/>
  </cols>
  <sheetData>
    <row r="1" spans="1:23" x14ac:dyDescent="0.3">
      <c r="A1" s="14" t="s">
        <v>179</v>
      </c>
      <c r="H1" s="16" t="s">
        <v>180</v>
      </c>
      <c r="N1" s="14" t="s">
        <v>3</v>
      </c>
      <c r="O1" s="14"/>
      <c r="P1" s="14"/>
      <c r="Q1" s="14"/>
      <c r="R1" s="14"/>
      <c r="S1" s="14"/>
    </row>
    <row r="2" spans="1:23" x14ac:dyDescent="0.3">
      <c r="A2" s="18" t="s">
        <v>17</v>
      </c>
    </row>
    <row r="3" spans="1:23" x14ac:dyDescent="0.3">
      <c r="A3" s="18" t="s">
        <v>181</v>
      </c>
    </row>
    <row r="4" spans="1:23" x14ac:dyDescent="0.3">
      <c r="A4" s="18" t="s">
        <v>182</v>
      </c>
    </row>
    <row r="5" spans="1:23" x14ac:dyDescent="0.3">
      <c r="A5" s="18" t="s">
        <v>20</v>
      </c>
    </row>
    <row r="6" spans="1:23" x14ac:dyDescent="0.3">
      <c r="A6" s="18" t="s">
        <v>57</v>
      </c>
    </row>
    <row r="7" spans="1:23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W7" s="19"/>
    </row>
    <row r="8" spans="1:23" s="20" customFormat="1" x14ac:dyDescent="0.3">
      <c r="A8" s="19"/>
      <c r="C8" s="283" t="s">
        <v>183</v>
      </c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19"/>
    </row>
    <row r="9" spans="1:23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19"/>
    </row>
    <row r="10" spans="1:23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7">
        <v>13</v>
      </c>
      <c r="R10" s="37">
        <v>14</v>
      </c>
      <c r="S10" s="37">
        <v>15</v>
      </c>
      <c r="T10" s="38">
        <v>16</v>
      </c>
      <c r="U10" s="22"/>
      <c r="V10" s="22"/>
      <c r="W10" s="24" t="s">
        <v>10</v>
      </c>
    </row>
    <row r="11" spans="1:23" s="20" customFormat="1" ht="12" customHeight="1" thickBot="1" x14ac:dyDescent="0.3">
      <c r="A11" s="24"/>
      <c r="B11" s="25"/>
      <c r="C11" s="22"/>
      <c r="D11" s="22"/>
      <c r="E11" s="39">
        <v>1</v>
      </c>
      <c r="F11" s="40">
        <v>2</v>
      </c>
      <c r="G11" s="40">
        <v>3</v>
      </c>
      <c r="H11" s="40">
        <v>4</v>
      </c>
      <c r="I11" s="40">
        <v>5</v>
      </c>
      <c r="J11" s="40">
        <v>6</v>
      </c>
      <c r="K11" s="40">
        <v>7</v>
      </c>
      <c r="L11" s="40">
        <v>8</v>
      </c>
      <c r="M11" s="40">
        <v>9</v>
      </c>
      <c r="N11" s="40">
        <v>10</v>
      </c>
      <c r="O11" s="40">
        <v>11</v>
      </c>
      <c r="P11" s="40">
        <v>12</v>
      </c>
      <c r="Q11" s="40">
        <v>13</v>
      </c>
      <c r="R11" s="40">
        <v>14</v>
      </c>
      <c r="S11" s="40">
        <v>15</v>
      </c>
      <c r="T11" s="41">
        <v>16</v>
      </c>
      <c r="U11" s="22"/>
      <c r="V11" s="22"/>
      <c r="W11" s="24"/>
    </row>
    <row r="12" spans="1:23" s="20" customFormat="1" ht="79.5" customHeight="1" x14ac:dyDescent="0.25">
      <c r="A12" s="24" t="s">
        <v>11</v>
      </c>
      <c r="B12" s="25" t="s">
        <v>23</v>
      </c>
      <c r="C12" s="22"/>
      <c r="D12" s="22"/>
      <c r="E12" s="42">
        <v>32</v>
      </c>
      <c r="F12" s="43">
        <v>31</v>
      </c>
      <c r="G12" s="43">
        <v>30</v>
      </c>
      <c r="H12" s="43">
        <v>29</v>
      </c>
      <c r="I12" s="43">
        <v>28</v>
      </c>
      <c r="J12" s="43">
        <v>27</v>
      </c>
      <c r="K12" s="43">
        <v>26</v>
      </c>
      <c r="L12" s="43">
        <v>25</v>
      </c>
      <c r="M12" s="43">
        <v>24</v>
      </c>
      <c r="N12" s="43">
        <v>23</v>
      </c>
      <c r="O12" s="43">
        <v>22</v>
      </c>
      <c r="P12" s="43">
        <v>21</v>
      </c>
      <c r="Q12" s="43">
        <v>20</v>
      </c>
      <c r="R12" s="43">
        <v>19</v>
      </c>
      <c r="S12" s="43">
        <v>18</v>
      </c>
      <c r="T12" s="44">
        <v>17</v>
      </c>
      <c r="U12" s="22"/>
      <c r="V12" s="22"/>
      <c r="W12" s="24" t="s">
        <v>11</v>
      </c>
    </row>
    <row r="13" spans="1:23" s="20" customFormat="1" ht="12" customHeight="1" thickBot="1" x14ac:dyDescent="0.3">
      <c r="A13" s="24"/>
      <c r="B13" s="25"/>
      <c r="C13" s="22"/>
      <c r="D13" s="22"/>
      <c r="E13" s="39">
        <v>32</v>
      </c>
      <c r="F13" s="40">
        <v>31</v>
      </c>
      <c r="G13" s="40">
        <v>30</v>
      </c>
      <c r="H13" s="40">
        <v>29</v>
      </c>
      <c r="I13" s="40">
        <v>28</v>
      </c>
      <c r="J13" s="40">
        <v>27</v>
      </c>
      <c r="K13" s="40">
        <v>26</v>
      </c>
      <c r="L13" s="40">
        <v>25</v>
      </c>
      <c r="M13" s="40">
        <v>24</v>
      </c>
      <c r="N13" s="40">
        <v>23</v>
      </c>
      <c r="O13" s="40">
        <v>22</v>
      </c>
      <c r="P13" s="40">
        <v>21</v>
      </c>
      <c r="Q13" s="40">
        <v>20</v>
      </c>
      <c r="R13" s="40">
        <v>19</v>
      </c>
      <c r="S13" s="40">
        <v>18</v>
      </c>
      <c r="T13" s="45">
        <v>17</v>
      </c>
      <c r="U13" s="22"/>
      <c r="V13" s="22"/>
      <c r="W13" s="24"/>
    </row>
    <row r="14" spans="1:23" s="20" customFormat="1" ht="79.5" customHeight="1" x14ac:dyDescent="0.25">
      <c r="A14" s="24" t="s">
        <v>12</v>
      </c>
      <c r="B14" s="32" t="s">
        <v>24</v>
      </c>
      <c r="C14" s="22"/>
      <c r="D14" s="22"/>
      <c r="E14" s="42">
        <v>33</v>
      </c>
      <c r="F14" s="43">
        <v>34</v>
      </c>
      <c r="G14" s="43">
        <v>35</v>
      </c>
      <c r="H14" s="43">
        <v>36</v>
      </c>
      <c r="I14" s="43">
        <v>37</v>
      </c>
      <c r="J14" s="43">
        <v>38</v>
      </c>
      <c r="K14" s="43">
        <v>39</v>
      </c>
      <c r="L14" s="43">
        <v>40</v>
      </c>
      <c r="M14" s="43">
        <v>41</v>
      </c>
      <c r="N14" s="43">
        <v>42</v>
      </c>
      <c r="O14" s="43">
        <v>43</v>
      </c>
      <c r="P14" s="43">
        <v>44</v>
      </c>
      <c r="Q14" s="43">
        <v>45</v>
      </c>
      <c r="R14" s="43">
        <v>46</v>
      </c>
      <c r="S14" s="43">
        <v>47</v>
      </c>
      <c r="T14" s="44">
        <v>48</v>
      </c>
      <c r="U14" s="22"/>
      <c r="V14" s="22"/>
      <c r="W14" s="24" t="s">
        <v>12</v>
      </c>
    </row>
    <row r="15" spans="1:23" s="20" customFormat="1" ht="12" customHeight="1" thickBot="1" x14ac:dyDescent="0.3">
      <c r="A15" s="24"/>
      <c r="B15" s="32"/>
      <c r="C15" s="22"/>
      <c r="D15" s="22"/>
      <c r="E15" s="39">
        <v>33</v>
      </c>
      <c r="F15" s="40">
        <v>34</v>
      </c>
      <c r="G15" s="40">
        <v>35</v>
      </c>
      <c r="H15" s="40">
        <v>36</v>
      </c>
      <c r="I15" s="40">
        <v>37</v>
      </c>
      <c r="J15" s="40">
        <v>38</v>
      </c>
      <c r="K15" s="40">
        <v>39</v>
      </c>
      <c r="L15" s="40">
        <v>40</v>
      </c>
      <c r="M15" s="40">
        <v>41</v>
      </c>
      <c r="N15" s="40">
        <v>42</v>
      </c>
      <c r="O15" s="40">
        <v>43</v>
      </c>
      <c r="P15" s="40">
        <v>44</v>
      </c>
      <c r="Q15" s="40">
        <v>45</v>
      </c>
      <c r="R15" s="40">
        <v>46</v>
      </c>
      <c r="S15" s="40">
        <v>47</v>
      </c>
      <c r="T15" s="45">
        <v>48</v>
      </c>
      <c r="U15" s="22"/>
      <c r="V15" s="22"/>
      <c r="W15" s="24"/>
    </row>
    <row r="16" spans="1:23" s="20" customFormat="1" ht="79.5" customHeight="1" x14ac:dyDescent="0.25">
      <c r="A16" s="24" t="s">
        <v>13</v>
      </c>
      <c r="B16" s="25" t="s">
        <v>25</v>
      </c>
      <c r="C16" s="22"/>
      <c r="D16" s="22"/>
      <c r="E16" s="42">
        <v>64</v>
      </c>
      <c r="F16" s="43">
        <v>63</v>
      </c>
      <c r="G16" s="43">
        <v>62</v>
      </c>
      <c r="H16" s="43">
        <v>61</v>
      </c>
      <c r="I16" s="43">
        <v>60</v>
      </c>
      <c r="J16" s="43">
        <v>59</v>
      </c>
      <c r="K16" s="43">
        <v>58</v>
      </c>
      <c r="L16" s="43">
        <v>57</v>
      </c>
      <c r="M16" s="43">
        <v>56</v>
      </c>
      <c r="N16" s="43">
        <v>55</v>
      </c>
      <c r="O16" s="43">
        <v>54</v>
      </c>
      <c r="P16" s="43">
        <v>53</v>
      </c>
      <c r="Q16" s="43">
        <v>52</v>
      </c>
      <c r="R16" s="43">
        <v>51</v>
      </c>
      <c r="S16" s="43">
        <v>50</v>
      </c>
      <c r="T16" s="44">
        <v>49</v>
      </c>
      <c r="U16" s="22"/>
      <c r="V16" s="22"/>
      <c r="W16" s="24" t="s">
        <v>13</v>
      </c>
    </row>
    <row r="17" spans="1:16150" s="20" customFormat="1" ht="12" customHeight="1" thickBot="1" x14ac:dyDescent="0.3">
      <c r="A17" s="24"/>
      <c r="B17" s="25"/>
      <c r="C17" s="22"/>
      <c r="D17" s="22"/>
      <c r="E17" s="39">
        <v>64</v>
      </c>
      <c r="F17" s="40">
        <v>63</v>
      </c>
      <c r="G17" s="40">
        <v>62</v>
      </c>
      <c r="H17" s="40">
        <v>61</v>
      </c>
      <c r="I17" s="40">
        <v>60</v>
      </c>
      <c r="J17" s="40">
        <v>59</v>
      </c>
      <c r="K17" s="40">
        <v>58</v>
      </c>
      <c r="L17" s="40">
        <v>57</v>
      </c>
      <c r="M17" s="40">
        <v>56</v>
      </c>
      <c r="N17" s="40">
        <v>55</v>
      </c>
      <c r="O17" s="40">
        <v>54</v>
      </c>
      <c r="P17" s="40">
        <v>53</v>
      </c>
      <c r="Q17" s="40">
        <v>52</v>
      </c>
      <c r="R17" s="40">
        <v>51</v>
      </c>
      <c r="S17" s="40">
        <v>50</v>
      </c>
      <c r="T17" s="45">
        <v>49</v>
      </c>
      <c r="U17" s="22"/>
      <c r="V17" s="22"/>
      <c r="W17" s="24"/>
    </row>
    <row r="18" spans="1:16150" s="20" customFormat="1" ht="79.5" customHeight="1" x14ac:dyDescent="0.25">
      <c r="A18" s="24" t="s">
        <v>14</v>
      </c>
      <c r="B18" s="25" t="s">
        <v>26</v>
      </c>
      <c r="C18" s="22"/>
      <c r="D18" s="22"/>
      <c r="E18" s="42">
        <v>65</v>
      </c>
      <c r="F18" s="43">
        <v>66</v>
      </c>
      <c r="G18" s="43">
        <v>67</v>
      </c>
      <c r="H18" s="43">
        <v>68</v>
      </c>
      <c r="I18" s="43">
        <v>69</v>
      </c>
      <c r="J18" s="43">
        <v>70</v>
      </c>
      <c r="K18" s="43">
        <v>71</v>
      </c>
      <c r="L18" s="43">
        <v>72</v>
      </c>
      <c r="M18" s="43">
        <v>73</v>
      </c>
      <c r="N18" s="43">
        <v>74</v>
      </c>
      <c r="O18" s="43">
        <v>75</v>
      </c>
      <c r="P18" s="43">
        <v>76</v>
      </c>
      <c r="Q18" s="43">
        <v>77</v>
      </c>
      <c r="R18" s="43">
        <v>78</v>
      </c>
      <c r="S18" s="43">
        <v>79</v>
      </c>
      <c r="T18" s="44">
        <v>80</v>
      </c>
      <c r="U18" s="22"/>
      <c r="V18" s="22"/>
      <c r="W18" s="24" t="s">
        <v>14</v>
      </c>
    </row>
    <row r="19" spans="1:16150" s="20" customFormat="1" ht="12" customHeight="1" thickBot="1" x14ac:dyDescent="0.3">
      <c r="A19" s="24"/>
      <c r="B19" s="25"/>
      <c r="C19" s="22"/>
      <c r="D19" s="22"/>
      <c r="E19" s="39">
        <v>65</v>
      </c>
      <c r="F19" s="40">
        <v>66</v>
      </c>
      <c r="G19" s="40">
        <v>67</v>
      </c>
      <c r="H19" s="40">
        <v>68</v>
      </c>
      <c r="I19" s="40">
        <v>69</v>
      </c>
      <c r="J19" s="40">
        <v>70</v>
      </c>
      <c r="K19" s="40">
        <v>71</v>
      </c>
      <c r="L19" s="40">
        <v>72</v>
      </c>
      <c r="M19" s="40">
        <v>73</v>
      </c>
      <c r="N19" s="40">
        <v>74</v>
      </c>
      <c r="O19" s="40">
        <v>75</v>
      </c>
      <c r="P19" s="40">
        <v>76</v>
      </c>
      <c r="Q19" s="40">
        <v>77</v>
      </c>
      <c r="R19" s="40">
        <v>78</v>
      </c>
      <c r="S19" s="40">
        <v>79</v>
      </c>
      <c r="T19" s="45">
        <v>80</v>
      </c>
      <c r="U19" s="22"/>
      <c r="V19" s="22"/>
      <c r="W19" s="24"/>
    </row>
    <row r="20" spans="1:16150" s="20" customFormat="1" ht="79.5" customHeight="1" x14ac:dyDescent="0.25">
      <c r="A20" s="24" t="s">
        <v>27</v>
      </c>
      <c r="B20" s="25" t="s">
        <v>28</v>
      </c>
      <c r="C20" s="22"/>
      <c r="D20" s="22"/>
      <c r="E20" s="42">
        <v>96</v>
      </c>
      <c r="F20" s="43">
        <v>95</v>
      </c>
      <c r="G20" s="43">
        <v>94</v>
      </c>
      <c r="H20" s="43">
        <v>93</v>
      </c>
      <c r="I20" s="43">
        <v>92</v>
      </c>
      <c r="J20" s="43">
        <v>91</v>
      </c>
      <c r="K20" s="43">
        <v>90</v>
      </c>
      <c r="L20" s="43">
        <v>89</v>
      </c>
      <c r="M20" s="43">
        <v>88</v>
      </c>
      <c r="N20" s="46">
        <v>87</v>
      </c>
      <c r="O20" s="46">
        <v>86</v>
      </c>
      <c r="P20" s="46">
        <v>85</v>
      </c>
      <c r="Q20" s="46">
        <v>84</v>
      </c>
      <c r="R20" s="46">
        <v>83</v>
      </c>
      <c r="S20" s="46">
        <v>82</v>
      </c>
      <c r="T20" s="44">
        <v>81</v>
      </c>
      <c r="U20" s="22"/>
      <c r="V20" s="22"/>
      <c r="W20" s="24" t="s">
        <v>27</v>
      </c>
    </row>
    <row r="21" spans="1:16150" s="20" customFormat="1" ht="12" customHeight="1" thickBot="1" x14ac:dyDescent="0.3">
      <c r="A21" s="24"/>
      <c r="B21" s="25"/>
      <c r="C21" s="22"/>
      <c r="D21" s="22"/>
      <c r="E21" s="39">
        <v>96</v>
      </c>
      <c r="F21" s="40">
        <v>95</v>
      </c>
      <c r="G21" s="40">
        <v>94</v>
      </c>
      <c r="H21" s="40">
        <v>93</v>
      </c>
      <c r="I21" s="40">
        <v>92</v>
      </c>
      <c r="J21" s="40">
        <v>91</v>
      </c>
      <c r="K21" s="40">
        <v>90</v>
      </c>
      <c r="L21" s="40">
        <v>89</v>
      </c>
      <c r="M21" s="40">
        <v>88</v>
      </c>
      <c r="N21" s="47">
        <v>87</v>
      </c>
      <c r="O21" s="47">
        <v>86</v>
      </c>
      <c r="P21" s="47">
        <v>85</v>
      </c>
      <c r="Q21" s="47">
        <v>84</v>
      </c>
      <c r="R21" s="47">
        <v>83</v>
      </c>
      <c r="S21" s="47">
        <v>82</v>
      </c>
      <c r="T21" s="45">
        <v>81</v>
      </c>
      <c r="U21" s="22"/>
      <c r="V21" s="22"/>
      <c r="W21" s="24"/>
    </row>
    <row r="22" spans="1:16150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</row>
    <row r="23" spans="1:16150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</row>
  </sheetData>
  <pageMargins left="0.7" right="0.7" top="0.75" bottom="0.75" header="0.3" footer="0.3"/>
  <pageSetup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D23"/>
  <sheetViews>
    <sheetView zoomScale="80" zoomScaleNormal="8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H3" sqref="H3:H4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0" width="4" style="15" customWidth="1"/>
    <col min="21" max="22" width="4.33203125" style="15" customWidth="1"/>
    <col min="23" max="23" width="9.109375" style="17"/>
    <col min="24" max="254" width="9.109375" style="15"/>
    <col min="255" max="255" width="4.109375" style="15" customWidth="1"/>
    <col min="256" max="276" width="4" style="15" customWidth="1"/>
    <col min="277" max="278" width="4.33203125" style="15" customWidth="1"/>
    <col min="279" max="510" width="9.109375" style="15"/>
    <col min="511" max="511" width="4.109375" style="15" customWidth="1"/>
    <col min="512" max="532" width="4" style="15" customWidth="1"/>
    <col min="533" max="534" width="4.33203125" style="15" customWidth="1"/>
    <col min="535" max="766" width="9.109375" style="15"/>
    <col min="767" max="767" width="4.109375" style="15" customWidth="1"/>
    <col min="768" max="788" width="4" style="15" customWidth="1"/>
    <col min="789" max="790" width="4.33203125" style="15" customWidth="1"/>
    <col min="791" max="1022" width="9.109375" style="15"/>
    <col min="1023" max="1023" width="4.109375" style="15" customWidth="1"/>
    <col min="1024" max="1044" width="4" style="15" customWidth="1"/>
    <col min="1045" max="1046" width="4.33203125" style="15" customWidth="1"/>
    <col min="1047" max="1278" width="9.109375" style="15"/>
    <col min="1279" max="1279" width="4.109375" style="15" customWidth="1"/>
    <col min="1280" max="1300" width="4" style="15" customWidth="1"/>
    <col min="1301" max="1302" width="4.33203125" style="15" customWidth="1"/>
    <col min="1303" max="1534" width="9.109375" style="15"/>
    <col min="1535" max="1535" width="4.109375" style="15" customWidth="1"/>
    <col min="1536" max="1556" width="4" style="15" customWidth="1"/>
    <col min="1557" max="1558" width="4.33203125" style="15" customWidth="1"/>
    <col min="1559" max="1790" width="9.109375" style="15"/>
    <col min="1791" max="1791" width="4.109375" style="15" customWidth="1"/>
    <col min="1792" max="1812" width="4" style="15" customWidth="1"/>
    <col min="1813" max="1814" width="4.33203125" style="15" customWidth="1"/>
    <col min="1815" max="2046" width="9.109375" style="15"/>
    <col min="2047" max="2047" width="4.109375" style="15" customWidth="1"/>
    <col min="2048" max="2068" width="4" style="15" customWidth="1"/>
    <col min="2069" max="2070" width="4.33203125" style="15" customWidth="1"/>
    <col min="2071" max="2302" width="9.109375" style="15"/>
    <col min="2303" max="2303" width="4.109375" style="15" customWidth="1"/>
    <col min="2304" max="2324" width="4" style="15" customWidth="1"/>
    <col min="2325" max="2326" width="4.33203125" style="15" customWidth="1"/>
    <col min="2327" max="2558" width="9.109375" style="15"/>
    <col min="2559" max="2559" width="4.109375" style="15" customWidth="1"/>
    <col min="2560" max="2580" width="4" style="15" customWidth="1"/>
    <col min="2581" max="2582" width="4.33203125" style="15" customWidth="1"/>
    <col min="2583" max="2814" width="9.109375" style="15"/>
    <col min="2815" max="2815" width="4.109375" style="15" customWidth="1"/>
    <col min="2816" max="2836" width="4" style="15" customWidth="1"/>
    <col min="2837" max="2838" width="4.33203125" style="15" customWidth="1"/>
    <col min="2839" max="3070" width="9.109375" style="15"/>
    <col min="3071" max="3071" width="4.109375" style="15" customWidth="1"/>
    <col min="3072" max="3092" width="4" style="15" customWidth="1"/>
    <col min="3093" max="3094" width="4.33203125" style="15" customWidth="1"/>
    <col min="3095" max="3326" width="9.109375" style="15"/>
    <col min="3327" max="3327" width="4.109375" style="15" customWidth="1"/>
    <col min="3328" max="3348" width="4" style="15" customWidth="1"/>
    <col min="3349" max="3350" width="4.33203125" style="15" customWidth="1"/>
    <col min="3351" max="3582" width="9.109375" style="15"/>
    <col min="3583" max="3583" width="4.109375" style="15" customWidth="1"/>
    <col min="3584" max="3604" width="4" style="15" customWidth="1"/>
    <col min="3605" max="3606" width="4.33203125" style="15" customWidth="1"/>
    <col min="3607" max="3838" width="9.109375" style="15"/>
    <col min="3839" max="3839" width="4.109375" style="15" customWidth="1"/>
    <col min="3840" max="3860" width="4" style="15" customWidth="1"/>
    <col min="3861" max="3862" width="4.33203125" style="15" customWidth="1"/>
    <col min="3863" max="4094" width="9.109375" style="15"/>
    <col min="4095" max="4095" width="4.109375" style="15" customWidth="1"/>
    <col min="4096" max="4116" width="4" style="15" customWidth="1"/>
    <col min="4117" max="4118" width="4.33203125" style="15" customWidth="1"/>
    <col min="4119" max="4350" width="9.109375" style="15"/>
    <col min="4351" max="4351" width="4.109375" style="15" customWidth="1"/>
    <col min="4352" max="4372" width="4" style="15" customWidth="1"/>
    <col min="4373" max="4374" width="4.33203125" style="15" customWidth="1"/>
    <col min="4375" max="4606" width="9.109375" style="15"/>
    <col min="4607" max="4607" width="4.109375" style="15" customWidth="1"/>
    <col min="4608" max="4628" width="4" style="15" customWidth="1"/>
    <col min="4629" max="4630" width="4.33203125" style="15" customWidth="1"/>
    <col min="4631" max="4862" width="9.109375" style="15"/>
    <col min="4863" max="4863" width="4.109375" style="15" customWidth="1"/>
    <col min="4864" max="4884" width="4" style="15" customWidth="1"/>
    <col min="4885" max="4886" width="4.33203125" style="15" customWidth="1"/>
    <col min="4887" max="5118" width="9.109375" style="15"/>
    <col min="5119" max="5119" width="4.109375" style="15" customWidth="1"/>
    <col min="5120" max="5140" width="4" style="15" customWidth="1"/>
    <col min="5141" max="5142" width="4.33203125" style="15" customWidth="1"/>
    <col min="5143" max="5374" width="9.109375" style="15"/>
    <col min="5375" max="5375" width="4.109375" style="15" customWidth="1"/>
    <col min="5376" max="5396" width="4" style="15" customWidth="1"/>
    <col min="5397" max="5398" width="4.33203125" style="15" customWidth="1"/>
    <col min="5399" max="5630" width="9.109375" style="15"/>
    <col min="5631" max="5631" width="4.109375" style="15" customWidth="1"/>
    <col min="5632" max="5652" width="4" style="15" customWidth="1"/>
    <col min="5653" max="5654" width="4.33203125" style="15" customWidth="1"/>
    <col min="5655" max="5886" width="9.109375" style="15"/>
    <col min="5887" max="5887" width="4.109375" style="15" customWidth="1"/>
    <col min="5888" max="5908" width="4" style="15" customWidth="1"/>
    <col min="5909" max="5910" width="4.33203125" style="15" customWidth="1"/>
    <col min="5911" max="6142" width="9.109375" style="15"/>
    <col min="6143" max="6143" width="4.109375" style="15" customWidth="1"/>
    <col min="6144" max="6164" width="4" style="15" customWidth="1"/>
    <col min="6165" max="6166" width="4.33203125" style="15" customWidth="1"/>
    <col min="6167" max="6398" width="9.109375" style="15"/>
    <col min="6399" max="6399" width="4.109375" style="15" customWidth="1"/>
    <col min="6400" max="6420" width="4" style="15" customWidth="1"/>
    <col min="6421" max="6422" width="4.33203125" style="15" customWidth="1"/>
    <col min="6423" max="6654" width="9.109375" style="15"/>
    <col min="6655" max="6655" width="4.109375" style="15" customWidth="1"/>
    <col min="6656" max="6676" width="4" style="15" customWidth="1"/>
    <col min="6677" max="6678" width="4.33203125" style="15" customWidth="1"/>
    <col min="6679" max="6910" width="9.109375" style="15"/>
    <col min="6911" max="6911" width="4.109375" style="15" customWidth="1"/>
    <col min="6912" max="6932" width="4" style="15" customWidth="1"/>
    <col min="6933" max="6934" width="4.33203125" style="15" customWidth="1"/>
    <col min="6935" max="7166" width="9.109375" style="15"/>
    <col min="7167" max="7167" width="4.109375" style="15" customWidth="1"/>
    <col min="7168" max="7188" width="4" style="15" customWidth="1"/>
    <col min="7189" max="7190" width="4.33203125" style="15" customWidth="1"/>
    <col min="7191" max="7422" width="9.109375" style="15"/>
    <col min="7423" max="7423" width="4.109375" style="15" customWidth="1"/>
    <col min="7424" max="7444" width="4" style="15" customWidth="1"/>
    <col min="7445" max="7446" width="4.33203125" style="15" customWidth="1"/>
    <col min="7447" max="7678" width="9.109375" style="15"/>
    <col min="7679" max="7679" width="4.109375" style="15" customWidth="1"/>
    <col min="7680" max="7700" width="4" style="15" customWidth="1"/>
    <col min="7701" max="7702" width="4.33203125" style="15" customWidth="1"/>
    <col min="7703" max="7934" width="9.109375" style="15"/>
    <col min="7935" max="7935" width="4.109375" style="15" customWidth="1"/>
    <col min="7936" max="7956" width="4" style="15" customWidth="1"/>
    <col min="7957" max="7958" width="4.33203125" style="15" customWidth="1"/>
    <col min="7959" max="8190" width="9.109375" style="15"/>
    <col min="8191" max="8191" width="4.109375" style="15" customWidth="1"/>
    <col min="8192" max="8212" width="4" style="15" customWidth="1"/>
    <col min="8213" max="8214" width="4.33203125" style="15" customWidth="1"/>
    <col min="8215" max="8446" width="9.109375" style="15"/>
    <col min="8447" max="8447" width="4.109375" style="15" customWidth="1"/>
    <col min="8448" max="8468" width="4" style="15" customWidth="1"/>
    <col min="8469" max="8470" width="4.33203125" style="15" customWidth="1"/>
    <col min="8471" max="8702" width="9.109375" style="15"/>
    <col min="8703" max="8703" width="4.109375" style="15" customWidth="1"/>
    <col min="8704" max="8724" width="4" style="15" customWidth="1"/>
    <col min="8725" max="8726" width="4.33203125" style="15" customWidth="1"/>
    <col min="8727" max="8958" width="9.109375" style="15"/>
    <col min="8959" max="8959" width="4.109375" style="15" customWidth="1"/>
    <col min="8960" max="8980" width="4" style="15" customWidth="1"/>
    <col min="8981" max="8982" width="4.33203125" style="15" customWidth="1"/>
    <col min="8983" max="9214" width="9.109375" style="15"/>
    <col min="9215" max="9215" width="4.109375" style="15" customWidth="1"/>
    <col min="9216" max="9236" width="4" style="15" customWidth="1"/>
    <col min="9237" max="9238" width="4.33203125" style="15" customWidth="1"/>
    <col min="9239" max="9470" width="9.109375" style="15"/>
    <col min="9471" max="9471" width="4.109375" style="15" customWidth="1"/>
    <col min="9472" max="9492" width="4" style="15" customWidth="1"/>
    <col min="9493" max="9494" width="4.33203125" style="15" customWidth="1"/>
    <col min="9495" max="9726" width="9.109375" style="15"/>
    <col min="9727" max="9727" width="4.109375" style="15" customWidth="1"/>
    <col min="9728" max="9748" width="4" style="15" customWidth="1"/>
    <col min="9749" max="9750" width="4.33203125" style="15" customWidth="1"/>
    <col min="9751" max="9982" width="9.109375" style="15"/>
    <col min="9983" max="9983" width="4.109375" style="15" customWidth="1"/>
    <col min="9984" max="10004" width="4" style="15" customWidth="1"/>
    <col min="10005" max="10006" width="4.33203125" style="15" customWidth="1"/>
    <col min="10007" max="10238" width="9.109375" style="15"/>
    <col min="10239" max="10239" width="4.109375" style="15" customWidth="1"/>
    <col min="10240" max="10260" width="4" style="15" customWidth="1"/>
    <col min="10261" max="10262" width="4.33203125" style="15" customWidth="1"/>
    <col min="10263" max="10494" width="9.109375" style="15"/>
    <col min="10495" max="10495" width="4.109375" style="15" customWidth="1"/>
    <col min="10496" max="10516" width="4" style="15" customWidth="1"/>
    <col min="10517" max="10518" width="4.33203125" style="15" customWidth="1"/>
    <col min="10519" max="10750" width="9.109375" style="15"/>
    <col min="10751" max="10751" width="4.109375" style="15" customWidth="1"/>
    <col min="10752" max="10772" width="4" style="15" customWidth="1"/>
    <col min="10773" max="10774" width="4.33203125" style="15" customWidth="1"/>
    <col min="10775" max="11006" width="9.109375" style="15"/>
    <col min="11007" max="11007" width="4.109375" style="15" customWidth="1"/>
    <col min="11008" max="11028" width="4" style="15" customWidth="1"/>
    <col min="11029" max="11030" width="4.33203125" style="15" customWidth="1"/>
    <col min="11031" max="11262" width="9.109375" style="15"/>
    <col min="11263" max="11263" width="4.109375" style="15" customWidth="1"/>
    <col min="11264" max="11284" width="4" style="15" customWidth="1"/>
    <col min="11285" max="11286" width="4.33203125" style="15" customWidth="1"/>
    <col min="11287" max="11518" width="9.109375" style="15"/>
    <col min="11519" max="11519" width="4.109375" style="15" customWidth="1"/>
    <col min="11520" max="11540" width="4" style="15" customWidth="1"/>
    <col min="11541" max="11542" width="4.33203125" style="15" customWidth="1"/>
    <col min="11543" max="11774" width="9.109375" style="15"/>
    <col min="11775" max="11775" width="4.109375" style="15" customWidth="1"/>
    <col min="11776" max="11796" width="4" style="15" customWidth="1"/>
    <col min="11797" max="11798" width="4.33203125" style="15" customWidth="1"/>
    <col min="11799" max="12030" width="9.109375" style="15"/>
    <col min="12031" max="12031" width="4.109375" style="15" customWidth="1"/>
    <col min="12032" max="12052" width="4" style="15" customWidth="1"/>
    <col min="12053" max="12054" width="4.33203125" style="15" customWidth="1"/>
    <col min="12055" max="12286" width="9.109375" style="15"/>
    <col min="12287" max="12287" width="4.109375" style="15" customWidth="1"/>
    <col min="12288" max="12308" width="4" style="15" customWidth="1"/>
    <col min="12309" max="12310" width="4.33203125" style="15" customWidth="1"/>
    <col min="12311" max="12542" width="9.109375" style="15"/>
    <col min="12543" max="12543" width="4.109375" style="15" customWidth="1"/>
    <col min="12544" max="12564" width="4" style="15" customWidth="1"/>
    <col min="12565" max="12566" width="4.33203125" style="15" customWidth="1"/>
    <col min="12567" max="12798" width="9.109375" style="15"/>
    <col min="12799" max="12799" width="4.109375" style="15" customWidth="1"/>
    <col min="12800" max="12820" width="4" style="15" customWidth="1"/>
    <col min="12821" max="12822" width="4.33203125" style="15" customWidth="1"/>
    <col min="12823" max="13054" width="9.109375" style="15"/>
    <col min="13055" max="13055" width="4.109375" style="15" customWidth="1"/>
    <col min="13056" max="13076" width="4" style="15" customWidth="1"/>
    <col min="13077" max="13078" width="4.33203125" style="15" customWidth="1"/>
    <col min="13079" max="13310" width="9.109375" style="15"/>
    <col min="13311" max="13311" width="4.109375" style="15" customWidth="1"/>
    <col min="13312" max="13332" width="4" style="15" customWidth="1"/>
    <col min="13333" max="13334" width="4.33203125" style="15" customWidth="1"/>
    <col min="13335" max="13566" width="9.109375" style="15"/>
    <col min="13567" max="13567" width="4.109375" style="15" customWidth="1"/>
    <col min="13568" max="13588" width="4" style="15" customWidth="1"/>
    <col min="13589" max="13590" width="4.33203125" style="15" customWidth="1"/>
    <col min="13591" max="13822" width="9.109375" style="15"/>
    <col min="13823" max="13823" width="4.109375" style="15" customWidth="1"/>
    <col min="13824" max="13844" width="4" style="15" customWidth="1"/>
    <col min="13845" max="13846" width="4.33203125" style="15" customWidth="1"/>
    <col min="13847" max="14078" width="9.109375" style="15"/>
    <col min="14079" max="14079" width="4.109375" style="15" customWidth="1"/>
    <col min="14080" max="14100" width="4" style="15" customWidth="1"/>
    <col min="14101" max="14102" width="4.33203125" style="15" customWidth="1"/>
    <col min="14103" max="14334" width="9.109375" style="15"/>
    <col min="14335" max="14335" width="4.109375" style="15" customWidth="1"/>
    <col min="14336" max="14356" width="4" style="15" customWidth="1"/>
    <col min="14357" max="14358" width="4.33203125" style="15" customWidth="1"/>
    <col min="14359" max="14590" width="9.109375" style="15"/>
    <col min="14591" max="14591" width="4.109375" style="15" customWidth="1"/>
    <col min="14592" max="14612" width="4" style="15" customWidth="1"/>
    <col min="14613" max="14614" width="4.33203125" style="15" customWidth="1"/>
    <col min="14615" max="14846" width="9.109375" style="15"/>
    <col min="14847" max="14847" width="4.109375" style="15" customWidth="1"/>
    <col min="14848" max="14868" width="4" style="15" customWidth="1"/>
    <col min="14869" max="14870" width="4.33203125" style="15" customWidth="1"/>
    <col min="14871" max="15102" width="9.109375" style="15"/>
    <col min="15103" max="15103" width="4.109375" style="15" customWidth="1"/>
    <col min="15104" max="15124" width="4" style="15" customWidth="1"/>
    <col min="15125" max="15126" width="4.33203125" style="15" customWidth="1"/>
    <col min="15127" max="15358" width="9.109375" style="15"/>
    <col min="15359" max="15359" width="4.109375" style="15" customWidth="1"/>
    <col min="15360" max="15380" width="4" style="15" customWidth="1"/>
    <col min="15381" max="15382" width="4.33203125" style="15" customWidth="1"/>
    <col min="15383" max="15614" width="9.109375" style="15"/>
    <col min="15615" max="15615" width="4.109375" style="15" customWidth="1"/>
    <col min="15616" max="15636" width="4" style="15" customWidth="1"/>
    <col min="15637" max="15638" width="4.33203125" style="15" customWidth="1"/>
    <col min="15639" max="15870" width="9.109375" style="15"/>
    <col min="15871" max="15871" width="4.109375" style="15" customWidth="1"/>
    <col min="15872" max="15892" width="4" style="15" customWidth="1"/>
    <col min="15893" max="15894" width="4.33203125" style="15" customWidth="1"/>
    <col min="15895" max="16126" width="9.109375" style="15"/>
    <col min="16127" max="16127" width="4.109375" style="15" customWidth="1"/>
    <col min="16128" max="16148" width="4" style="15" customWidth="1"/>
    <col min="16149" max="16150" width="4.33203125" style="15" customWidth="1"/>
    <col min="16151" max="16384" width="9.109375" style="15"/>
  </cols>
  <sheetData>
    <row r="1" spans="1:23" x14ac:dyDescent="0.3">
      <c r="A1" s="14" t="s">
        <v>184</v>
      </c>
      <c r="H1" s="16" t="s">
        <v>180</v>
      </c>
      <c r="N1" s="14" t="s">
        <v>3</v>
      </c>
      <c r="O1" s="14"/>
      <c r="P1" s="14"/>
      <c r="Q1" s="14"/>
      <c r="R1" s="14"/>
      <c r="S1" s="14"/>
    </row>
    <row r="2" spans="1:23" x14ac:dyDescent="0.3">
      <c r="A2" s="18" t="s">
        <v>17</v>
      </c>
    </row>
    <row r="3" spans="1:23" x14ac:dyDescent="0.3">
      <c r="A3" s="18" t="s">
        <v>181</v>
      </c>
    </row>
    <row r="4" spans="1:23" x14ac:dyDescent="0.3">
      <c r="A4" s="18" t="s">
        <v>182</v>
      </c>
    </row>
    <row r="5" spans="1:23" x14ac:dyDescent="0.3">
      <c r="A5" s="18" t="s">
        <v>20</v>
      </c>
    </row>
    <row r="6" spans="1:23" x14ac:dyDescent="0.3">
      <c r="A6" s="18" t="s">
        <v>57</v>
      </c>
    </row>
    <row r="7" spans="1:23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W7" s="19"/>
    </row>
    <row r="8" spans="1:23" s="20" customFormat="1" x14ac:dyDescent="0.3">
      <c r="A8" s="19"/>
      <c r="C8" s="283" t="s">
        <v>183</v>
      </c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19"/>
    </row>
    <row r="9" spans="1:23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19"/>
    </row>
    <row r="10" spans="1:23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8">
        <v>8</v>
      </c>
      <c r="M10" s="36">
        <v>96</v>
      </c>
      <c r="N10" s="37">
        <v>95</v>
      </c>
      <c r="O10" s="37">
        <v>94</v>
      </c>
      <c r="P10" s="37">
        <v>93</v>
      </c>
      <c r="Q10" s="37">
        <v>92</v>
      </c>
      <c r="R10" s="37">
        <v>91</v>
      </c>
      <c r="S10" s="37">
        <v>90</v>
      </c>
      <c r="T10" s="38">
        <v>89</v>
      </c>
      <c r="U10" s="22"/>
      <c r="V10" s="22"/>
      <c r="W10" s="24" t="s">
        <v>27</v>
      </c>
    </row>
    <row r="11" spans="1:23" s="20" customFormat="1" ht="12" customHeight="1" x14ac:dyDescent="0.25">
      <c r="A11" s="24"/>
      <c r="B11" s="25"/>
      <c r="C11" s="22"/>
      <c r="D11" s="22"/>
      <c r="E11" s="284">
        <v>1</v>
      </c>
      <c r="F11" s="285">
        <v>2</v>
      </c>
      <c r="G11" s="285">
        <v>3</v>
      </c>
      <c r="H11" s="285">
        <v>4</v>
      </c>
      <c r="I11" s="285">
        <v>5</v>
      </c>
      <c r="J11" s="285">
        <v>6</v>
      </c>
      <c r="K11" s="285">
        <v>7</v>
      </c>
      <c r="L11" s="286">
        <v>8</v>
      </c>
      <c r="M11" s="284">
        <v>96</v>
      </c>
      <c r="N11" s="285">
        <v>95</v>
      </c>
      <c r="O11" s="285">
        <v>94</v>
      </c>
      <c r="P11" s="285">
        <v>93</v>
      </c>
      <c r="Q11" s="285">
        <v>92</v>
      </c>
      <c r="R11" s="285">
        <v>91</v>
      </c>
      <c r="S11" s="285">
        <v>90</v>
      </c>
      <c r="T11" s="286">
        <v>89</v>
      </c>
      <c r="U11" s="22"/>
      <c r="V11" s="22"/>
      <c r="W11" s="24"/>
    </row>
    <row r="12" spans="1:23" s="20" customFormat="1" ht="79.5" customHeight="1" x14ac:dyDescent="0.25">
      <c r="A12" s="24" t="s">
        <v>10</v>
      </c>
      <c r="B12" s="25" t="s">
        <v>23</v>
      </c>
      <c r="C12" s="22"/>
      <c r="D12" s="22"/>
      <c r="E12" s="42">
        <v>16</v>
      </c>
      <c r="F12" s="43">
        <v>15</v>
      </c>
      <c r="G12" s="43">
        <v>14</v>
      </c>
      <c r="H12" s="43">
        <v>13</v>
      </c>
      <c r="I12" s="43">
        <v>12</v>
      </c>
      <c r="J12" s="43">
        <v>11</v>
      </c>
      <c r="K12" s="43">
        <v>10</v>
      </c>
      <c r="L12" s="279">
        <v>9</v>
      </c>
      <c r="M12" s="42">
        <v>81</v>
      </c>
      <c r="N12" s="43">
        <v>82</v>
      </c>
      <c r="O12" s="43">
        <v>83</v>
      </c>
      <c r="P12" s="43">
        <v>84</v>
      </c>
      <c r="Q12" s="43">
        <v>85</v>
      </c>
      <c r="R12" s="43">
        <v>86</v>
      </c>
      <c r="S12" s="43">
        <v>87</v>
      </c>
      <c r="T12" s="44">
        <v>88</v>
      </c>
      <c r="U12" s="22"/>
      <c r="V12" s="22"/>
      <c r="W12" s="24" t="s">
        <v>27</v>
      </c>
    </row>
    <row r="13" spans="1:23" s="20" customFormat="1" ht="12" customHeight="1" thickBot="1" x14ac:dyDescent="0.3">
      <c r="A13" s="24"/>
      <c r="B13" s="25"/>
      <c r="C13" s="22"/>
      <c r="D13" s="22"/>
      <c r="E13" s="39">
        <v>16</v>
      </c>
      <c r="F13" s="40">
        <v>15</v>
      </c>
      <c r="G13" s="40">
        <v>14</v>
      </c>
      <c r="H13" s="40">
        <v>13</v>
      </c>
      <c r="I13" s="40">
        <v>12</v>
      </c>
      <c r="J13" s="40">
        <v>11</v>
      </c>
      <c r="K13" s="40">
        <v>10</v>
      </c>
      <c r="L13" s="41">
        <v>9</v>
      </c>
      <c r="M13" s="39">
        <v>81</v>
      </c>
      <c r="N13" s="40">
        <v>82</v>
      </c>
      <c r="O13" s="40">
        <v>83</v>
      </c>
      <c r="P13" s="40">
        <v>84</v>
      </c>
      <c r="Q13" s="40">
        <v>85</v>
      </c>
      <c r="R13" s="40">
        <v>86</v>
      </c>
      <c r="S13" s="40">
        <v>87</v>
      </c>
      <c r="T13" s="45">
        <v>88</v>
      </c>
      <c r="U13" s="22"/>
      <c r="V13" s="22"/>
      <c r="W13" s="24"/>
    </row>
    <row r="14" spans="1:23" s="20" customFormat="1" ht="79.5" customHeight="1" x14ac:dyDescent="0.25">
      <c r="A14" s="24" t="s">
        <v>11</v>
      </c>
      <c r="B14" s="32" t="s">
        <v>24</v>
      </c>
      <c r="C14" s="22"/>
      <c r="D14" s="22"/>
      <c r="E14" s="36">
        <v>17</v>
      </c>
      <c r="F14" s="37">
        <v>18</v>
      </c>
      <c r="G14" s="37">
        <v>19</v>
      </c>
      <c r="H14" s="37">
        <v>20</v>
      </c>
      <c r="I14" s="37">
        <v>21</v>
      </c>
      <c r="J14" s="37">
        <v>22</v>
      </c>
      <c r="K14" s="37">
        <v>23</v>
      </c>
      <c r="L14" s="38">
        <v>24</v>
      </c>
      <c r="M14" s="37">
        <v>80</v>
      </c>
      <c r="N14" s="37">
        <v>79</v>
      </c>
      <c r="O14" s="37">
        <v>78</v>
      </c>
      <c r="P14" s="37">
        <v>77</v>
      </c>
      <c r="Q14" s="37">
        <v>76</v>
      </c>
      <c r="R14" s="37">
        <v>75</v>
      </c>
      <c r="S14" s="37">
        <v>74</v>
      </c>
      <c r="T14" s="280">
        <v>73</v>
      </c>
      <c r="U14" s="22"/>
      <c r="V14" s="22"/>
      <c r="W14" s="24" t="s">
        <v>14</v>
      </c>
    </row>
    <row r="15" spans="1:23" s="20" customFormat="1" ht="12" customHeight="1" x14ac:dyDescent="0.25">
      <c r="A15" s="24"/>
      <c r="B15" s="32"/>
      <c r="C15" s="22"/>
      <c r="D15" s="22"/>
      <c r="E15" s="284">
        <v>17</v>
      </c>
      <c r="F15" s="285">
        <v>18</v>
      </c>
      <c r="G15" s="285">
        <v>19</v>
      </c>
      <c r="H15" s="285">
        <v>20</v>
      </c>
      <c r="I15" s="285">
        <v>21</v>
      </c>
      <c r="J15" s="285">
        <v>22</v>
      </c>
      <c r="K15" s="285">
        <v>23</v>
      </c>
      <c r="L15" s="286">
        <v>24</v>
      </c>
      <c r="M15" s="285">
        <v>80</v>
      </c>
      <c r="N15" s="285">
        <v>79</v>
      </c>
      <c r="O15" s="285">
        <v>78</v>
      </c>
      <c r="P15" s="285">
        <v>77</v>
      </c>
      <c r="Q15" s="285">
        <v>76</v>
      </c>
      <c r="R15" s="285">
        <v>75</v>
      </c>
      <c r="S15" s="285">
        <v>74</v>
      </c>
      <c r="T15" s="287">
        <v>73</v>
      </c>
      <c r="U15" s="22"/>
      <c r="V15" s="22"/>
      <c r="W15" s="24"/>
    </row>
    <row r="16" spans="1:23" s="20" customFormat="1" ht="79.5" customHeight="1" x14ac:dyDescent="0.25">
      <c r="A16" s="24" t="s">
        <v>11</v>
      </c>
      <c r="B16" s="25" t="s">
        <v>25</v>
      </c>
      <c r="C16" s="22"/>
      <c r="D16" s="22"/>
      <c r="E16" s="42">
        <v>32</v>
      </c>
      <c r="F16" s="43">
        <v>31</v>
      </c>
      <c r="G16" s="43">
        <v>30</v>
      </c>
      <c r="H16" s="43">
        <v>29</v>
      </c>
      <c r="I16" s="43">
        <v>28</v>
      </c>
      <c r="J16" s="43">
        <v>27</v>
      </c>
      <c r="K16" s="43">
        <v>26</v>
      </c>
      <c r="L16" s="279">
        <v>25</v>
      </c>
      <c r="M16" s="43">
        <v>65</v>
      </c>
      <c r="N16" s="43">
        <v>66</v>
      </c>
      <c r="O16" s="43">
        <v>67</v>
      </c>
      <c r="P16" s="43">
        <v>68</v>
      </c>
      <c r="Q16" s="43">
        <v>69</v>
      </c>
      <c r="R16" s="43">
        <v>70</v>
      </c>
      <c r="S16" s="43">
        <v>71</v>
      </c>
      <c r="T16" s="44">
        <v>72</v>
      </c>
      <c r="U16" s="22"/>
      <c r="V16" s="22"/>
      <c r="W16" s="24" t="s">
        <v>14</v>
      </c>
    </row>
    <row r="17" spans="1:16150" s="20" customFormat="1" ht="12" customHeight="1" thickBot="1" x14ac:dyDescent="0.3">
      <c r="A17" s="24"/>
      <c r="B17" s="25"/>
      <c r="C17" s="22"/>
      <c r="D17" s="22"/>
      <c r="E17" s="39">
        <v>32</v>
      </c>
      <c r="F17" s="40">
        <v>31</v>
      </c>
      <c r="G17" s="40">
        <v>30</v>
      </c>
      <c r="H17" s="40">
        <v>29</v>
      </c>
      <c r="I17" s="40">
        <v>28</v>
      </c>
      <c r="J17" s="40">
        <v>27</v>
      </c>
      <c r="K17" s="40">
        <v>26</v>
      </c>
      <c r="L17" s="41">
        <v>25</v>
      </c>
      <c r="M17" s="40">
        <v>65</v>
      </c>
      <c r="N17" s="40">
        <v>66</v>
      </c>
      <c r="O17" s="40">
        <v>67</v>
      </c>
      <c r="P17" s="40">
        <v>68</v>
      </c>
      <c r="Q17" s="40">
        <v>69</v>
      </c>
      <c r="R17" s="40">
        <v>70</v>
      </c>
      <c r="S17" s="40">
        <v>71</v>
      </c>
      <c r="T17" s="45">
        <v>72</v>
      </c>
      <c r="U17" s="22"/>
      <c r="V17" s="22"/>
      <c r="W17" s="24"/>
    </row>
    <row r="18" spans="1:16150" s="20" customFormat="1" ht="79.5" customHeight="1" x14ac:dyDescent="0.25">
      <c r="A18" s="24" t="s">
        <v>12</v>
      </c>
      <c r="B18" s="25" t="s">
        <v>26</v>
      </c>
      <c r="C18" s="22"/>
      <c r="D18" s="22"/>
      <c r="E18" s="42">
        <v>33</v>
      </c>
      <c r="F18" s="43">
        <v>34</v>
      </c>
      <c r="G18" s="43">
        <v>35</v>
      </c>
      <c r="H18" s="43">
        <v>36</v>
      </c>
      <c r="I18" s="43">
        <v>37</v>
      </c>
      <c r="J18" s="43">
        <v>38</v>
      </c>
      <c r="K18" s="43">
        <v>39</v>
      </c>
      <c r="L18" s="279">
        <v>40</v>
      </c>
      <c r="M18" s="43">
        <v>64</v>
      </c>
      <c r="N18" s="43">
        <v>63</v>
      </c>
      <c r="O18" s="43">
        <v>62</v>
      </c>
      <c r="P18" s="43">
        <v>61</v>
      </c>
      <c r="Q18" s="43">
        <v>60</v>
      </c>
      <c r="R18" s="43">
        <v>59</v>
      </c>
      <c r="S18" s="43">
        <v>58</v>
      </c>
      <c r="T18" s="44">
        <v>57</v>
      </c>
      <c r="U18" s="22"/>
      <c r="V18" s="22"/>
      <c r="W18" s="24" t="s">
        <v>13</v>
      </c>
    </row>
    <row r="19" spans="1:16150" s="20" customFormat="1" ht="12" customHeight="1" x14ac:dyDescent="0.25">
      <c r="A19" s="24"/>
      <c r="B19" s="25"/>
      <c r="C19" s="22"/>
      <c r="D19" s="22"/>
      <c r="E19" s="284">
        <v>33</v>
      </c>
      <c r="F19" s="285">
        <v>34</v>
      </c>
      <c r="G19" s="285">
        <v>35</v>
      </c>
      <c r="H19" s="285">
        <v>36</v>
      </c>
      <c r="I19" s="285">
        <v>37</v>
      </c>
      <c r="J19" s="285">
        <v>38</v>
      </c>
      <c r="K19" s="285">
        <v>39</v>
      </c>
      <c r="L19" s="286">
        <v>40</v>
      </c>
      <c r="M19" s="285">
        <v>64</v>
      </c>
      <c r="N19" s="285">
        <v>63</v>
      </c>
      <c r="O19" s="285">
        <v>62</v>
      </c>
      <c r="P19" s="285">
        <v>61</v>
      </c>
      <c r="Q19" s="285">
        <v>60</v>
      </c>
      <c r="R19" s="285">
        <v>59</v>
      </c>
      <c r="S19" s="285">
        <v>58</v>
      </c>
      <c r="T19" s="287">
        <v>57</v>
      </c>
      <c r="U19" s="22"/>
      <c r="V19" s="22"/>
      <c r="W19" s="24"/>
    </row>
    <row r="20" spans="1:16150" s="20" customFormat="1" ht="79.5" customHeight="1" x14ac:dyDescent="0.25">
      <c r="A20" s="24" t="s">
        <v>12</v>
      </c>
      <c r="B20" s="25" t="s">
        <v>28</v>
      </c>
      <c r="C20" s="22"/>
      <c r="D20" s="22"/>
      <c r="E20" s="42">
        <v>48</v>
      </c>
      <c r="F20" s="43">
        <v>47</v>
      </c>
      <c r="G20" s="43">
        <v>46</v>
      </c>
      <c r="H20" s="43">
        <v>45</v>
      </c>
      <c r="I20" s="43">
        <v>44</v>
      </c>
      <c r="J20" s="43">
        <v>43</v>
      </c>
      <c r="K20" s="43">
        <v>42</v>
      </c>
      <c r="L20" s="279">
        <v>41</v>
      </c>
      <c r="M20" s="43">
        <v>49</v>
      </c>
      <c r="N20" s="46">
        <v>50</v>
      </c>
      <c r="O20" s="46">
        <v>51</v>
      </c>
      <c r="P20" s="46">
        <v>52</v>
      </c>
      <c r="Q20" s="46">
        <v>53</v>
      </c>
      <c r="R20" s="46">
        <v>54</v>
      </c>
      <c r="S20" s="46">
        <v>55</v>
      </c>
      <c r="T20" s="44">
        <v>56</v>
      </c>
      <c r="U20" s="22"/>
      <c r="V20" s="22"/>
      <c r="W20" s="24" t="s">
        <v>13</v>
      </c>
    </row>
    <row r="21" spans="1:16150" s="20" customFormat="1" ht="12" customHeight="1" thickBot="1" x14ac:dyDescent="0.3">
      <c r="A21" s="24"/>
      <c r="B21" s="25"/>
      <c r="C21" s="22"/>
      <c r="D21" s="22"/>
      <c r="E21" s="39">
        <v>48</v>
      </c>
      <c r="F21" s="40">
        <v>47</v>
      </c>
      <c r="G21" s="40">
        <v>46</v>
      </c>
      <c r="H21" s="40">
        <v>45</v>
      </c>
      <c r="I21" s="40">
        <v>44</v>
      </c>
      <c r="J21" s="40">
        <v>43</v>
      </c>
      <c r="K21" s="40">
        <v>42</v>
      </c>
      <c r="L21" s="41">
        <v>41</v>
      </c>
      <c r="M21" s="40">
        <v>49</v>
      </c>
      <c r="N21" s="47">
        <v>50</v>
      </c>
      <c r="O21" s="47">
        <v>51</v>
      </c>
      <c r="P21" s="47">
        <v>52</v>
      </c>
      <c r="Q21" s="47">
        <v>53</v>
      </c>
      <c r="R21" s="47">
        <v>54</v>
      </c>
      <c r="S21" s="47">
        <v>55</v>
      </c>
      <c r="T21" s="45">
        <v>56</v>
      </c>
      <c r="U21" s="22"/>
      <c r="V21" s="22"/>
      <c r="W21" s="24"/>
    </row>
    <row r="22" spans="1:16150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</row>
    <row r="23" spans="1:16150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</row>
  </sheetData>
  <pageMargins left="0.7" right="0.7" top="0.75" bottom="0.75" header="0.3" footer="0.3"/>
  <pageSetup orientation="portrait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F23"/>
  <sheetViews>
    <sheetView zoomScale="90" zoomScaleNormal="9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2" width="4" style="15" customWidth="1"/>
    <col min="23" max="24" width="4.33203125" style="15" customWidth="1"/>
    <col min="25" max="25" width="9.109375" style="17"/>
    <col min="26" max="256" width="9.109375" style="15"/>
    <col min="257" max="257" width="4.109375" style="15" customWidth="1"/>
    <col min="258" max="278" width="4" style="15" customWidth="1"/>
    <col min="279" max="280" width="4.33203125" style="15" customWidth="1"/>
    <col min="281" max="512" width="9.109375" style="15"/>
    <col min="513" max="513" width="4.109375" style="15" customWidth="1"/>
    <col min="514" max="534" width="4" style="15" customWidth="1"/>
    <col min="535" max="536" width="4.33203125" style="15" customWidth="1"/>
    <col min="537" max="768" width="9.109375" style="15"/>
    <col min="769" max="769" width="4.109375" style="15" customWidth="1"/>
    <col min="770" max="790" width="4" style="15" customWidth="1"/>
    <col min="791" max="792" width="4.33203125" style="15" customWidth="1"/>
    <col min="793" max="1024" width="9.109375" style="15"/>
    <col min="1025" max="1025" width="4.109375" style="15" customWidth="1"/>
    <col min="1026" max="1046" width="4" style="15" customWidth="1"/>
    <col min="1047" max="1048" width="4.33203125" style="15" customWidth="1"/>
    <col min="1049" max="1280" width="9.109375" style="15"/>
    <col min="1281" max="1281" width="4.109375" style="15" customWidth="1"/>
    <col min="1282" max="1302" width="4" style="15" customWidth="1"/>
    <col min="1303" max="1304" width="4.33203125" style="15" customWidth="1"/>
    <col min="1305" max="1536" width="9.109375" style="15"/>
    <col min="1537" max="1537" width="4.109375" style="15" customWidth="1"/>
    <col min="1538" max="1558" width="4" style="15" customWidth="1"/>
    <col min="1559" max="1560" width="4.33203125" style="15" customWidth="1"/>
    <col min="1561" max="1792" width="9.109375" style="15"/>
    <col min="1793" max="1793" width="4.109375" style="15" customWidth="1"/>
    <col min="1794" max="1814" width="4" style="15" customWidth="1"/>
    <col min="1815" max="1816" width="4.33203125" style="15" customWidth="1"/>
    <col min="1817" max="2048" width="9.109375" style="15"/>
    <col min="2049" max="2049" width="4.109375" style="15" customWidth="1"/>
    <col min="2050" max="2070" width="4" style="15" customWidth="1"/>
    <col min="2071" max="2072" width="4.33203125" style="15" customWidth="1"/>
    <col min="2073" max="2304" width="9.109375" style="15"/>
    <col min="2305" max="2305" width="4.109375" style="15" customWidth="1"/>
    <col min="2306" max="2326" width="4" style="15" customWidth="1"/>
    <col min="2327" max="2328" width="4.33203125" style="15" customWidth="1"/>
    <col min="2329" max="2560" width="9.109375" style="15"/>
    <col min="2561" max="2561" width="4.109375" style="15" customWidth="1"/>
    <col min="2562" max="2582" width="4" style="15" customWidth="1"/>
    <col min="2583" max="2584" width="4.33203125" style="15" customWidth="1"/>
    <col min="2585" max="2816" width="9.109375" style="15"/>
    <col min="2817" max="2817" width="4.109375" style="15" customWidth="1"/>
    <col min="2818" max="2838" width="4" style="15" customWidth="1"/>
    <col min="2839" max="2840" width="4.33203125" style="15" customWidth="1"/>
    <col min="2841" max="3072" width="9.109375" style="15"/>
    <col min="3073" max="3073" width="4.109375" style="15" customWidth="1"/>
    <col min="3074" max="3094" width="4" style="15" customWidth="1"/>
    <col min="3095" max="3096" width="4.33203125" style="15" customWidth="1"/>
    <col min="3097" max="3328" width="9.109375" style="15"/>
    <col min="3329" max="3329" width="4.109375" style="15" customWidth="1"/>
    <col min="3330" max="3350" width="4" style="15" customWidth="1"/>
    <col min="3351" max="3352" width="4.33203125" style="15" customWidth="1"/>
    <col min="3353" max="3584" width="9.109375" style="15"/>
    <col min="3585" max="3585" width="4.109375" style="15" customWidth="1"/>
    <col min="3586" max="3606" width="4" style="15" customWidth="1"/>
    <col min="3607" max="3608" width="4.33203125" style="15" customWidth="1"/>
    <col min="3609" max="3840" width="9.109375" style="15"/>
    <col min="3841" max="3841" width="4.109375" style="15" customWidth="1"/>
    <col min="3842" max="3862" width="4" style="15" customWidth="1"/>
    <col min="3863" max="3864" width="4.33203125" style="15" customWidth="1"/>
    <col min="3865" max="4096" width="9.109375" style="15"/>
    <col min="4097" max="4097" width="4.109375" style="15" customWidth="1"/>
    <col min="4098" max="4118" width="4" style="15" customWidth="1"/>
    <col min="4119" max="4120" width="4.33203125" style="15" customWidth="1"/>
    <col min="4121" max="4352" width="9.109375" style="15"/>
    <col min="4353" max="4353" width="4.109375" style="15" customWidth="1"/>
    <col min="4354" max="4374" width="4" style="15" customWidth="1"/>
    <col min="4375" max="4376" width="4.33203125" style="15" customWidth="1"/>
    <col min="4377" max="4608" width="9.109375" style="15"/>
    <col min="4609" max="4609" width="4.109375" style="15" customWidth="1"/>
    <col min="4610" max="4630" width="4" style="15" customWidth="1"/>
    <col min="4631" max="4632" width="4.33203125" style="15" customWidth="1"/>
    <col min="4633" max="4864" width="9.109375" style="15"/>
    <col min="4865" max="4865" width="4.109375" style="15" customWidth="1"/>
    <col min="4866" max="4886" width="4" style="15" customWidth="1"/>
    <col min="4887" max="4888" width="4.33203125" style="15" customWidth="1"/>
    <col min="4889" max="5120" width="9.109375" style="15"/>
    <col min="5121" max="5121" width="4.109375" style="15" customWidth="1"/>
    <col min="5122" max="5142" width="4" style="15" customWidth="1"/>
    <col min="5143" max="5144" width="4.33203125" style="15" customWidth="1"/>
    <col min="5145" max="5376" width="9.109375" style="15"/>
    <col min="5377" max="5377" width="4.109375" style="15" customWidth="1"/>
    <col min="5378" max="5398" width="4" style="15" customWidth="1"/>
    <col min="5399" max="5400" width="4.33203125" style="15" customWidth="1"/>
    <col min="5401" max="5632" width="9.109375" style="15"/>
    <col min="5633" max="5633" width="4.109375" style="15" customWidth="1"/>
    <col min="5634" max="5654" width="4" style="15" customWidth="1"/>
    <col min="5655" max="5656" width="4.33203125" style="15" customWidth="1"/>
    <col min="5657" max="5888" width="9.109375" style="15"/>
    <col min="5889" max="5889" width="4.109375" style="15" customWidth="1"/>
    <col min="5890" max="5910" width="4" style="15" customWidth="1"/>
    <col min="5911" max="5912" width="4.33203125" style="15" customWidth="1"/>
    <col min="5913" max="6144" width="9.109375" style="15"/>
    <col min="6145" max="6145" width="4.109375" style="15" customWidth="1"/>
    <col min="6146" max="6166" width="4" style="15" customWidth="1"/>
    <col min="6167" max="6168" width="4.33203125" style="15" customWidth="1"/>
    <col min="6169" max="6400" width="9.109375" style="15"/>
    <col min="6401" max="6401" width="4.109375" style="15" customWidth="1"/>
    <col min="6402" max="6422" width="4" style="15" customWidth="1"/>
    <col min="6423" max="6424" width="4.33203125" style="15" customWidth="1"/>
    <col min="6425" max="6656" width="9.109375" style="15"/>
    <col min="6657" max="6657" width="4.109375" style="15" customWidth="1"/>
    <col min="6658" max="6678" width="4" style="15" customWidth="1"/>
    <col min="6679" max="6680" width="4.33203125" style="15" customWidth="1"/>
    <col min="6681" max="6912" width="9.109375" style="15"/>
    <col min="6913" max="6913" width="4.109375" style="15" customWidth="1"/>
    <col min="6914" max="6934" width="4" style="15" customWidth="1"/>
    <col min="6935" max="6936" width="4.33203125" style="15" customWidth="1"/>
    <col min="6937" max="7168" width="9.109375" style="15"/>
    <col min="7169" max="7169" width="4.109375" style="15" customWidth="1"/>
    <col min="7170" max="7190" width="4" style="15" customWidth="1"/>
    <col min="7191" max="7192" width="4.33203125" style="15" customWidth="1"/>
    <col min="7193" max="7424" width="9.109375" style="15"/>
    <col min="7425" max="7425" width="4.109375" style="15" customWidth="1"/>
    <col min="7426" max="7446" width="4" style="15" customWidth="1"/>
    <col min="7447" max="7448" width="4.33203125" style="15" customWidth="1"/>
    <col min="7449" max="7680" width="9.109375" style="15"/>
    <col min="7681" max="7681" width="4.109375" style="15" customWidth="1"/>
    <col min="7682" max="7702" width="4" style="15" customWidth="1"/>
    <col min="7703" max="7704" width="4.33203125" style="15" customWidth="1"/>
    <col min="7705" max="7936" width="9.109375" style="15"/>
    <col min="7937" max="7937" width="4.109375" style="15" customWidth="1"/>
    <col min="7938" max="7958" width="4" style="15" customWidth="1"/>
    <col min="7959" max="7960" width="4.33203125" style="15" customWidth="1"/>
    <col min="7961" max="8192" width="9.109375" style="15"/>
    <col min="8193" max="8193" width="4.109375" style="15" customWidth="1"/>
    <col min="8194" max="8214" width="4" style="15" customWidth="1"/>
    <col min="8215" max="8216" width="4.33203125" style="15" customWidth="1"/>
    <col min="8217" max="8448" width="9.109375" style="15"/>
    <col min="8449" max="8449" width="4.109375" style="15" customWidth="1"/>
    <col min="8450" max="8470" width="4" style="15" customWidth="1"/>
    <col min="8471" max="8472" width="4.33203125" style="15" customWidth="1"/>
    <col min="8473" max="8704" width="9.109375" style="15"/>
    <col min="8705" max="8705" width="4.109375" style="15" customWidth="1"/>
    <col min="8706" max="8726" width="4" style="15" customWidth="1"/>
    <col min="8727" max="8728" width="4.33203125" style="15" customWidth="1"/>
    <col min="8729" max="8960" width="9.109375" style="15"/>
    <col min="8961" max="8961" width="4.109375" style="15" customWidth="1"/>
    <col min="8962" max="8982" width="4" style="15" customWidth="1"/>
    <col min="8983" max="8984" width="4.33203125" style="15" customWidth="1"/>
    <col min="8985" max="9216" width="9.109375" style="15"/>
    <col min="9217" max="9217" width="4.109375" style="15" customWidth="1"/>
    <col min="9218" max="9238" width="4" style="15" customWidth="1"/>
    <col min="9239" max="9240" width="4.33203125" style="15" customWidth="1"/>
    <col min="9241" max="9472" width="9.109375" style="15"/>
    <col min="9473" max="9473" width="4.109375" style="15" customWidth="1"/>
    <col min="9474" max="9494" width="4" style="15" customWidth="1"/>
    <col min="9495" max="9496" width="4.33203125" style="15" customWidth="1"/>
    <col min="9497" max="9728" width="9.109375" style="15"/>
    <col min="9729" max="9729" width="4.109375" style="15" customWidth="1"/>
    <col min="9730" max="9750" width="4" style="15" customWidth="1"/>
    <col min="9751" max="9752" width="4.33203125" style="15" customWidth="1"/>
    <col min="9753" max="9984" width="9.109375" style="15"/>
    <col min="9985" max="9985" width="4.109375" style="15" customWidth="1"/>
    <col min="9986" max="10006" width="4" style="15" customWidth="1"/>
    <col min="10007" max="10008" width="4.33203125" style="15" customWidth="1"/>
    <col min="10009" max="10240" width="9.109375" style="15"/>
    <col min="10241" max="10241" width="4.109375" style="15" customWidth="1"/>
    <col min="10242" max="10262" width="4" style="15" customWidth="1"/>
    <col min="10263" max="10264" width="4.33203125" style="15" customWidth="1"/>
    <col min="10265" max="10496" width="9.109375" style="15"/>
    <col min="10497" max="10497" width="4.109375" style="15" customWidth="1"/>
    <col min="10498" max="10518" width="4" style="15" customWidth="1"/>
    <col min="10519" max="10520" width="4.33203125" style="15" customWidth="1"/>
    <col min="10521" max="10752" width="9.109375" style="15"/>
    <col min="10753" max="10753" width="4.109375" style="15" customWidth="1"/>
    <col min="10754" max="10774" width="4" style="15" customWidth="1"/>
    <col min="10775" max="10776" width="4.33203125" style="15" customWidth="1"/>
    <col min="10777" max="11008" width="9.109375" style="15"/>
    <col min="11009" max="11009" width="4.109375" style="15" customWidth="1"/>
    <col min="11010" max="11030" width="4" style="15" customWidth="1"/>
    <col min="11031" max="11032" width="4.33203125" style="15" customWidth="1"/>
    <col min="11033" max="11264" width="9.109375" style="15"/>
    <col min="11265" max="11265" width="4.109375" style="15" customWidth="1"/>
    <col min="11266" max="11286" width="4" style="15" customWidth="1"/>
    <col min="11287" max="11288" width="4.33203125" style="15" customWidth="1"/>
    <col min="11289" max="11520" width="9.109375" style="15"/>
    <col min="11521" max="11521" width="4.109375" style="15" customWidth="1"/>
    <col min="11522" max="11542" width="4" style="15" customWidth="1"/>
    <col min="11543" max="11544" width="4.33203125" style="15" customWidth="1"/>
    <col min="11545" max="11776" width="9.109375" style="15"/>
    <col min="11777" max="11777" width="4.109375" style="15" customWidth="1"/>
    <col min="11778" max="11798" width="4" style="15" customWidth="1"/>
    <col min="11799" max="11800" width="4.33203125" style="15" customWidth="1"/>
    <col min="11801" max="12032" width="9.109375" style="15"/>
    <col min="12033" max="12033" width="4.109375" style="15" customWidth="1"/>
    <col min="12034" max="12054" width="4" style="15" customWidth="1"/>
    <col min="12055" max="12056" width="4.33203125" style="15" customWidth="1"/>
    <col min="12057" max="12288" width="9.109375" style="15"/>
    <col min="12289" max="12289" width="4.109375" style="15" customWidth="1"/>
    <col min="12290" max="12310" width="4" style="15" customWidth="1"/>
    <col min="12311" max="12312" width="4.33203125" style="15" customWidth="1"/>
    <col min="12313" max="12544" width="9.109375" style="15"/>
    <col min="12545" max="12545" width="4.109375" style="15" customWidth="1"/>
    <col min="12546" max="12566" width="4" style="15" customWidth="1"/>
    <col min="12567" max="12568" width="4.33203125" style="15" customWidth="1"/>
    <col min="12569" max="12800" width="9.109375" style="15"/>
    <col min="12801" max="12801" width="4.109375" style="15" customWidth="1"/>
    <col min="12802" max="12822" width="4" style="15" customWidth="1"/>
    <col min="12823" max="12824" width="4.33203125" style="15" customWidth="1"/>
    <col min="12825" max="13056" width="9.109375" style="15"/>
    <col min="13057" max="13057" width="4.109375" style="15" customWidth="1"/>
    <col min="13058" max="13078" width="4" style="15" customWidth="1"/>
    <col min="13079" max="13080" width="4.33203125" style="15" customWidth="1"/>
    <col min="13081" max="13312" width="9.109375" style="15"/>
    <col min="13313" max="13313" width="4.109375" style="15" customWidth="1"/>
    <col min="13314" max="13334" width="4" style="15" customWidth="1"/>
    <col min="13335" max="13336" width="4.33203125" style="15" customWidth="1"/>
    <col min="13337" max="13568" width="9.109375" style="15"/>
    <col min="13569" max="13569" width="4.109375" style="15" customWidth="1"/>
    <col min="13570" max="13590" width="4" style="15" customWidth="1"/>
    <col min="13591" max="13592" width="4.33203125" style="15" customWidth="1"/>
    <col min="13593" max="13824" width="9.109375" style="15"/>
    <col min="13825" max="13825" width="4.109375" style="15" customWidth="1"/>
    <col min="13826" max="13846" width="4" style="15" customWidth="1"/>
    <col min="13847" max="13848" width="4.33203125" style="15" customWidth="1"/>
    <col min="13849" max="14080" width="9.109375" style="15"/>
    <col min="14081" max="14081" width="4.109375" style="15" customWidth="1"/>
    <col min="14082" max="14102" width="4" style="15" customWidth="1"/>
    <col min="14103" max="14104" width="4.33203125" style="15" customWidth="1"/>
    <col min="14105" max="14336" width="9.109375" style="15"/>
    <col min="14337" max="14337" width="4.109375" style="15" customWidth="1"/>
    <col min="14338" max="14358" width="4" style="15" customWidth="1"/>
    <col min="14359" max="14360" width="4.33203125" style="15" customWidth="1"/>
    <col min="14361" max="14592" width="9.109375" style="15"/>
    <col min="14593" max="14593" width="4.109375" style="15" customWidth="1"/>
    <col min="14594" max="14614" width="4" style="15" customWidth="1"/>
    <col min="14615" max="14616" width="4.33203125" style="15" customWidth="1"/>
    <col min="14617" max="14848" width="9.109375" style="15"/>
    <col min="14849" max="14849" width="4.109375" style="15" customWidth="1"/>
    <col min="14850" max="14870" width="4" style="15" customWidth="1"/>
    <col min="14871" max="14872" width="4.33203125" style="15" customWidth="1"/>
    <col min="14873" max="15104" width="9.109375" style="15"/>
    <col min="15105" max="15105" width="4.109375" style="15" customWidth="1"/>
    <col min="15106" max="15126" width="4" style="15" customWidth="1"/>
    <col min="15127" max="15128" width="4.33203125" style="15" customWidth="1"/>
    <col min="15129" max="15360" width="9.109375" style="15"/>
    <col min="15361" max="15361" width="4.109375" style="15" customWidth="1"/>
    <col min="15362" max="15382" width="4" style="15" customWidth="1"/>
    <col min="15383" max="15384" width="4.33203125" style="15" customWidth="1"/>
    <col min="15385" max="15616" width="9.109375" style="15"/>
    <col min="15617" max="15617" width="4.109375" style="15" customWidth="1"/>
    <col min="15618" max="15638" width="4" style="15" customWidth="1"/>
    <col min="15639" max="15640" width="4.33203125" style="15" customWidth="1"/>
    <col min="15641" max="15872" width="9.109375" style="15"/>
    <col min="15873" max="15873" width="4.109375" style="15" customWidth="1"/>
    <col min="15874" max="15894" width="4" style="15" customWidth="1"/>
    <col min="15895" max="15896" width="4.33203125" style="15" customWidth="1"/>
    <col min="15897" max="16128" width="9.109375" style="15"/>
    <col min="16129" max="16129" width="4.109375" style="15" customWidth="1"/>
    <col min="16130" max="16150" width="4" style="15" customWidth="1"/>
    <col min="16151" max="16152" width="4.33203125" style="15" customWidth="1"/>
    <col min="16153" max="16384" width="9.109375" style="15"/>
  </cols>
  <sheetData>
    <row r="1" spans="1:25" x14ac:dyDescent="0.3">
      <c r="A1" s="14" t="s">
        <v>165</v>
      </c>
      <c r="H1" s="16" t="s">
        <v>168</v>
      </c>
      <c r="N1" s="14" t="s">
        <v>3</v>
      </c>
      <c r="O1" s="14"/>
      <c r="P1" s="14"/>
      <c r="Q1" s="14"/>
      <c r="R1" s="14"/>
      <c r="S1" s="14"/>
      <c r="T1" s="14"/>
      <c r="U1" s="14"/>
    </row>
    <row r="2" spans="1:25" x14ac:dyDescent="0.3">
      <c r="A2" s="18" t="s">
        <v>17</v>
      </c>
    </row>
    <row r="3" spans="1:25" x14ac:dyDescent="0.3">
      <c r="A3" s="18" t="s">
        <v>164</v>
      </c>
    </row>
    <row r="4" spans="1:25" x14ac:dyDescent="0.3">
      <c r="A4" s="18" t="s">
        <v>166</v>
      </c>
    </row>
    <row r="5" spans="1:25" x14ac:dyDescent="0.3">
      <c r="A5" s="18" t="s">
        <v>20</v>
      </c>
    </row>
    <row r="6" spans="1:25" x14ac:dyDescent="0.3">
      <c r="A6" s="18" t="s">
        <v>167</v>
      </c>
    </row>
    <row r="7" spans="1:25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Y7" s="19"/>
    </row>
    <row r="8" spans="1:25" s="20" customFormat="1" x14ac:dyDescent="0.3">
      <c r="A8" s="19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19"/>
    </row>
    <row r="9" spans="1:25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19"/>
    </row>
    <row r="10" spans="1:25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7">
        <v>13</v>
      </c>
      <c r="R10" s="37">
        <v>14</v>
      </c>
      <c r="S10" s="37">
        <v>15</v>
      </c>
      <c r="T10" s="37">
        <v>16</v>
      </c>
      <c r="U10" s="37">
        <v>17</v>
      </c>
      <c r="V10" s="38">
        <v>18</v>
      </c>
      <c r="W10" s="22"/>
      <c r="X10" s="22"/>
      <c r="Y10" s="24" t="s">
        <v>10</v>
      </c>
    </row>
    <row r="11" spans="1:25" s="20" customFormat="1" ht="12" customHeight="1" thickBot="1" x14ac:dyDescent="0.3">
      <c r="A11" s="24"/>
      <c r="B11" s="25"/>
      <c r="C11" s="22"/>
      <c r="D11" s="22"/>
      <c r="E11" s="39">
        <v>1</v>
      </c>
      <c r="F11" s="40">
        <v>2</v>
      </c>
      <c r="G11" s="40">
        <v>3</v>
      </c>
      <c r="H11" s="40">
        <v>4</v>
      </c>
      <c r="I11" s="40">
        <v>5</v>
      </c>
      <c r="J11" s="40">
        <v>6</v>
      </c>
      <c r="K11" s="40">
        <v>7</v>
      </c>
      <c r="L11" s="40">
        <v>8</v>
      </c>
      <c r="M11" s="40">
        <v>9</v>
      </c>
      <c r="N11" s="40">
        <v>10</v>
      </c>
      <c r="O11" s="40">
        <v>11</v>
      </c>
      <c r="P11" s="40">
        <v>12</v>
      </c>
      <c r="Q11" s="40">
        <v>13</v>
      </c>
      <c r="R11" s="40">
        <v>14</v>
      </c>
      <c r="S11" s="40">
        <v>15</v>
      </c>
      <c r="T11" s="40">
        <v>16</v>
      </c>
      <c r="U11" s="40">
        <v>17</v>
      </c>
      <c r="V11" s="41">
        <v>18</v>
      </c>
      <c r="W11" s="22"/>
      <c r="X11" s="22"/>
      <c r="Y11" s="24"/>
    </row>
    <row r="12" spans="1:25" s="20" customFormat="1" ht="79.5" customHeight="1" x14ac:dyDescent="0.25">
      <c r="A12" s="24" t="s">
        <v>11</v>
      </c>
      <c r="B12" s="25" t="s">
        <v>23</v>
      </c>
      <c r="C12" s="22"/>
      <c r="D12" s="22"/>
      <c r="E12" s="42">
        <v>36</v>
      </c>
      <c r="F12" s="43">
        <v>35</v>
      </c>
      <c r="G12" s="43">
        <v>34</v>
      </c>
      <c r="H12" s="43">
        <v>33</v>
      </c>
      <c r="I12" s="43">
        <v>32</v>
      </c>
      <c r="J12" s="43">
        <v>31</v>
      </c>
      <c r="K12" s="43">
        <v>30</v>
      </c>
      <c r="L12" s="43">
        <v>29</v>
      </c>
      <c r="M12" s="43">
        <v>28</v>
      </c>
      <c r="N12" s="43">
        <v>27</v>
      </c>
      <c r="O12" s="43">
        <v>26</v>
      </c>
      <c r="P12" s="43">
        <v>25</v>
      </c>
      <c r="Q12" s="43">
        <v>24</v>
      </c>
      <c r="R12" s="43">
        <v>23</v>
      </c>
      <c r="S12" s="43">
        <v>22</v>
      </c>
      <c r="T12" s="43">
        <v>21</v>
      </c>
      <c r="U12" s="43">
        <v>20</v>
      </c>
      <c r="V12" s="44">
        <v>19</v>
      </c>
      <c r="W12" s="22"/>
      <c r="X12" s="22"/>
      <c r="Y12" s="24" t="s">
        <v>11</v>
      </c>
    </row>
    <row r="13" spans="1:25" s="20" customFormat="1" ht="12" customHeight="1" thickBot="1" x14ac:dyDescent="0.3">
      <c r="A13" s="24"/>
      <c r="B13" s="25"/>
      <c r="C13" s="22"/>
      <c r="D13" s="22"/>
      <c r="E13" s="39">
        <v>36</v>
      </c>
      <c r="F13" s="40">
        <v>35</v>
      </c>
      <c r="G13" s="40">
        <v>34</v>
      </c>
      <c r="H13" s="40">
        <v>33</v>
      </c>
      <c r="I13" s="40">
        <v>32</v>
      </c>
      <c r="J13" s="40">
        <v>31</v>
      </c>
      <c r="K13" s="40">
        <v>30</v>
      </c>
      <c r="L13" s="40">
        <v>29</v>
      </c>
      <c r="M13" s="40">
        <v>28</v>
      </c>
      <c r="N13" s="40">
        <v>27</v>
      </c>
      <c r="O13" s="40">
        <v>26</v>
      </c>
      <c r="P13" s="40">
        <v>25</v>
      </c>
      <c r="Q13" s="40">
        <v>24</v>
      </c>
      <c r="R13" s="40">
        <v>23</v>
      </c>
      <c r="S13" s="40">
        <v>22</v>
      </c>
      <c r="T13" s="40">
        <v>21</v>
      </c>
      <c r="U13" s="40">
        <v>20</v>
      </c>
      <c r="V13" s="45">
        <v>19</v>
      </c>
      <c r="W13" s="22"/>
      <c r="X13" s="22"/>
      <c r="Y13" s="24"/>
    </row>
    <row r="14" spans="1:25" s="20" customFormat="1" ht="79.5" customHeight="1" x14ac:dyDescent="0.25">
      <c r="A14" s="24" t="s">
        <v>12</v>
      </c>
      <c r="B14" s="32" t="s">
        <v>24</v>
      </c>
      <c r="C14" s="22"/>
      <c r="D14" s="22"/>
      <c r="E14" s="42">
        <v>37</v>
      </c>
      <c r="F14" s="43">
        <v>38</v>
      </c>
      <c r="G14" s="43">
        <v>39</v>
      </c>
      <c r="H14" s="43">
        <v>40</v>
      </c>
      <c r="I14" s="43">
        <v>41</v>
      </c>
      <c r="J14" s="43">
        <v>42</v>
      </c>
      <c r="K14" s="43">
        <v>43</v>
      </c>
      <c r="L14" s="43">
        <v>44</v>
      </c>
      <c r="M14" s="43">
        <v>45</v>
      </c>
      <c r="N14" s="43">
        <v>46</v>
      </c>
      <c r="O14" s="43">
        <v>47</v>
      </c>
      <c r="P14" s="43">
        <v>48</v>
      </c>
      <c r="Q14" s="43">
        <v>49</v>
      </c>
      <c r="R14" s="43">
        <v>50</v>
      </c>
      <c r="S14" s="43">
        <v>51</v>
      </c>
      <c r="T14" s="43">
        <v>52</v>
      </c>
      <c r="U14" s="43">
        <v>53</v>
      </c>
      <c r="V14" s="44">
        <v>54</v>
      </c>
      <c r="W14" s="22"/>
      <c r="X14" s="22"/>
      <c r="Y14" s="24" t="s">
        <v>12</v>
      </c>
    </row>
    <row r="15" spans="1:25" s="20" customFormat="1" ht="12" customHeight="1" thickBot="1" x14ac:dyDescent="0.3">
      <c r="A15" s="24"/>
      <c r="B15" s="32"/>
      <c r="C15" s="22"/>
      <c r="D15" s="22"/>
      <c r="E15" s="39">
        <v>37</v>
      </c>
      <c r="F15" s="40">
        <v>38</v>
      </c>
      <c r="G15" s="40">
        <v>39</v>
      </c>
      <c r="H15" s="40">
        <v>40</v>
      </c>
      <c r="I15" s="40">
        <v>41</v>
      </c>
      <c r="J15" s="40">
        <v>42</v>
      </c>
      <c r="K15" s="40">
        <v>43</v>
      </c>
      <c r="L15" s="40">
        <v>44</v>
      </c>
      <c r="M15" s="40">
        <v>45</v>
      </c>
      <c r="N15" s="40">
        <v>46</v>
      </c>
      <c r="O15" s="40">
        <v>47</v>
      </c>
      <c r="P15" s="40">
        <v>48</v>
      </c>
      <c r="Q15" s="40">
        <v>49</v>
      </c>
      <c r="R15" s="40">
        <v>50</v>
      </c>
      <c r="S15" s="40">
        <v>51</v>
      </c>
      <c r="T15" s="40">
        <v>52</v>
      </c>
      <c r="U15" s="40">
        <v>53</v>
      </c>
      <c r="V15" s="45">
        <v>54</v>
      </c>
      <c r="W15" s="22"/>
      <c r="X15" s="22"/>
      <c r="Y15" s="24"/>
    </row>
    <row r="16" spans="1:25" s="20" customFormat="1" ht="79.5" customHeight="1" x14ac:dyDescent="0.25">
      <c r="A16" s="24" t="s">
        <v>13</v>
      </c>
      <c r="B16" s="25" t="s">
        <v>25</v>
      </c>
      <c r="C16" s="22"/>
      <c r="D16" s="22"/>
      <c r="E16" s="42">
        <v>72</v>
      </c>
      <c r="F16" s="43">
        <v>71</v>
      </c>
      <c r="G16" s="43">
        <v>70</v>
      </c>
      <c r="H16" s="43">
        <v>69</v>
      </c>
      <c r="I16" s="43">
        <v>68</v>
      </c>
      <c r="J16" s="43">
        <v>67</v>
      </c>
      <c r="K16" s="43">
        <v>66</v>
      </c>
      <c r="L16" s="43">
        <v>65</v>
      </c>
      <c r="M16" s="43">
        <v>64</v>
      </c>
      <c r="N16" s="43">
        <v>63</v>
      </c>
      <c r="O16" s="43">
        <v>62</v>
      </c>
      <c r="P16" s="43">
        <v>61</v>
      </c>
      <c r="Q16" s="43">
        <v>60</v>
      </c>
      <c r="R16" s="43">
        <v>59</v>
      </c>
      <c r="S16" s="43">
        <v>58</v>
      </c>
      <c r="T16" s="43">
        <v>57</v>
      </c>
      <c r="U16" s="43">
        <v>56</v>
      </c>
      <c r="V16" s="44">
        <v>55</v>
      </c>
      <c r="W16" s="22"/>
      <c r="X16" s="22"/>
      <c r="Y16" s="24" t="s">
        <v>13</v>
      </c>
    </row>
    <row r="17" spans="1:16152" s="20" customFormat="1" ht="12" customHeight="1" thickBot="1" x14ac:dyDescent="0.3">
      <c r="A17" s="24"/>
      <c r="B17" s="25"/>
      <c r="C17" s="22"/>
      <c r="D17" s="22"/>
      <c r="E17" s="39">
        <v>72</v>
      </c>
      <c r="F17" s="40">
        <v>71</v>
      </c>
      <c r="G17" s="40">
        <v>70</v>
      </c>
      <c r="H17" s="40">
        <v>69</v>
      </c>
      <c r="I17" s="40">
        <v>68</v>
      </c>
      <c r="J17" s="40">
        <v>67</v>
      </c>
      <c r="K17" s="40">
        <v>66</v>
      </c>
      <c r="L17" s="40">
        <v>65</v>
      </c>
      <c r="M17" s="40">
        <v>64</v>
      </c>
      <c r="N17" s="40">
        <v>63</v>
      </c>
      <c r="O17" s="40">
        <v>62</v>
      </c>
      <c r="P17" s="40">
        <v>61</v>
      </c>
      <c r="Q17" s="40">
        <v>60</v>
      </c>
      <c r="R17" s="40">
        <v>59</v>
      </c>
      <c r="S17" s="40">
        <v>58</v>
      </c>
      <c r="T17" s="40">
        <v>57</v>
      </c>
      <c r="U17" s="40">
        <v>56</v>
      </c>
      <c r="V17" s="45">
        <v>55</v>
      </c>
      <c r="W17" s="22"/>
      <c r="X17" s="22"/>
      <c r="Y17" s="24"/>
    </row>
    <row r="18" spans="1:16152" s="20" customFormat="1" ht="79.5" customHeight="1" x14ac:dyDescent="0.25">
      <c r="A18" s="24" t="s">
        <v>14</v>
      </c>
      <c r="B18" s="25" t="s">
        <v>26</v>
      </c>
      <c r="C18" s="22"/>
      <c r="D18" s="22"/>
      <c r="E18" s="42">
        <v>73</v>
      </c>
      <c r="F18" s="43">
        <v>74</v>
      </c>
      <c r="G18" s="43">
        <v>75</v>
      </c>
      <c r="H18" s="43">
        <v>76</v>
      </c>
      <c r="I18" s="43">
        <v>77</v>
      </c>
      <c r="J18" s="43">
        <v>78</v>
      </c>
      <c r="K18" s="43">
        <v>79</v>
      </c>
      <c r="L18" s="43">
        <v>80</v>
      </c>
      <c r="M18" s="43">
        <v>81</v>
      </c>
      <c r="N18" s="43">
        <v>82</v>
      </c>
      <c r="O18" s="43">
        <v>83</v>
      </c>
      <c r="P18" s="43">
        <v>84</v>
      </c>
      <c r="Q18" s="43">
        <v>85</v>
      </c>
      <c r="R18" s="43">
        <v>86</v>
      </c>
      <c r="S18" s="43">
        <v>87</v>
      </c>
      <c r="T18" s="43">
        <v>88</v>
      </c>
      <c r="U18" s="43">
        <v>89</v>
      </c>
      <c r="V18" s="44">
        <v>90</v>
      </c>
      <c r="W18" s="22"/>
      <c r="X18" s="22"/>
      <c r="Y18" s="24" t="s">
        <v>14</v>
      </c>
    </row>
    <row r="19" spans="1:16152" s="20" customFormat="1" ht="12" customHeight="1" thickBot="1" x14ac:dyDescent="0.3">
      <c r="A19" s="24"/>
      <c r="B19" s="25"/>
      <c r="C19" s="22"/>
      <c r="D19" s="22"/>
      <c r="E19" s="39">
        <v>73</v>
      </c>
      <c r="F19" s="40">
        <v>74</v>
      </c>
      <c r="G19" s="40">
        <v>75</v>
      </c>
      <c r="H19" s="40">
        <v>76</v>
      </c>
      <c r="I19" s="40">
        <v>77</v>
      </c>
      <c r="J19" s="40">
        <v>78</v>
      </c>
      <c r="K19" s="40">
        <v>79</v>
      </c>
      <c r="L19" s="40">
        <v>80</v>
      </c>
      <c r="M19" s="40">
        <v>81</v>
      </c>
      <c r="N19" s="40">
        <v>82</v>
      </c>
      <c r="O19" s="40">
        <v>83</v>
      </c>
      <c r="P19" s="40">
        <v>84</v>
      </c>
      <c r="Q19" s="40">
        <v>85</v>
      </c>
      <c r="R19" s="40">
        <v>86</v>
      </c>
      <c r="S19" s="40">
        <v>87</v>
      </c>
      <c r="T19" s="40">
        <v>88</v>
      </c>
      <c r="U19" s="40">
        <v>89</v>
      </c>
      <c r="V19" s="45">
        <v>90</v>
      </c>
      <c r="W19" s="22"/>
      <c r="X19" s="22"/>
      <c r="Y19" s="24"/>
    </row>
    <row r="20" spans="1:16152" s="20" customFormat="1" ht="79.5" customHeight="1" x14ac:dyDescent="0.25">
      <c r="A20" s="24" t="s">
        <v>27</v>
      </c>
      <c r="B20" s="25" t="s">
        <v>28</v>
      </c>
      <c r="C20" s="22"/>
      <c r="D20" s="22"/>
      <c r="E20" s="42">
        <v>108</v>
      </c>
      <c r="F20" s="43">
        <v>107</v>
      </c>
      <c r="G20" s="43">
        <v>106</v>
      </c>
      <c r="H20" s="43">
        <v>105</v>
      </c>
      <c r="I20" s="43">
        <v>104</v>
      </c>
      <c r="J20" s="43">
        <v>103</v>
      </c>
      <c r="K20" s="43">
        <v>102</v>
      </c>
      <c r="L20" s="43">
        <v>101</v>
      </c>
      <c r="M20" s="43">
        <v>100</v>
      </c>
      <c r="N20" s="46">
        <v>99</v>
      </c>
      <c r="O20" s="46">
        <v>98</v>
      </c>
      <c r="P20" s="46">
        <v>97</v>
      </c>
      <c r="Q20" s="46">
        <v>96</v>
      </c>
      <c r="R20" s="46">
        <v>95</v>
      </c>
      <c r="S20" s="46">
        <v>94</v>
      </c>
      <c r="T20" s="46">
        <v>93</v>
      </c>
      <c r="U20" s="46">
        <v>92</v>
      </c>
      <c r="V20" s="44">
        <v>91</v>
      </c>
      <c r="W20" s="22"/>
      <c r="X20" s="22"/>
      <c r="Y20" s="24" t="s">
        <v>27</v>
      </c>
    </row>
    <row r="21" spans="1:16152" s="20" customFormat="1" ht="12" customHeight="1" thickBot="1" x14ac:dyDescent="0.3">
      <c r="A21" s="24"/>
      <c r="B21" s="25"/>
      <c r="C21" s="22"/>
      <c r="D21" s="22"/>
      <c r="E21" s="39">
        <v>108</v>
      </c>
      <c r="F21" s="40">
        <v>107</v>
      </c>
      <c r="G21" s="40">
        <v>106</v>
      </c>
      <c r="H21" s="40">
        <v>105</v>
      </c>
      <c r="I21" s="40">
        <v>104</v>
      </c>
      <c r="J21" s="40">
        <v>103</v>
      </c>
      <c r="K21" s="40">
        <v>102</v>
      </c>
      <c r="L21" s="40">
        <v>101</v>
      </c>
      <c r="M21" s="40">
        <v>100</v>
      </c>
      <c r="N21" s="47">
        <v>99</v>
      </c>
      <c r="O21" s="47">
        <v>98</v>
      </c>
      <c r="P21" s="47">
        <v>97</v>
      </c>
      <c r="Q21" s="47">
        <v>96</v>
      </c>
      <c r="R21" s="47">
        <v>95</v>
      </c>
      <c r="S21" s="47">
        <v>94</v>
      </c>
      <c r="T21" s="47">
        <v>93</v>
      </c>
      <c r="U21" s="47">
        <v>92</v>
      </c>
      <c r="V21" s="45">
        <v>91</v>
      </c>
      <c r="W21" s="22"/>
      <c r="X21" s="22"/>
      <c r="Y21" s="24"/>
    </row>
    <row r="22" spans="1:16152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</row>
    <row r="23" spans="1:16152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</row>
  </sheetData>
  <pageMargins left="0.7" right="0.7" top="0.75" bottom="0.75" header="0.3" footer="0.3"/>
  <pageSetup orientation="portrait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L26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AF21" sqref="AF21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8" width="4" style="15" customWidth="1"/>
    <col min="29" max="30" width="4.33203125" style="15" customWidth="1"/>
    <col min="31" max="31" width="9.109375" style="17"/>
    <col min="32" max="262" width="9.109375" style="15"/>
    <col min="263" max="263" width="4.109375" style="15" customWidth="1"/>
    <col min="264" max="284" width="4" style="15" customWidth="1"/>
    <col min="285" max="286" width="4.33203125" style="15" customWidth="1"/>
    <col min="287" max="518" width="9.109375" style="15"/>
    <col min="519" max="519" width="4.109375" style="15" customWidth="1"/>
    <col min="520" max="540" width="4" style="15" customWidth="1"/>
    <col min="541" max="542" width="4.33203125" style="15" customWidth="1"/>
    <col min="543" max="774" width="9.109375" style="15"/>
    <col min="775" max="775" width="4.109375" style="15" customWidth="1"/>
    <col min="776" max="796" width="4" style="15" customWidth="1"/>
    <col min="797" max="798" width="4.33203125" style="15" customWidth="1"/>
    <col min="799" max="1030" width="9.109375" style="15"/>
    <col min="1031" max="1031" width="4.109375" style="15" customWidth="1"/>
    <col min="1032" max="1052" width="4" style="15" customWidth="1"/>
    <col min="1053" max="1054" width="4.33203125" style="15" customWidth="1"/>
    <col min="1055" max="1286" width="9.109375" style="15"/>
    <col min="1287" max="1287" width="4.109375" style="15" customWidth="1"/>
    <col min="1288" max="1308" width="4" style="15" customWidth="1"/>
    <col min="1309" max="1310" width="4.33203125" style="15" customWidth="1"/>
    <col min="1311" max="1542" width="9.109375" style="15"/>
    <col min="1543" max="1543" width="4.109375" style="15" customWidth="1"/>
    <col min="1544" max="1564" width="4" style="15" customWidth="1"/>
    <col min="1565" max="1566" width="4.33203125" style="15" customWidth="1"/>
    <col min="1567" max="1798" width="9.109375" style="15"/>
    <col min="1799" max="1799" width="4.109375" style="15" customWidth="1"/>
    <col min="1800" max="1820" width="4" style="15" customWidth="1"/>
    <col min="1821" max="1822" width="4.33203125" style="15" customWidth="1"/>
    <col min="1823" max="2054" width="9.109375" style="15"/>
    <col min="2055" max="2055" width="4.109375" style="15" customWidth="1"/>
    <col min="2056" max="2076" width="4" style="15" customWidth="1"/>
    <col min="2077" max="2078" width="4.33203125" style="15" customWidth="1"/>
    <col min="2079" max="2310" width="9.109375" style="15"/>
    <col min="2311" max="2311" width="4.109375" style="15" customWidth="1"/>
    <col min="2312" max="2332" width="4" style="15" customWidth="1"/>
    <col min="2333" max="2334" width="4.33203125" style="15" customWidth="1"/>
    <col min="2335" max="2566" width="9.109375" style="15"/>
    <col min="2567" max="2567" width="4.109375" style="15" customWidth="1"/>
    <col min="2568" max="2588" width="4" style="15" customWidth="1"/>
    <col min="2589" max="2590" width="4.33203125" style="15" customWidth="1"/>
    <col min="2591" max="2822" width="9.109375" style="15"/>
    <col min="2823" max="2823" width="4.109375" style="15" customWidth="1"/>
    <col min="2824" max="2844" width="4" style="15" customWidth="1"/>
    <col min="2845" max="2846" width="4.33203125" style="15" customWidth="1"/>
    <col min="2847" max="3078" width="9.109375" style="15"/>
    <col min="3079" max="3079" width="4.109375" style="15" customWidth="1"/>
    <col min="3080" max="3100" width="4" style="15" customWidth="1"/>
    <col min="3101" max="3102" width="4.33203125" style="15" customWidth="1"/>
    <col min="3103" max="3334" width="9.109375" style="15"/>
    <col min="3335" max="3335" width="4.109375" style="15" customWidth="1"/>
    <col min="3336" max="3356" width="4" style="15" customWidth="1"/>
    <col min="3357" max="3358" width="4.33203125" style="15" customWidth="1"/>
    <col min="3359" max="3590" width="9.109375" style="15"/>
    <col min="3591" max="3591" width="4.109375" style="15" customWidth="1"/>
    <col min="3592" max="3612" width="4" style="15" customWidth="1"/>
    <col min="3613" max="3614" width="4.33203125" style="15" customWidth="1"/>
    <col min="3615" max="3846" width="9.109375" style="15"/>
    <col min="3847" max="3847" width="4.109375" style="15" customWidth="1"/>
    <col min="3848" max="3868" width="4" style="15" customWidth="1"/>
    <col min="3869" max="3870" width="4.33203125" style="15" customWidth="1"/>
    <col min="3871" max="4102" width="9.109375" style="15"/>
    <col min="4103" max="4103" width="4.109375" style="15" customWidth="1"/>
    <col min="4104" max="4124" width="4" style="15" customWidth="1"/>
    <col min="4125" max="4126" width="4.33203125" style="15" customWidth="1"/>
    <col min="4127" max="4358" width="9.109375" style="15"/>
    <col min="4359" max="4359" width="4.109375" style="15" customWidth="1"/>
    <col min="4360" max="4380" width="4" style="15" customWidth="1"/>
    <col min="4381" max="4382" width="4.33203125" style="15" customWidth="1"/>
    <col min="4383" max="4614" width="9.109375" style="15"/>
    <col min="4615" max="4615" width="4.109375" style="15" customWidth="1"/>
    <col min="4616" max="4636" width="4" style="15" customWidth="1"/>
    <col min="4637" max="4638" width="4.33203125" style="15" customWidth="1"/>
    <col min="4639" max="4870" width="9.109375" style="15"/>
    <col min="4871" max="4871" width="4.109375" style="15" customWidth="1"/>
    <col min="4872" max="4892" width="4" style="15" customWidth="1"/>
    <col min="4893" max="4894" width="4.33203125" style="15" customWidth="1"/>
    <col min="4895" max="5126" width="9.109375" style="15"/>
    <col min="5127" max="5127" width="4.109375" style="15" customWidth="1"/>
    <col min="5128" max="5148" width="4" style="15" customWidth="1"/>
    <col min="5149" max="5150" width="4.33203125" style="15" customWidth="1"/>
    <col min="5151" max="5382" width="9.109375" style="15"/>
    <col min="5383" max="5383" width="4.109375" style="15" customWidth="1"/>
    <col min="5384" max="5404" width="4" style="15" customWidth="1"/>
    <col min="5405" max="5406" width="4.33203125" style="15" customWidth="1"/>
    <col min="5407" max="5638" width="9.109375" style="15"/>
    <col min="5639" max="5639" width="4.109375" style="15" customWidth="1"/>
    <col min="5640" max="5660" width="4" style="15" customWidth="1"/>
    <col min="5661" max="5662" width="4.33203125" style="15" customWidth="1"/>
    <col min="5663" max="5894" width="9.109375" style="15"/>
    <col min="5895" max="5895" width="4.109375" style="15" customWidth="1"/>
    <col min="5896" max="5916" width="4" style="15" customWidth="1"/>
    <col min="5917" max="5918" width="4.33203125" style="15" customWidth="1"/>
    <col min="5919" max="6150" width="9.109375" style="15"/>
    <col min="6151" max="6151" width="4.109375" style="15" customWidth="1"/>
    <col min="6152" max="6172" width="4" style="15" customWidth="1"/>
    <col min="6173" max="6174" width="4.33203125" style="15" customWidth="1"/>
    <col min="6175" max="6406" width="9.109375" style="15"/>
    <col min="6407" max="6407" width="4.109375" style="15" customWidth="1"/>
    <col min="6408" max="6428" width="4" style="15" customWidth="1"/>
    <col min="6429" max="6430" width="4.33203125" style="15" customWidth="1"/>
    <col min="6431" max="6662" width="9.109375" style="15"/>
    <col min="6663" max="6663" width="4.109375" style="15" customWidth="1"/>
    <col min="6664" max="6684" width="4" style="15" customWidth="1"/>
    <col min="6685" max="6686" width="4.33203125" style="15" customWidth="1"/>
    <col min="6687" max="6918" width="9.109375" style="15"/>
    <col min="6919" max="6919" width="4.109375" style="15" customWidth="1"/>
    <col min="6920" max="6940" width="4" style="15" customWidth="1"/>
    <col min="6941" max="6942" width="4.33203125" style="15" customWidth="1"/>
    <col min="6943" max="7174" width="9.109375" style="15"/>
    <col min="7175" max="7175" width="4.109375" style="15" customWidth="1"/>
    <col min="7176" max="7196" width="4" style="15" customWidth="1"/>
    <col min="7197" max="7198" width="4.33203125" style="15" customWidth="1"/>
    <col min="7199" max="7430" width="9.109375" style="15"/>
    <col min="7431" max="7431" width="4.109375" style="15" customWidth="1"/>
    <col min="7432" max="7452" width="4" style="15" customWidth="1"/>
    <col min="7453" max="7454" width="4.33203125" style="15" customWidth="1"/>
    <col min="7455" max="7686" width="9.109375" style="15"/>
    <col min="7687" max="7687" width="4.109375" style="15" customWidth="1"/>
    <col min="7688" max="7708" width="4" style="15" customWidth="1"/>
    <col min="7709" max="7710" width="4.33203125" style="15" customWidth="1"/>
    <col min="7711" max="7942" width="9.109375" style="15"/>
    <col min="7943" max="7943" width="4.109375" style="15" customWidth="1"/>
    <col min="7944" max="7964" width="4" style="15" customWidth="1"/>
    <col min="7965" max="7966" width="4.33203125" style="15" customWidth="1"/>
    <col min="7967" max="8198" width="9.109375" style="15"/>
    <col min="8199" max="8199" width="4.109375" style="15" customWidth="1"/>
    <col min="8200" max="8220" width="4" style="15" customWidth="1"/>
    <col min="8221" max="8222" width="4.33203125" style="15" customWidth="1"/>
    <col min="8223" max="8454" width="9.109375" style="15"/>
    <col min="8455" max="8455" width="4.109375" style="15" customWidth="1"/>
    <col min="8456" max="8476" width="4" style="15" customWidth="1"/>
    <col min="8477" max="8478" width="4.33203125" style="15" customWidth="1"/>
    <col min="8479" max="8710" width="9.109375" style="15"/>
    <col min="8711" max="8711" width="4.109375" style="15" customWidth="1"/>
    <col min="8712" max="8732" width="4" style="15" customWidth="1"/>
    <col min="8733" max="8734" width="4.33203125" style="15" customWidth="1"/>
    <col min="8735" max="8966" width="9.109375" style="15"/>
    <col min="8967" max="8967" width="4.109375" style="15" customWidth="1"/>
    <col min="8968" max="8988" width="4" style="15" customWidth="1"/>
    <col min="8989" max="8990" width="4.33203125" style="15" customWidth="1"/>
    <col min="8991" max="9222" width="9.109375" style="15"/>
    <col min="9223" max="9223" width="4.109375" style="15" customWidth="1"/>
    <col min="9224" max="9244" width="4" style="15" customWidth="1"/>
    <col min="9245" max="9246" width="4.33203125" style="15" customWidth="1"/>
    <col min="9247" max="9478" width="9.109375" style="15"/>
    <col min="9479" max="9479" width="4.109375" style="15" customWidth="1"/>
    <col min="9480" max="9500" width="4" style="15" customWidth="1"/>
    <col min="9501" max="9502" width="4.33203125" style="15" customWidth="1"/>
    <col min="9503" max="9734" width="9.109375" style="15"/>
    <col min="9735" max="9735" width="4.109375" style="15" customWidth="1"/>
    <col min="9736" max="9756" width="4" style="15" customWidth="1"/>
    <col min="9757" max="9758" width="4.33203125" style="15" customWidth="1"/>
    <col min="9759" max="9990" width="9.109375" style="15"/>
    <col min="9991" max="9991" width="4.109375" style="15" customWidth="1"/>
    <col min="9992" max="10012" width="4" style="15" customWidth="1"/>
    <col min="10013" max="10014" width="4.33203125" style="15" customWidth="1"/>
    <col min="10015" max="10246" width="9.109375" style="15"/>
    <col min="10247" max="10247" width="4.109375" style="15" customWidth="1"/>
    <col min="10248" max="10268" width="4" style="15" customWidth="1"/>
    <col min="10269" max="10270" width="4.33203125" style="15" customWidth="1"/>
    <col min="10271" max="10502" width="9.109375" style="15"/>
    <col min="10503" max="10503" width="4.109375" style="15" customWidth="1"/>
    <col min="10504" max="10524" width="4" style="15" customWidth="1"/>
    <col min="10525" max="10526" width="4.33203125" style="15" customWidth="1"/>
    <col min="10527" max="10758" width="9.109375" style="15"/>
    <col min="10759" max="10759" width="4.109375" style="15" customWidth="1"/>
    <col min="10760" max="10780" width="4" style="15" customWidth="1"/>
    <col min="10781" max="10782" width="4.33203125" style="15" customWidth="1"/>
    <col min="10783" max="11014" width="9.109375" style="15"/>
    <col min="11015" max="11015" width="4.109375" style="15" customWidth="1"/>
    <col min="11016" max="11036" width="4" style="15" customWidth="1"/>
    <col min="11037" max="11038" width="4.33203125" style="15" customWidth="1"/>
    <col min="11039" max="11270" width="9.109375" style="15"/>
    <col min="11271" max="11271" width="4.109375" style="15" customWidth="1"/>
    <col min="11272" max="11292" width="4" style="15" customWidth="1"/>
    <col min="11293" max="11294" width="4.33203125" style="15" customWidth="1"/>
    <col min="11295" max="11526" width="9.109375" style="15"/>
    <col min="11527" max="11527" width="4.109375" style="15" customWidth="1"/>
    <col min="11528" max="11548" width="4" style="15" customWidth="1"/>
    <col min="11549" max="11550" width="4.33203125" style="15" customWidth="1"/>
    <col min="11551" max="11782" width="9.109375" style="15"/>
    <col min="11783" max="11783" width="4.109375" style="15" customWidth="1"/>
    <col min="11784" max="11804" width="4" style="15" customWidth="1"/>
    <col min="11805" max="11806" width="4.33203125" style="15" customWidth="1"/>
    <col min="11807" max="12038" width="9.109375" style="15"/>
    <col min="12039" max="12039" width="4.109375" style="15" customWidth="1"/>
    <col min="12040" max="12060" width="4" style="15" customWidth="1"/>
    <col min="12061" max="12062" width="4.33203125" style="15" customWidth="1"/>
    <col min="12063" max="12294" width="9.109375" style="15"/>
    <col min="12295" max="12295" width="4.109375" style="15" customWidth="1"/>
    <col min="12296" max="12316" width="4" style="15" customWidth="1"/>
    <col min="12317" max="12318" width="4.33203125" style="15" customWidth="1"/>
    <col min="12319" max="12550" width="9.109375" style="15"/>
    <col min="12551" max="12551" width="4.109375" style="15" customWidth="1"/>
    <col min="12552" max="12572" width="4" style="15" customWidth="1"/>
    <col min="12573" max="12574" width="4.33203125" style="15" customWidth="1"/>
    <col min="12575" max="12806" width="9.109375" style="15"/>
    <col min="12807" max="12807" width="4.109375" style="15" customWidth="1"/>
    <col min="12808" max="12828" width="4" style="15" customWidth="1"/>
    <col min="12829" max="12830" width="4.33203125" style="15" customWidth="1"/>
    <col min="12831" max="13062" width="9.109375" style="15"/>
    <col min="13063" max="13063" width="4.109375" style="15" customWidth="1"/>
    <col min="13064" max="13084" width="4" style="15" customWidth="1"/>
    <col min="13085" max="13086" width="4.33203125" style="15" customWidth="1"/>
    <col min="13087" max="13318" width="9.109375" style="15"/>
    <col min="13319" max="13319" width="4.109375" style="15" customWidth="1"/>
    <col min="13320" max="13340" width="4" style="15" customWidth="1"/>
    <col min="13341" max="13342" width="4.33203125" style="15" customWidth="1"/>
    <col min="13343" max="13574" width="9.109375" style="15"/>
    <col min="13575" max="13575" width="4.109375" style="15" customWidth="1"/>
    <col min="13576" max="13596" width="4" style="15" customWidth="1"/>
    <col min="13597" max="13598" width="4.33203125" style="15" customWidth="1"/>
    <col min="13599" max="13830" width="9.109375" style="15"/>
    <col min="13831" max="13831" width="4.109375" style="15" customWidth="1"/>
    <col min="13832" max="13852" width="4" style="15" customWidth="1"/>
    <col min="13853" max="13854" width="4.33203125" style="15" customWidth="1"/>
    <col min="13855" max="14086" width="9.109375" style="15"/>
    <col min="14087" max="14087" width="4.109375" style="15" customWidth="1"/>
    <col min="14088" max="14108" width="4" style="15" customWidth="1"/>
    <col min="14109" max="14110" width="4.33203125" style="15" customWidth="1"/>
    <col min="14111" max="14342" width="9.109375" style="15"/>
    <col min="14343" max="14343" width="4.109375" style="15" customWidth="1"/>
    <col min="14344" max="14364" width="4" style="15" customWidth="1"/>
    <col min="14365" max="14366" width="4.33203125" style="15" customWidth="1"/>
    <col min="14367" max="14598" width="9.109375" style="15"/>
    <col min="14599" max="14599" width="4.109375" style="15" customWidth="1"/>
    <col min="14600" max="14620" width="4" style="15" customWidth="1"/>
    <col min="14621" max="14622" width="4.33203125" style="15" customWidth="1"/>
    <col min="14623" max="14854" width="9.109375" style="15"/>
    <col min="14855" max="14855" width="4.109375" style="15" customWidth="1"/>
    <col min="14856" max="14876" width="4" style="15" customWidth="1"/>
    <col min="14877" max="14878" width="4.33203125" style="15" customWidth="1"/>
    <col min="14879" max="15110" width="9.109375" style="15"/>
    <col min="15111" max="15111" width="4.109375" style="15" customWidth="1"/>
    <col min="15112" max="15132" width="4" style="15" customWidth="1"/>
    <col min="15133" max="15134" width="4.33203125" style="15" customWidth="1"/>
    <col min="15135" max="15366" width="9.109375" style="15"/>
    <col min="15367" max="15367" width="4.109375" style="15" customWidth="1"/>
    <col min="15368" max="15388" width="4" style="15" customWidth="1"/>
    <col min="15389" max="15390" width="4.33203125" style="15" customWidth="1"/>
    <col min="15391" max="15622" width="9.109375" style="15"/>
    <col min="15623" max="15623" width="4.109375" style="15" customWidth="1"/>
    <col min="15624" max="15644" width="4" style="15" customWidth="1"/>
    <col min="15645" max="15646" width="4.33203125" style="15" customWidth="1"/>
    <col min="15647" max="15878" width="9.109375" style="15"/>
    <col min="15879" max="15879" width="4.109375" style="15" customWidth="1"/>
    <col min="15880" max="15900" width="4" style="15" customWidth="1"/>
    <col min="15901" max="15902" width="4.33203125" style="15" customWidth="1"/>
    <col min="15903" max="16134" width="9.109375" style="15"/>
    <col min="16135" max="16135" width="4.109375" style="15" customWidth="1"/>
    <col min="16136" max="16156" width="4" style="15" customWidth="1"/>
    <col min="16157" max="16158" width="4.33203125" style="15" customWidth="1"/>
    <col min="16159" max="16384" width="9.109375" style="15"/>
  </cols>
  <sheetData>
    <row r="1" spans="1:31" x14ac:dyDescent="0.3">
      <c r="A1" s="14" t="s">
        <v>289</v>
      </c>
      <c r="H1" s="16" t="s">
        <v>288</v>
      </c>
      <c r="N1" s="14" t="s">
        <v>290</v>
      </c>
      <c r="O1" s="14"/>
      <c r="P1" s="14"/>
      <c r="Q1" s="14"/>
      <c r="R1" s="14"/>
      <c r="S1" s="14"/>
      <c r="U1" s="14"/>
      <c r="V1" s="14"/>
    </row>
    <row r="2" spans="1:31" x14ac:dyDescent="0.3">
      <c r="A2" s="18" t="s">
        <v>291</v>
      </c>
    </row>
    <row r="3" spans="1:31" x14ac:dyDescent="0.3">
      <c r="A3" s="18" t="s">
        <v>181</v>
      </c>
    </row>
    <row r="4" spans="1:31" x14ac:dyDescent="0.3">
      <c r="A4" s="18" t="s">
        <v>292</v>
      </c>
    </row>
    <row r="5" spans="1:31" x14ac:dyDescent="0.3">
      <c r="A5" s="18" t="s">
        <v>20</v>
      </c>
    </row>
    <row r="6" spans="1:31" x14ac:dyDescent="0.3">
      <c r="A6" s="18" t="s">
        <v>293</v>
      </c>
      <c r="C6" s="18"/>
      <c r="E6" s="15" t="s">
        <v>294</v>
      </c>
    </row>
    <row r="7" spans="1:31" x14ac:dyDescent="0.3">
      <c r="A7" s="15"/>
      <c r="P7" s="24" t="s">
        <v>27</v>
      </c>
    </row>
    <row r="8" spans="1:31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E8" s="19"/>
    </row>
    <row r="9" spans="1:31" s="20" customFormat="1" x14ac:dyDescent="0.3">
      <c r="A9" s="19"/>
      <c r="C9" s="283" t="s">
        <v>295</v>
      </c>
      <c r="D9" s="22"/>
      <c r="E9" s="22"/>
      <c r="F9" s="22"/>
      <c r="G9" s="22"/>
      <c r="H9" s="22"/>
      <c r="I9" s="283"/>
      <c r="J9" s="22"/>
      <c r="K9" s="22"/>
      <c r="L9" s="22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19"/>
    </row>
    <row r="10" spans="1:31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19"/>
    </row>
    <row r="11" spans="1:31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f>VLOOKUP(E12,[1]Data!$C$6:$G$869,4,0)</f>
        <v>103</v>
      </c>
      <c r="F11" s="37"/>
      <c r="G11" s="37"/>
      <c r="H11" s="37"/>
      <c r="I11" s="37"/>
      <c r="J11" s="37"/>
      <c r="K11" s="37"/>
      <c r="L11" s="38"/>
      <c r="M11" s="37"/>
      <c r="N11" s="37"/>
      <c r="O11" s="37"/>
      <c r="P11" s="37"/>
      <c r="Q11" s="37"/>
      <c r="R11" s="37"/>
      <c r="S11" s="37"/>
      <c r="T11" s="38"/>
      <c r="U11" s="36"/>
      <c r="V11" s="37"/>
      <c r="W11" s="37"/>
      <c r="X11" s="37"/>
      <c r="Y11" s="37"/>
      <c r="Z11" s="37"/>
      <c r="AA11" s="37"/>
      <c r="AB11" s="38"/>
      <c r="AC11" s="22"/>
      <c r="AD11" s="22"/>
      <c r="AE11" s="24" t="s">
        <v>269</v>
      </c>
    </row>
    <row r="12" spans="1:31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6">
        <v>8</v>
      </c>
      <c r="M12" s="285">
        <v>96</v>
      </c>
      <c r="N12" s="285">
        <v>95</v>
      </c>
      <c r="O12" s="285">
        <v>94</v>
      </c>
      <c r="P12" s="285">
        <v>93</v>
      </c>
      <c r="Q12" s="285">
        <v>92</v>
      </c>
      <c r="R12" s="285">
        <v>91</v>
      </c>
      <c r="S12" s="285">
        <v>90</v>
      </c>
      <c r="T12" s="286">
        <v>89</v>
      </c>
      <c r="U12" s="284">
        <v>97</v>
      </c>
      <c r="V12" s="285">
        <v>98</v>
      </c>
      <c r="W12" s="285">
        <v>99</v>
      </c>
      <c r="X12" s="285">
        <v>100</v>
      </c>
      <c r="Y12" s="285">
        <v>101</v>
      </c>
      <c r="Z12" s="285">
        <v>102</v>
      </c>
      <c r="AA12" s="285">
        <v>103</v>
      </c>
      <c r="AB12" s="286">
        <v>104</v>
      </c>
      <c r="AC12" s="22"/>
      <c r="AD12" s="22"/>
      <c r="AE12" s="24"/>
    </row>
    <row r="13" spans="1:31" s="20" customFormat="1" ht="79.5" customHeight="1" x14ac:dyDescent="0.25">
      <c r="A13" s="24" t="s">
        <v>10</v>
      </c>
      <c r="B13" s="25" t="s">
        <v>23</v>
      </c>
      <c r="C13" s="22"/>
      <c r="D13" s="22"/>
      <c r="E13" s="42"/>
      <c r="F13" s="43"/>
      <c r="G13" s="43"/>
      <c r="H13" s="43"/>
      <c r="I13" s="43"/>
      <c r="J13" s="43"/>
      <c r="K13" s="43"/>
      <c r="L13" s="279"/>
      <c r="M13" s="43"/>
      <c r="N13" s="43"/>
      <c r="O13" s="43"/>
      <c r="P13" s="43"/>
      <c r="Q13" s="43"/>
      <c r="R13" s="43"/>
      <c r="S13" s="43"/>
      <c r="T13" s="279"/>
      <c r="U13" s="42"/>
      <c r="V13" s="43"/>
      <c r="W13" s="43"/>
      <c r="X13" s="43"/>
      <c r="Y13" s="43"/>
      <c r="Z13" s="43"/>
      <c r="AA13" s="43"/>
      <c r="AB13" s="279"/>
      <c r="AC13" s="22"/>
      <c r="AD13" s="22"/>
      <c r="AE13" s="24" t="s">
        <v>269</v>
      </c>
    </row>
    <row r="14" spans="1:31" s="20" customFormat="1" ht="12" customHeight="1" thickBot="1" x14ac:dyDescent="0.3">
      <c r="A14" s="24"/>
      <c r="B14" s="25"/>
      <c r="C14" s="22"/>
      <c r="D14" s="22"/>
      <c r="E14" s="39">
        <v>16</v>
      </c>
      <c r="F14" s="40">
        <v>15</v>
      </c>
      <c r="G14" s="40">
        <v>14</v>
      </c>
      <c r="H14" s="40">
        <v>13</v>
      </c>
      <c r="I14" s="40">
        <v>12</v>
      </c>
      <c r="J14" s="40">
        <v>11</v>
      </c>
      <c r="K14" s="40">
        <v>10</v>
      </c>
      <c r="L14" s="41">
        <v>9</v>
      </c>
      <c r="M14" s="40">
        <v>81</v>
      </c>
      <c r="N14" s="40">
        <v>82</v>
      </c>
      <c r="O14" s="40">
        <v>83</v>
      </c>
      <c r="P14" s="40">
        <v>84</v>
      </c>
      <c r="Q14" s="40">
        <v>85</v>
      </c>
      <c r="R14" s="40">
        <v>86</v>
      </c>
      <c r="S14" s="40">
        <v>87</v>
      </c>
      <c r="T14" s="41">
        <v>88</v>
      </c>
      <c r="U14" s="39">
        <v>112</v>
      </c>
      <c r="V14" s="40">
        <v>111</v>
      </c>
      <c r="W14" s="40">
        <v>110</v>
      </c>
      <c r="X14" s="40">
        <v>109</v>
      </c>
      <c r="Y14" s="40">
        <v>108</v>
      </c>
      <c r="Z14" s="40">
        <v>107</v>
      </c>
      <c r="AA14" s="40">
        <v>106</v>
      </c>
      <c r="AB14" s="41">
        <v>105</v>
      </c>
      <c r="AC14" s="22"/>
      <c r="AD14" s="22"/>
      <c r="AE14" s="24"/>
    </row>
    <row r="15" spans="1:31" s="20" customFormat="1" ht="79.5" customHeight="1" x14ac:dyDescent="0.25">
      <c r="A15" s="24" t="s">
        <v>11</v>
      </c>
      <c r="B15" s="32" t="s">
        <v>24</v>
      </c>
      <c r="C15" s="22"/>
      <c r="D15" s="22"/>
      <c r="E15" s="36"/>
      <c r="F15" s="37"/>
      <c r="G15" s="37"/>
      <c r="H15" s="37"/>
      <c r="I15" s="37"/>
      <c r="J15" s="37"/>
      <c r="K15" s="37"/>
      <c r="L15" s="38"/>
      <c r="M15" s="37"/>
      <c r="N15" s="37"/>
      <c r="O15" s="37"/>
      <c r="P15" s="37"/>
      <c r="Q15" s="37"/>
      <c r="R15" s="37"/>
      <c r="S15" s="37"/>
      <c r="T15" s="38"/>
      <c r="U15" s="36"/>
      <c r="V15" s="37"/>
      <c r="W15" s="37"/>
      <c r="X15" s="37"/>
      <c r="Y15" s="37"/>
      <c r="Z15" s="37"/>
      <c r="AA15" s="37"/>
      <c r="AB15" s="38"/>
      <c r="AC15" s="22"/>
      <c r="AD15" s="22"/>
      <c r="AE15" s="24" t="s">
        <v>270</v>
      </c>
    </row>
    <row r="16" spans="1:31" s="20" customFormat="1" ht="12" customHeight="1" x14ac:dyDescent="0.25">
      <c r="A16" s="24"/>
      <c r="B16" s="32"/>
      <c r="C16" s="22"/>
      <c r="D16" s="22"/>
      <c r="E16" s="284">
        <v>17</v>
      </c>
      <c r="F16" s="285">
        <v>18</v>
      </c>
      <c r="G16" s="285">
        <v>19</v>
      </c>
      <c r="H16" s="285">
        <v>20</v>
      </c>
      <c r="I16" s="285">
        <v>21</v>
      </c>
      <c r="J16" s="285">
        <v>22</v>
      </c>
      <c r="K16" s="285">
        <v>23</v>
      </c>
      <c r="L16" s="286">
        <v>24</v>
      </c>
      <c r="M16" s="285">
        <v>80</v>
      </c>
      <c r="N16" s="285">
        <v>79</v>
      </c>
      <c r="O16" s="285">
        <v>78</v>
      </c>
      <c r="P16" s="285">
        <v>77</v>
      </c>
      <c r="Q16" s="285">
        <v>76</v>
      </c>
      <c r="R16" s="285">
        <v>75</v>
      </c>
      <c r="S16" s="285">
        <v>74</v>
      </c>
      <c r="T16" s="286">
        <v>73</v>
      </c>
      <c r="U16" s="284">
        <v>113</v>
      </c>
      <c r="V16" s="285">
        <v>114</v>
      </c>
      <c r="W16" s="285">
        <v>115</v>
      </c>
      <c r="X16" s="285">
        <v>116</v>
      </c>
      <c r="Y16" s="285">
        <v>117</v>
      </c>
      <c r="Z16" s="285">
        <v>118</v>
      </c>
      <c r="AA16" s="285">
        <v>119</v>
      </c>
      <c r="AB16" s="286">
        <v>120</v>
      </c>
      <c r="AC16" s="22"/>
      <c r="AD16" s="22"/>
      <c r="AE16" s="24"/>
    </row>
    <row r="17" spans="1:16158" s="20" customFormat="1" ht="79.5" customHeight="1" x14ac:dyDescent="0.25">
      <c r="A17" s="24" t="s">
        <v>11</v>
      </c>
      <c r="B17" s="25" t="s">
        <v>25</v>
      </c>
      <c r="C17" s="22"/>
      <c r="D17" s="22"/>
      <c r="E17" s="42"/>
      <c r="F17" s="43"/>
      <c r="G17" s="43"/>
      <c r="H17" s="43"/>
      <c r="I17" s="43"/>
      <c r="J17" s="43"/>
      <c r="K17" s="43"/>
      <c r="L17" s="279"/>
      <c r="M17" s="43"/>
      <c r="N17" s="43"/>
      <c r="O17" s="43"/>
      <c r="P17" s="43"/>
      <c r="Q17" s="43"/>
      <c r="R17" s="43"/>
      <c r="S17" s="43"/>
      <c r="T17" s="279"/>
      <c r="U17" s="42"/>
      <c r="V17" s="43"/>
      <c r="W17" s="43"/>
      <c r="X17" s="43"/>
      <c r="Y17" s="43"/>
      <c r="Z17" s="43"/>
      <c r="AA17" s="43"/>
      <c r="AB17" s="279"/>
      <c r="AC17" s="22"/>
      <c r="AD17" s="22"/>
      <c r="AE17" s="24" t="s">
        <v>270</v>
      </c>
    </row>
    <row r="18" spans="1:16158" s="20" customFormat="1" ht="12" customHeight="1" thickBot="1" x14ac:dyDescent="0.3">
      <c r="A18" s="24"/>
      <c r="B18" s="25"/>
      <c r="C18" s="22"/>
      <c r="D18" s="22"/>
      <c r="E18" s="39">
        <v>32</v>
      </c>
      <c r="F18" s="40">
        <v>31</v>
      </c>
      <c r="G18" s="40">
        <v>30</v>
      </c>
      <c r="H18" s="40">
        <v>29</v>
      </c>
      <c r="I18" s="40">
        <v>28</v>
      </c>
      <c r="J18" s="40">
        <v>27</v>
      </c>
      <c r="K18" s="40">
        <v>26</v>
      </c>
      <c r="L18" s="41">
        <v>25</v>
      </c>
      <c r="M18" s="40">
        <v>65</v>
      </c>
      <c r="N18" s="40">
        <v>66</v>
      </c>
      <c r="O18" s="40">
        <v>67</v>
      </c>
      <c r="P18" s="40">
        <v>68</v>
      </c>
      <c r="Q18" s="40">
        <v>69</v>
      </c>
      <c r="R18" s="40">
        <v>70</v>
      </c>
      <c r="S18" s="40">
        <v>71</v>
      </c>
      <c r="T18" s="41">
        <v>72</v>
      </c>
      <c r="U18" s="39">
        <v>128</v>
      </c>
      <c r="V18" s="40">
        <v>127</v>
      </c>
      <c r="W18" s="40">
        <v>126</v>
      </c>
      <c r="X18" s="40">
        <v>125</v>
      </c>
      <c r="Y18" s="40">
        <v>124</v>
      </c>
      <c r="Z18" s="40">
        <v>123</v>
      </c>
      <c r="AA18" s="40">
        <v>122</v>
      </c>
      <c r="AB18" s="41">
        <v>121</v>
      </c>
      <c r="AC18" s="22"/>
      <c r="AD18" s="22"/>
      <c r="AE18" s="24"/>
    </row>
    <row r="19" spans="1:16158" s="20" customFormat="1" ht="79.5" customHeight="1" x14ac:dyDescent="0.25">
      <c r="A19" s="24" t="s">
        <v>12</v>
      </c>
      <c r="B19" s="25" t="s">
        <v>26</v>
      </c>
      <c r="C19" s="22"/>
      <c r="D19" s="22"/>
      <c r="E19" s="36"/>
      <c r="F19" s="37"/>
      <c r="G19" s="37"/>
      <c r="H19" s="37"/>
      <c r="I19" s="37"/>
      <c r="J19" s="37"/>
      <c r="K19" s="37"/>
      <c r="L19" s="38"/>
      <c r="M19" s="37"/>
      <c r="N19" s="37"/>
      <c r="O19" s="37"/>
      <c r="P19" s="37"/>
      <c r="Q19" s="37"/>
      <c r="R19" s="37"/>
      <c r="S19" s="37"/>
      <c r="T19" s="38"/>
      <c r="U19" s="36"/>
      <c r="V19" s="37"/>
      <c r="W19" s="37"/>
      <c r="X19" s="37"/>
      <c r="Y19" s="37"/>
      <c r="Z19" s="37"/>
      <c r="AA19" s="37"/>
      <c r="AB19" s="38"/>
      <c r="AC19" s="22"/>
      <c r="AD19" s="22"/>
      <c r="AE19" s="24" t="s">
        <v>296</v>
      </c>
    </row>
    <row r="20" spans="1:16158" s="20" customFormat="1" ht="12" customHeight="1" x14ac:dyDescent="0.25">
      <c r="A20" s="24"/>
      <c r="B20" s="25"/>
      <c r="C20" s="22"/>
      <c r="D20" s="22"/>
      <c r="E20" s="284">
        <v>33</v>
      </c>
      <c r="F20" s="285">
        <v>34</v>
      </c>
      <c r="G20" s="285">
        <v>35</v>
      </c>
      <c r="H20" s="285">
        <v>36</v>
      </c>
      <c r="I20" s="285">
        <v>37</v>
      </c>
      <c r="J20" s="285">
        <v>38</v>
      </c>
      <c r="K20" s="285">
        <v>39</v>
      </c>
      <c r="L20" s="286">
        <v>40</v>
      </c>
      <c r="M20" s="285">
        <v>64</v>
      </c>
      <c r="N20" s="285">
        <v>63</v>
      </c>
      <c r="O20" s="285">
        <v>62</v>
      </c>
      <c r="P20" s="285">
        <v>61</v>
      </c>
      <c r="Q20" s="285">
        <v>60</v>
      </c>
      <c r="R20" s="285">
        <v>59</v>
      </c>
      <c r="S20" s="285">
        <v>58</v>
      </c>
      <c r="T20" s="286">
        <v>57</v>
      </c>
      <c r="U20" s="284">
        <v>129</v>
      </c>
      <c r="V20" s="285">
        <v>130</v>
      </c>
      <c r="W20" s="285">
        <v>131</v>
      </c>
      <c r="X20" s="285">
        <v>132</v>
      </c>
      <c r="Y20" s="285">
        <v>133</v>
      </c>
      <c r="Z20" s="285">
        <v>134</v>
      </c>
      <c r="AA20" s="285">
        <v>135</v>
      </c>
      <c r="AB20" s="286">
        <v>136</v>
      </c>
      <c r="AC20" s="22"/>
      <c r="AD20" s="22"/>
      <c r="AE20" s="24"/>
    </row>
    <row r="21" spans="1:16158" s="20" customFormat="1" ht="79.5" customHeight="1" x14ac:dyDescent="0.25">
      <c r="A21" s="24" t="s">
        <v>12</v>
      </c>
      <c r="B21" s="25" t="s">
        <v>28</v>
      </c>
      <c r="C21" s="22"/>
      <c r="D21" s="22"/>
      <c r="E21" s="42"/>
      <c r="F21" s="43"/>
      <c r="G21" s="43"/>
      <c r="H21" s="43"/>
      <c r="I21" s="43"/>
      <c r="J21" s="43"/>
      <c r="K21" s="43"/>
      <c r="L21" s="44"/>
      <c r="M21" s="43"/>
      <c r="N21" s="46"/>
      <c r="O21" s="46"/>
      <c r="P21" s="46"/>
      <c r="Q21" s="46"/>
      <c r="R21" s="46"/>
      <c r="S21" s="46"/>
      <c r="T21" s="44"/>
      <c r="U21" s="281"/>
      <c r="V21" s="46"/>
      <c r="W21" s="46"/>
      <c r="X21" s="46"/>
      <c r="Y21" s="46"/>
      <c r="Z21" s="46"/>
      <c r="AA21" s="46"/>
      <c r="AB21" s="44"/>
      <c r="AC21" s="22"/>
      <c r="AD21" s="22"/>
      <c r="AE21" s="24" t="s">
        <v>296</v>
      </c>
    </row>
    <row r="22" spans="1:16158" s="20" customFormat="1" ht="12" customHeight="1" thickBot="1" x14ac:dyDescent="0.3">
      <c r="A22" s="24"/>
      <c r="B22" s="25"/>
      <c r="C22" s="22"/>
      <c r="D22" s="22"/>
      <c r="E22" s="39">
        <v>48</v>
      </c>
      <c r="F22" s="40">
        <v>47</v>
      </c>
      <c r="G22" s="40">
        <v>46</v>
      </c>
      <c r="H22" s="40">
        <v>45</v>
      </c>
      <c r="I22" s="40">
        <v>44</v>
      </c>
      <c r="J22" s="40">
        <v>43</v>
      </c>
      <c r="K22" s="40">
        <v>42</v>
      </c>
      <c r="L22" s="45">
        <v>41</v>
      </c>
      <c r="M22" s="40">
        <v>49</v>
      </c>
      <c r="N22" s="47">
        <v>50</v>
      </c>
      <c r="O22" s="47">
        <v>51</v>
      </c>
      <c r="P22" s="47">
        <v>52</v>
      </c>
      <c r="Q22" s="47">
        <v>53</v>
      </c>
      <c r="R22" s="47">
        <v>54</v>
      </c>
      <c r="S22" s="47">
        <v>55</v>
      </c>
      <c r="T22" s="45">
        <v>56</v>
      </c>
      <c r="U22" s="282">
        <v>144</v>
      </c>
      <c r="V22" s="47">
        <v>143</v>
      </c>
      <c r="W22" s="47">
        <v>142</v>
      </c>
      <c r="X22" s="47">
        <v>141</v>
      </c>
      <c r="Y22" s="47">
        <v>140</v>
      </c>
      <c r="Z22" s="47">
        <v>139</v>
      </c>
      <c r="AA22" s="47">
        <v>138</v>
      </c>
      <c r="AB22" s="45">
        <v>137</v>
      </c>
      <c r="AC22" s="22"/>
      <c r="AD22" s="22"/>
      <c r="AE22" s="24"/>
    </row>
    <row r="23" spans="1:16158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</row>
    <row r="24" spans="1:16158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</row>
    <row r="26" spans="1:16158" x14ac:dyDescent="0.3">
      <c r="P26" s="24" t="s">
        <v>13</v>
      </c>
    </row>
  </sheetData>
  <pageMargins left="0.7" right="0.7" top="0.75" bottom="0.75" header="0.3" footer="0.3"/>
  <pageSetup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X17"/>
  <sheetViews>
    <sheetView zoomScale="90" zoomScaleNormal="9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C27" sqref="C2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0" width="4" style="15" customWidth="1"/>
    <col min="41" max="42" width="4.33203125" style="15" customWidth="1"/>
    <col min="43" max="43" width="9.109375" style="17"/>
    <col min="44" max="274" width="9.109375" style="15"/>
    <col min="275" max="275" width="4.109375" style="15" customWidth="1"/>
    <col min="276" max="296" width="4" style="15" customWidth="1"/>
    <col min="297" max="298" width="4.33203125" style="15" customWidth="1"/>
    <col min="299" max="530" width="9.109375" style="15"/>
    <col min="531" max="531" width="4.109375" style="15" customWidth="1"/>
    <col min="532" max="552" width="4" style="15" customWidth="1"/>
    <col min="553" max="554" width="4.33203125" style="15" customWidth="1"/>
    <col min="555" max="786" width="9.109375" style="15"/>
    <col min="787" max="787" width="4.109375" style="15" customWidth="1"/>
    <col min="788" max="808" width="4" style="15" customWidth="1"/>
    <col min="809" max="810" width="4.33203125" style="15" customWidth="1"/>
    <col min="811" max="1042" width="9.109375" style="15"/>
    <col min="1043" max="1043" width="4.109375" style="15" customWidth="1"/>
    <col min="1044" max="1064" width="4" style="15" customWidth="1"/>
    <col min="1065" max="1066" width="4.33203125" style="15" customWidth="1"/>
    <col min="1067" max="1298" width="9.109375" style="15"/>
    <col min="1299" max="1299" width="4.109375" style="15" customWidth="1"/>
    <col min="1300" max="1320" width="4" style="15" customWidth="1"/>
    <col min="1321" max="1322" width="4.33203125" style="15" customWidth="1"/>
    <col min="1323" max="1554" width="9.109375" style="15"/>
    <col min="1555" max="1555" width="4.109375" style="15" customWidth="1"/>
    <col min="1556" max="1576" width="4" style="15" customWidth="1"/>
    <col min="1577" max="1578" width="4.33203125" style="15" customWidth="1"/>
    <col min="1579" max="1810" width="9.109375" style="15"/>
    <col min="1811" max="1811" width="4.109375" style="15" customWidth="1"/>
    <col min="1812" max="1832" width="4" style="15" customWidth="1"/>
    <col min="1833" max="1834" width="4.33203125" style="15" customWidth="1"/>
    <col min="1835" max="2066" width="9.109375" style="15"/>
    <col min="2067" max="2067" width="4.109375" style="15" customWidth="1"/>
    <col min="2068" max="2088" width="4" style="15" customWidth="1"/>
    <col min="2089" max="2090" width="4.33203125" style="15" customWidth="1"/>
    <col min="2091" max="2322" width="9.109375" style="15"/>
    <col min="2323" max="2323" width="4.109375" style="15" customWidth="1"/>
    <col min="2324" max="2344" width="4" style="15" customWidth="1"/>
    <col min="2345" max="2346" width="4.33203125" style="15" customWidth="1"/>
    <col min="2347" max="2578" width="9.109375" style="15"/>
    <col min="2579" max="2579" width="4.109375" style="15" customWidth="1"/>
    <col min="2580" max="2600" width="4" style="15" customWidth="1"/>
    <col min="2601" max="2602" width="4.33203125" style="15" customWidth="1"/>
    <col min="2603" max="2834" width="9.109375" style="15"/>
    <col min="2835" max="2835" width="4.109375" style="15" customWidth="1"/>
    <col min="2836" max="2856" width="4" style="15" customWidth="1"/>
    <col min="2857" max="2858" width="4.33203125" style="15" customWidth="1"/>
    <col min="2859" max="3090" width="9.109375" style="15"/>
    <col min="3091" max="3091" width="4.109375" style="15" customWidth="1"/>
    <col min="3092" max="3112" width="4" style="15" customWidth="1"/>
    <col min="3113" max="3114" width="4.33203125" style="15" customWidth="1"/>
    <col min="3115" max="3346" width="9.109375" style="15"/>
    <col min="3347" max="3347" width="4.109375" style="15" customWidth="1"/>
    <col min="3348" max="3368" width="4" style="15" customWidth="1"/>
    <col min="3369" max="3370" width="4.33203125" style="15" customWidth="1"/>
    <col min="3371" max="3602" width="9.109375" style="15"/>
    <col min="3603" max="3603" width="4.109375" style="15" customWidth="1"/>
    <col min="3604" max="3624" width="4" style="15" customWidth="1"/>
    <col min="3625" max="3626" width="4.33203125" style="15" customWidth="1"/>
    <col min="3627" max="3858" width="9.109375" style="15"/>
    <col min="3859" max="3859" width="4.109375" style="15" customWidth="1"/>
    <col min="3860" max="3880" width="4" style="15" customWidth="1"/>
    <col min="3881" max="3882" width="4.33203125" style="15" customWidth="1"/>
    <col min="3883" max="4114" width="9.109375" style="15"/>
    <col min="4115" max="4115" width="4.109375" style="15" customWidth="1"/>
    <col min="4116" max="4136" width="4" style="15" customWidth="1"/>
    <col min="4137" max="4138" width="4.33203125" style="15" customWidth="1"/>
    <col min="4139" max="4370" width="9.109375" style="15"/>
    <col min="4371" max="4371" width="4.109375" style="15" customWidth="1"/>
    <col min="4372" max="4392" width="4" style="15" customWidth="1"/>
    <col min="4393" max="4394" width="4.33203125" style="15" customWidth="1"/>
    <col min="4395" max="4626" width="9.109375" style="15"/>
    <col min="4627" max="4627" width="4.109375" style="15" customWidth="1"/>
    <col min="4628" max="4648" width="4" style="15" customWidth="1"/>
    <col min="4649" max="4650" width="4.33203125" style="15" customWidth="1"/>
    <col min="4651" max="4882" width="9.109375" style="15"/>
    <col min="4883" max="4883" width="4.109375" style="15" customWidth="1"/>
    <col min="4884" max="4904" width="4" style="15" customWidth="1"/>
    <col min="4905" max="4906" width="4.33203125" style="15" customWidth="1"/>
    <col min="4907" max="5138" width="9.109375" style="15"/>
    <col min="5139" max="5139" width="4.109375" style="15" customWidth="1"/>
    <col min="5140" max="5160" width="4" style="15" customWidth="1"/>
    <col min="5161" max="5162" width="4.33203125" style="15" customWidth="1"/>
    <col min="5163" max="5394" width="9.109375" style="15"/>
    <col min="5395" max="5395" width="4.109375" style="15" customWidth="1"/>
    <col min="5396" max="5416" width="4" style="15" customWidth="1"/>
    <col min="5417" max="5418" width="4.33203125" style="15" customWidth="1"/>
    <col min="5419" max="5650" width="9.109375" style="15"/>
    <col min="5651" max="5651" width="4.109375" style="15" customWidth="1"/>
    <col min="5652" max="5672" width="4" style="15" customWidth="1"/>
    <col min="5673" max="5674" width="4.33203125" style="15" customWidth="1"/>
    <col min="5675" max="5906" width="9.109375" style="15"/>
    <col min="5907" max="5907" width="4.109375" style="15" customWidth="1"/>
    <col min="5908" max="5928" width="4" style="15" customWidth="1"/>
    <col min="5929" max="5930" width="4.33203125" style="15" customWidth="1"/>
    <col min="5931" max="6162" width="9.109375" style="15"/>
    <col min="6163" max="6163" width="4.109375" style="15" customWidth="1"/>
    <col min="6164" max="6184" width="4" style="15" customWidth="1"/>
    <col min="6185" max="6186" width="4.33203125" style="15" customWidth="1"/>
    <col min="6187" max="6418" width="9.109375" style="15"/>
    <col min="6419" max="6419" width="4.109375" style="15" customWidth="1"/>
    <col min="6420" max="6440" width="4" style="15" customWidth="1"/>
    <col min="6441" max="6442" width="4.33203125" style="15" customWidth="1"/>
    <col min="6443" max="6674" width="9.109375" style="15"/>
    <col min="6675" max="6675" width="4.109375" style="15" customWidth="1"/>
    <col min="6676" max="6696" width="4" style="15" customWidth="1"/>
    <col min="6697" max="6698" width="4.33203125" style="15" customWidth="1"/>
    <col min="6699" max="6930" width="9.109375" style="15"/>
    <col min="6931" max="6931" width="4.109375" style="15" customWidth="1"/>
    <col min="6932" max="6952" width="4" style="15" customWidth="1"/>
    <col min="6953" max="6954" width="4.33203125" style="15" customWidth="1"/>
    <col min="6955" max="7186" width="9.109375" style="15"/>
    <col min="7187" max="7187" width="4.109375" style="15" customWidth="1"/>
    <col min="7188" max="7208" width="4" style="15" customWidth="1"/>
    <col min="7209" max="7210" width="4.33203125" style="15" customWidth="1"/>
    <col min="7211" max="7442" width="9.109375" style="15"/>
    <col min="7443" max="7443" width="4.109375" style="15" customWidth="1"/>
    <col min="7444" max="7464" width="4" style="15" customWidth="1"/>
    <col min="7465" max="7466" width="4.33203125" style="15" customWidth="1"/>
    <col min="7467" max="7698" width="9.109375" style="15"/>
    <col min="7699" max="7699" width="4.109375" style="15" customWidth="1"/>
    <col min="7700" max="7720" width="4" style="15" customWidth="1"/>
    <col min="7721" max="7722" width="4.33203125" style="15" customWidth="1"/>
    <col min="7723" max="7954" width="9.109375" style="15"/>
    <col min="7955" max="7955" width="4.109375" style="15" customWidth="1"/>
    <col min="7956" max="7976" width="4" style="15" customWidth="1"/>
    <col min="7977" max="7978" width="4.33203125" style="15" customWidth="1"/>
    <col min="7979" max="8210" width="9.109375" style="15"/>
    <col min="8211" max="8211" width="4.109375" style="15" customWidth="1"/>
    <col min="8212" max="8232" width="4" style="15" customWidth="1"/>
    <col min="8233" max="8234" width="4.33203125" style="15" customWidth="1"/>
    <col min="8235" max="8466" width="9.109375" style="15"/>
    <col min="8467" max="8467" width="4.109375" style="15" customWidth="1"/>
    <col min="8468" max="8488" width="4" style="15" customWidth="1"/>
    <col min="8489" max="8490" width="4.33203125" style="15" customWidth="1"/>
    <col min="8491" max="8722" width="9.109375" style="15"/>
    <col min="8723" max="8723" width="4.109375" style="15" customWidth="1"/>
    <col min="8724" max="8744" width="4" style="15" customWidth="1"/>
    <col min="8745" max="8746" width="4.33203125" style="15" customWidth="1"/>
    <col min="8747" max="8978" width="9.109375" style="15"/>
    <col min="8979" max="8979" width="4.109375" style="15" customWidth="1"/>
    <col min="8980" max="9000" width="4" style="15" customWidth="1"/>
    <col min="9001" max="9002" width="4.33203125" style="15" customWidth="1"/>
    <col min="9003" max="9234" width="9.109375" style="15"/>
    <col min="9235" max="9235" width="4.109375" style="15" customWidth="1"/>
    <col min="9236" max="9256" width="4" style="15" customWidth="1"/>
    <col min="9257" max="9258" width="4.33203125" style="15" customWidth="1"/>
    <col min="9259" max="9490" width="9.109375" style="15"/>
    <col min="9491" max="9491" width="4.109375" style="15" customWidth="1"/>
    <col min="9492" max="9512" width="4" style="15" customWidth="1"/>
    <col min="9513" max="9514" width="4.33203125" style="15" customWidth="1"/>
    <col min="9515" max="9746" width="9.109375" style="15"/>
    <col min="9747" max="9747" width="4.109375" style="15" customWidth="1"/>
    <col min="9748" max="9768" width="4" style="15" customWidth="1"/>
    <col min="9769" max="9770" width="4.33203125" style="15" customWidth="1"/>
    <col min="9771" max="10002" width="9.109375" style="15"/>
    <col min="10003" max="10003" width="4.109375" style="15" customWidth="1"/>
    <col min="10004" max="10024" width="4" style="15" customWidth="1"/>
    <col min="10025" max="10026" width="4.33203125" style="15" customWidth="1"/>
    <col min="10027" max="10258" width="9.109375" style="15"/>
    <col min="10259" max="10259" width="4.109375" style="15" customWidth="1"/>
    <col min="10260" max="10280" width="4" style="15" customWidth="1"/>
    <col min="10281" max="10282" width="4.33203125" style="15" customWidth="1"/>
    <col min="10283" max="10514" width="9.109375" style="15"/>
    <col min="10515" max="10515" width="4.109375" style="15" customWidth="1"/>
    <col min="10516" max="10536" width="4" style="15" customWidth="1"/>
    <col min="10537" max="10538" width="4.33203125" style="15" customWidth="1"/>
    <col min="10539" max="10770" width="9.109375" style="15"/>
    <col min="10771" max="10771" width="4.109375" style="15" customWidth="1"/>
    <col min="10772" max="10792" width="4" style="15" customWidth="1"/>
    <col min="10793" max="10794" width="4.33203125" style="15" customWidth="1"/>
    <col min="10795" max="11026" width="9.109375" style="15"/>
    <col min="11027" max="11027" width="4.109375" style="15" customWidth="1"/>
    <col min="11028" max="11048" width="4" style="15" customWidth="1"/>
    <col min="11049" max="11050" width="4.33203125" style="15" customWidth="1"/>
    <col min="11051" max="11282" width="9.109375" style="15"/>
    <col min="11283" max="11283" width="4.109375" style="15" customWidth="1"/>
    <col min="11284" max="11304" width="4" style="15" customWidth="1"/>
    <col min="11305" max="11306" width="4.33203125" style="15" customWidth="1"/>
    <col min="11307" max="11538" width="9.109375" style="15"/>
    <col min="11539" max="11539" width="4.109375" style="15" customWidth="1"/>
    <col min="11540" max="11560" width="4" style="15" customWidth="1"/>
    <col min="11561" max="11562" width="4.33203125" style="15" customWidth="1"/>
    <col min="11563" max="11794" width="9.109375" style="15"/>
    <col min="11795" max="11795" width="4.109375" style="15" customWidth="1"/>
    <col min="11796" max="11816" width="4" style="15" customWidth="1"/>
    <col min="11817" max="11818" width="4.33203125" style="15" customWidth="1"/>
    <col min="11819" max="12050" width="9.109375" style="15"/>
    <col min="12051" max="12051" width="4.109375" style="15" customWidth="1"/>
    <col min="12052" max="12072" width="4" style="15" customWidth="1"/>
    <col min="12073" max="12074" width="4.33203125" style="15" customWidth="1"/>
    <col min="12075" max="12306" width="9.109375" style="15"/>
    <col min="12307" max="12307" width="4.109375" style="15" customWidth="1"/>
    <col min="12308" max="12328" width="4" style="15" customWidth="1"/>
    <col min="12329" max="12330" width="4.33203125" style="15" customWidth="1"/>
    <col min="12331" max="12562" width="9.109375" style="15"/>
    <col min="12563" max="12563" width="4.109375" style="15" customWidth="1"/>
    <col min="12564" max="12584" width="4" style="15" customWidth="1"/>
    <col min="12585" max="12586" width="4.33203125" style="15" customWidth="1"/>
    <col min="12587" max="12818" width="9.109375" style="15"/>
    <col min="12819" max="12819" width="4.109375" style="15" customWidth="1"/>
    <col min="12820" max="12840" width="4" style="15" customWidth="1"/>
    <col min="12841" max="12842" width="4.33203125" style="15" customWidth="1"/>
    <col min="12843" max="13074" width="9.109375" style="15"/>
    <col min="13075" max="13075" width="4.109375" style="15" customWidth="1"/>
    <col min="13076" max="13096" width="4" style="15" customWidth="1"/>
    <col min="13097" max="13098" width="4.33203125" style="15" customWidth="1"/>
    <col min="13099" max="13330" width="9.109375" style="15"/>
    <col min="13331" max="13331" width="4.109375" style="15" customWidth="1"/>
    <col min="13332" max="13352" width="4" style="15" customWidth="1"/>
    <col min="13353" max="13354" width="4.33203125" style="15" customWidth="1"/>
    <col min="13355" max="13586" width="9.109375" style="15"/>
    <col min="13587" max="13587" width="4.109375" style="15" customWidth="1"/>
    <col min="13588" max="13608" width="4" style="15" customWidth="1"/>
    <col min="13609" max="13610" width="4.33203125" style="15" customWidth="1"/>
    <col min="13611" max="13842" width="9.109375" style="15"/>
    <col min="13843" max="13843" width="4.109375" style="15" customWidth="1"/>
    <col min="13844" max="13864" width="4" style="15" customWidth="1"/>
    <col min="13865" max="13866" width="4.33203125" style="15" customWidth="1"/>
    <col min="13867" max="14098" width="9.109375" style="15"/>
    <col min="14099" max="14099" width="4.109375" style="15" customWidth="1"/>
    <col min="14100" max="14120" width="4" style="15" customWidth="1"/>
    <col min="14121" max="14122" width="4.33203125" style="15" customWidth="1"/>
    <col min="14123" max="14354" width="9.109375" style="15"/>
    <col min="14355" max="14355" width="4.109375" style="15" customWidth="1"/>
    <col min="14356" max="14376" width="4" style="15" customWidth="1"/>
    <col min="14377" max="14378" width="4.33203125" style="15" customWidth="1"/>
    <col min="14379" max="14610" width="9.109375" style="15"/>
    <col min="14611" max="14611" width="4.109375" style="15" customWidth="1"/>
    <col min="14612" max="14632" width="4" style="15" customWidth="1"/>
    <col min="14633" max="14634" width="4.33203125" style="15" customWidth="1"/>
    <col min="14635" max="14866" width="9.109375" style="15"/>
    <col min="14867" max="14867" width="4.109375" style="15" customWidth="1"/>
    <col min="14868" max="14888" width="4" style="15" customWidth="1"/>
    <col min="14889" max="14890" width="4.33203125" style="15" customWidth="1"/>
    <col min="14891" max="15122" width="9.109375" style="15"/>
    <col min="15123" max="15123" width="4.109375" style="15" customWidth="1"/>
    <col min="15124" max="15144" width="4" style="15" customWidth="1"/>
    <col min="15145" max="15146" width="4.33203125" style="15" customWidth="1"/>
    <col min="15147" max="15378" width="9.109375" style="15"/>
    <col min="15379" max="15379" width="4.109375" style="15" customWidth="1"/>
    <col min="15380" max="15400" width="4" style="15" customWidth="1"/>
    <col min="15401" max="15402" width="4.33203125" style="15" customWidth="1"/>
    <col min="15403" max="15634" width="9.109375" style="15"/>
    <col min="15635" max="15635" width="4.109375" style="15" customWidth="1"/>
    <col min="15636" max="15656" width="4" style="15" customWidth="1"/>
    <col min="15657" max="15658" width="4.33203125" style="15" customWidth="1"/>
    <col min="15659" max="15890" width="9.109375" style="15"/>
    <col min="15891" max="15891" width="4.109375" style="15" customWidth="1"/>
    <col min="15892" max="15912" width="4" style="15" customWidth="1"/>
    <col min="15913" max="15914" width="4.33203125" style="15" customWidth="1"/>
    <col min="15915" max="16146" width="9.109375" style="15"/>
    <col min="16147" max="16147" width="4.109375" style="15" customWidth="1"/>
    <col min="16148" max="16168" width="4" style="15" customWidth="1"/>
    <col min="16169" max="16170" width="4.33203125" style="15" customWidth="1"/>
    <col min="16171" max="16384" width="9.109375" style="15"/>
  </cols>
  <sheetData>
    <row r="1" spans="1:43" x14ac:dyDescent="0.3">
      <c r="A1" s="14" t="s">
        <v>165</v>
      </c>
      <c r="H1" s="16" t="s">
        <v>168</v>
      </c>
      <c r="N1" s="14" t="s">
        <v>3</v>
      </c>
      <c r="O1" s="14"/>
      <c r="P1" s="14"/>
      <c r="Q1" s="14"/>
      <c r="R1" s="14"/>
      <c r="S1" s="14"/>
      <c r="T1" s="14"/>
      <c r="U1" s="14"/>
      <c r="Z1" s="16"/>
      <c r="AF1" s="14"/>
      <c r="AG1" s="14"/>
      <c r="AH1" s="14"/>
      <c r="AI1" s="14"/>
      <c r="AJ1" s="14"/>
      <c r="AK1" s="14"/>
      <c r="AL1" s="14"/>
      <c r="AM1" s="14"/>
    </row>
    <row r="2" spans="1:43" x14ac:dyDescent="0.3">
      <c r="A2" s="18" t="s">
        <v>17</v>
      </c>
    </row>
    <row r="3" spans="1:43" x14ac:dyDescent="0.3">
      <c r="A3" s="18" t="s">
        <v>164</v>
      </c>
    </row>
    <row r="4" spans="1:43" x14ac:dyDescent="0.3">
      <c r="A4" s="18" t="s">
        <v>166</v>
      </c>
    </row>
    <row r="5" spans="1:43" x14ac:dyDescent="0.3">
      <c r="A5" s="18" t="s">
        <v>20</v>
      </c>
    </row>
    <row r="6" spans="1:43" x14ac:dyDescent="0.3">
      <c r="A6" s="18" t="s">
        <v>167</v>
      </c>
    </row>
    <row r="7" spans="1:43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Y7" s="20">
        <v>21</v>
      </c>
      <c r="Z7" s="20">
        <v>22</v>
      </c>
      <c r="AA7" s="20">
        <v>23</v>
      </c>
      <c r="AB7" s="20">
        <v>24</v>
      </c>
      <c r="AC7" s="20">
        <v>25</v>
      </c>
      <c r="AD7" s="20">
        <v>26</v>
      </c>
      <c r="AE7" s="20">
        <v>27</v>
      </c>
      <c r="AF7" s="20">
        <v>28</v>
      </c>
      <c r="AG7" s="20">
        <v>29</v>
      </c>
      <c r="AH7" s="20">
        <v>30</v>
      </c>
      <c r="AI7" s="20">
        <v>31</v>
      </c>
      <c r="AJ7" s="20">
        <v>32</v>
      </c>
      <c r="AK7" s="20">
        <v>33</v>
      </c>
      <c r="AL7" s="20">
        <v>34</v>
      </c>
      <c r="AM7" s="20">
        <v>35</v>
      </c>
      <c r="AN7" s="20">
        <v>36</v>
      </c>
      <c r="AQ7" s="19"/>
    </row>
    <row r="8" spans="1:43" s="20" customFormat="1" x14ac:dyDescent="0.3">
      <c r="A8" s="19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19"/>
    </row>
    <row r="9" spans="1:43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19"/>
    </row>
    <row r="10" spans="1:43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7">
        <v>13</v>
      </c>
      <c r="R10" s="37">
        <v>14</v>
      </c>
      <c r="S10" s="37">
        <v>15</v>
      </c>
      <c r="T10" s="37">
        <v>16</v>
      </c>
      <c r="U10" s="37">
        <v>17</v>
      </c>
      <c r="V10" s="38">
        <v>18</v>
      </c>
      <c r="W10" s="36">
        <v>19</v>
      </c>
      <c r="X10" s="37">
        <v>20</v>
      </c>
      <c r="Y10" s="37">
        <v>21</v>
      </c>
      <c r="Z10" s="37">
        <v>22</v>
      </c>
      <c r="AA10" s="37">
        <v>23</v>
      </c>
      <c r="AB10" s="37">
        <v>24</v>
      </c>
      <c r="AC10" s="37">
        <v>25</v>
      </c>
      <c r="AD10" s="37">
        <v>26</v>
      </c>
      <c r="AE10" s="37">
        <v>27</v>
      </c>
      <c r="AF10" s="37">
        <v>28</v>
      </c>
      <c r="AG10" s="37">
        <v>29</v>
      </c>
      <c r="AH10" s="37">
        <v>30</v>
      </c>
      <c r="AI10" s="37">
        <v>31</v>
      </c>
      <c r="AJ10" s="37">
        <v>32</v>
      </c>
      <c r="AK10" s="37">
        <v>33</v>
      </c>
      <c r="AL10" s="37">
        <v>34</v>
      </c>
      <c r="AM10" s="37">
        <v>35</v>
      </c>
      <c r="AN10" s="38">
        <v>36</v>
      </c>
      <c r="AO10" s="22"/>
      <c r="AP10" s="22"/>
      <c r="AQ10" s="24" t="s">
        <v>11</v>
      </c>
    </row>
    <row r="11" spans="1:43" s="20" customFormat="1" ht="12" customHeight="1" thickBot="1" x14ac:dyDescent="0.3">
      <c r="A11" s="24"/>
      <c r="B11" s="25"/>
      <c r="C11" s="22"/>
      <c r="D11" s="22"/>
      <c r="E11" s="39">
        <v>1</v>
      </c>
      <c r="F11" s="40">
        <v>2</v>
      </c>
      <c r="G11" s="40">
        <v>3</v>
      </c>
      <c r="H11" s="40">
        <v>4</v>
      </c>
      <c r="I11" s="40">
        <v>5</v>
      </c>
      <c r="J11" s="40">
        <v>6</v>
      </c>
      <c r="K11" s="40">
        <v>7</v>
      </c>
      <c r="L11" s="40">
        <v>8</v>
      </c>
      <c r="M11" s="40">
        <v>9</v>
      </c>
      <c r="N11" s="40">
        <v>10</v>
      </c>
      <c r="O11" s="40">
        <v>11</v>
      </c>
      <c r="P11" s="40">
        <v>12</v>
      </c>
      <c r="Q11" s="40">
        <v>13</v>
      </c>
      <c r="R11" s="40">
        <v>14</v>
      </c>
      <c r="S11" s="40">
        <v>15</v>
      </c>
      <c r="T11" s="40">
        <v>16</v>
      </c>
      <c r="U11" s="40">
        <v>17</v>
      </c>
      <c r="V11" s="41">
        <v>18</v>
      </c>
      <c r="W11" s="39">
        <v>19</v>
      </c>
      <c r="X11" s="40">
        <v>20</v>
      </c>
      <c r="Y11" s="40">
        <v>21</v>
      </c>
      <c r="Z11" s="40">
        <v>22</v>
      </c>
      <c r="AA11" s="40">
        <v>23</v>
      </c>
      <c r="AB11" s="40">
        <v>24</v>
      </c>
      <c r="AC11" s="40">
        <v>25</v>
      </c>
      <c r="AD11" s="40">
        <v>26</v>
      </c>
      <c r="AE11" s="40">
        <v>27</v>
      </c>
      <c r="AF11" s="40">
        <v>28</v>
      </c>
      <c r="AG11" s="40">
        <v>29</v>
      </c>
      <c r="AH11" s="40">
        <v>30</v>
      </c>
      <c r="AI11" s="40">
        <v>31</v>
      </c>
      <c r="AJ11" s="40">
        <v>32</v>
      </c>
      <c r="AK11" s="40">
        <v>33</v>
      </c>
      <c r="AL11" s="40">
        <v>34</v>
      </c>
      <c r="AM11" s="40">
        <v>35</v>
      </c>
      <c r="AN11" s="41">
        <v>36</v>
      </c>
      <c r="AO11" s="22"/>
      <c r="AP11" s="22"/>
      <c r="AQ11" s="24"/>
    </row>
    <row r="12" spans="1:43" s="20" customFormat="1" ht="79.5" customHeight="1" x14ac:dyDescent="0.25">
      <c r="A12" s="24" t="s">
        <v>13</v>
      </c>
      <c r="B12" s="25" t="s">
        <v>23</v>
      </c>
      <c r="C12" s="22"/>
      <c r="D12" s="22"/>
      <c r="E12" s="42">
        <v>72</v>
      </c>
      <c r="F12" s="43">
        <v>71</v>
      </c>
      <c r="G12" s="43">
        <v>70</v>
      </c>
      <c r="H12" s="43">
        <v>69</v>
      </c>
      <c r="I12" s="43">
        <v>68</v>
      </c>
      <c r="J12" s="43">
        <v>67</v>
      </c>
      <c r="K12" s="43">
        <v>66</v>
      </c>
      <c r="L12" s="43">
        <v>65</v>
      </c>
      <c r="M12" s="43">
        <v>64</v>
      </c>
      <c r="N12" s="43">
        <v>63</v>
      </c>
      <c r="O12" s="43">
        <v>62</v>
      </c>
      <c r="P12" s="43">
        <v>61</v>
      </c>
      <c r="Q12" s="43">
        <v>60</v>
      </c>
      <c r="R12" s="43">
        <v>59</v>
      </c>
      <c r="S12" s="43">
        <v>58</v>
      </c>
      <c r="T12" s="43">
        <v>57</v>
      </c>
      <c r="U12" s="43">
        <v>56</v>
      </c>
      <c r="V12" s="44">
        <v>55</v>
      </c>
      <c r="W12" s="42">
        <v>54</v>
      </c>
      <c r="X12" s="43">
        <v>53</v>
      </c>
      <c r="Y12" s="43">
        <v>52</v>
      </c>
      <c r="Z12" s="43">
        <v>51</v>
      </c>
      <c r="AA12" s="43">
        <v>50</v>
      </c>
      <c r="AB12" s="43">
        <v>49</v>
      </c>
      <c r="AC12" s="43">
        <v>48</v>
      </c>
      <c r="AD12" s="43">
        <v>47</v>
      </c>
      <c r="AE12" s="43">
        <v>46</v>
      </c>
      <c r="AF12" s="43">
        <v>45</v>
      </c>
      <c r="AG12" s="43">
        <v>44</v>
      </c>
      <c r="AH12" s="43">
        <v>43</v>
      </c>
      <c r="AI12" s="43">
        <v>42</v>
      </c>
      <c r="AJ12" s="43">
        <v>41</v>
      </c>
      <c r="AK12" s="43">
        <v>40</v>
      </c>
      <c r="AL12" s="43">
        <v>39</v>
      </c>
      <c r="AM12" s="43">
        <v>38</v>
      </c>
      <c r="AN12" s="44">
        <v>37</v>
      </c>
      <c r="AO12" s="22"/>
      <c r="AP12" s="22"/>
      <c r="AQ12" s="24" t="s">
        <v>12</v>
      </c>
    </row>
    <row r="13" spans="1:43" s="20" customFormat="1" ht="12" customHeight="1" thickBot="1" x14ac:dyDescent="0.3">
      <c r="A13" s="24"/>
      <c r="B13" s="25"/>
      <c r="C13" s="22"/>
      <c r="D13" s="22"/>
      <c r="E13" s="39">
        <v>72</v>
      </c>
      <c r="F13" s="40">
        <v>71</v>
      </c>
      <c r="G13" s="40">
        <v>70</v>
      </c>
      <c r="H13" s="40">
        <v>69</v>
      </c>
      <c r="I13" s="40">
        <v>68</v>
      </c>
      <c r="J13" s="40">
        <v>67</v>
      </c>
      <c r="K13" s="40">
        <v>66</v>
      </c>
      <c r="L13" s="40">
        <v>65</v>
      </c>
      <c r="M13" s="40">
        <v>64</v>
      </c>
      <c r="N13" s="40">
        <v>63</v>
      </c>
      <c r="O13" s="40">
        <v>62</v>
      </c>
      <c r="P13" s="40">
        <v>61</v>
      </c>
      <c r="Q13" s="40">
        <v>60</v>
      </c>
      <c r="R13" s="40">
        <v>59</v>
      </c>
      <c r="S13" s="40">
        <v>58</v>
      </c>
      <c r="T13" s="40">
        <v>57</v>
      </c>
      <c r="U13" s="40">
        <v>56</v>
      </c>
      <c r="V13" s="45">
        <v>55</v>
      </c>
      <c r="W13" s="39">
        <v>54</v>
      </c>
      <c r="X13" s="40">
        <v>53</v>
      </c>
      <c r="Y13" s="40">
        <v>52</v>
      </c>
      <c r="Z13" s="40">
        <v>51</v>
      </c>
      <c r="AA13" s="40">
        <v>50</v>
      </c>
      <c r="AB13" s="40">
        <v>49</v>
      </c>
      <c r="AC13" s="40">
        <v>48</v>
      </c>
      <c r="AD13" s="40">
        <v>47</v>
      </c>
      <c r="AE13" s="40">
        <v>46</v>
      </c>
      <c r="AF13" s="40">
        <v>45</v>
      </c>
      <c r="AG13" s="40">
        <v>44</v>
      </c>
      <c r="AH13" s="40">
        <v>43</v>
      </c>
      <c r="AI13" s="40">
        <v>42</v>
      </c>
      <c r="AJ13" s="40">
        <v>41</v>
      </c>
      <c r="AK13" s="40">
        <v>40</v>
      </c>
      <c r="AL13" s="40">
        <v>39</v>
      </c>
      <c r="AM13" s="40">
        <v>38</v>
      </c>
      <c r="AN13" s="45">
        <v>37</v>
      </c>
      <c r="AO13" s="22"/>
      <c r="AP13" s="22"/>
      <c r="AQ13" s="24"/>
    </row>
    <row r="14" spans="1:43" s="20" customFormat="1" ht="79.5" customHeight="1" x14ac:dyDescent="0.25">
      <c r="A14" s="24" t="s">
        <v>14</v>
      </c>
      <c r="B14" s="32" t="s">
        <v>24</v>
      </c>
      <c r="C14" s="22"/>
      <c r="D14" s="22"/>
      <c r="E14" s="42">
        <v>73</v>
      </c>
      <c r="F14" s="43">
        <v>74</v>
      </c>
      <c r="G14" s="43">
        <v>75</v>
      </c>
      <c r="H14" s="43">
        <v>76</v>
      </c>
      <c r="I14" s="43">
        <v>77</v>
      </c>
      <c r="J14" s="43">
        <v>78</v>
      </c>
      <c r="K14" s="43">
        <v>79</v>
      </c>
      <c r="L14" s="43">
        <v>80</v>
      </c>
      <c r="M14" s="43">
        <v>81</v>
      </c>
      <c r="N14" s="43">
        <v>82</v>
      </c>
      <c r="O14" s="43">
        <v>83</v>
      </c>
      <c r="P14" s="43">
        <v>84</v>
      </c>
      <c r="Q14" s="43">
        <v>85</v>
      </c>
      <c r="R14" s="43">
        <v>86</v>
      </c>
      <c r="S14" s="43">
        <v>87</v>
      </c>
      <c r="T14" s="43">
        <v>88</v>
      </c>
      <c r="U14" s="43">
        <v>89</v>
      </c>
      <c r="V14" s="44">
        <v>90</v>
      </c>
      <c r="W14" s="42">
        <v>91</v>
      </c>
      <c r="X14" s="43">
        <v>92</v>
      </c>
      <c r="Y14" s="43">
        <v>93</v>
      </c>
      <c r="Z14" s="43">
        <v>94</v>
      </c>
      <c r="AA14" s="43">
        <v>95</v>
      </c>
      <c r="AB14" s="43">
        <v>96</v>
      </c>
      <c r="AC14" s="43">
        <v>97</v>
      </c>
      <c r="AD14" s="43">
        <v>98</v>
      </c>
      <c r="AE14" s="43">
        <v>99</v>
      </c>
      <c r="AF14" s="43">
        <v>100</v>
      </c>
      <c r="AG14" s="43">
        <v>101</v>
      </c>
      <c r="AH14" s="43">
        <v>102</v>
      </c>
      <c r="AI14" s="43">
        <v>103</v>
      </c>
      <c r="AJ14" s="43">
        <v>104</v>
      </c>
      <c r="AK14" s="43">
        <v>105</v>
      </c>
      <c r="AL14" s="43">
        <v>106</v>
      </c>
      <c r="AM14" s="43">
        <v>107</v>
      </c>
      <c r="AN14" s="44">
        <v>108</v>
      </c>
      <c r="AO14" s="22"/>
      <c r="AP14" s="22"/>
      <c r="AQ14" s="24" t="s">
        <v>27</v>
      </c>
    </row>
    <row r="15" spans="1:43" s="20" customFormat="1" ht="12" customHeight="1" thickBot="1" x14ac:dyDescent="0.3">
      <c r="A15" s="24"/>
      <c r="B15" s="32"/>
      <c r="C15" s="22"/>
      <c r="D15" s="22"/>
      <c r="E15" s="39">
        <v>73</v>
      </c>
      <c r="F15" s="40">
        <v>74</v>
      </c>
      <c r="G15" s="40">
        <v>75</v>
      </c>
      <c r="H15" s="40">
        <v>76</v>
      </c>
      <c r="I15" s="40">
        <v>77</v>
      </c>
      <c r="J15" s="40">
        <v>78</v>
      </c>
      <c r="K15" s="40">
        <v>79</v>
      </c>
      <c r="L15" s="40">
        <v>80</v>
      </c>
      <c r="M15" s="40">
        <v>81</v>
      </c>
      <c r="N15" s="40">
        <v>82</v>
      </c>
      <c r="O15" s="40">
        <v>83</v>
      </c>
      <c r="P15" s="40">
        <v>84</v>
      </c>
      <c r="Q15" s="40">
        <v>85</v>
      </c>
      <c r="R15" s="40">
        <v>86</v>
      </c>
      <c r="S15" s="40">
        <v>87</v>
      </c>
      <c r="T15" s="40">
        <v>88</v>
      </c>
      <c r="U15" s="40">
        <v>89</v>
      </c>
      <c r="V15" s="45">
        <v>90</v>
      </c>
      <c r="W15" s="39">
        <v>91</v>
      </c>
      <c r="X15" s="40">
        <v>92</v>
      </c>
      <c r="Y15" s="40">
        <v>93</v>
      </c>
      <c r="Z15" s="40">
        <v>94</v>
      </c>
      <c r="AA15" s="40">
        <v>95</v>
      </c>
      <c r="AB15" s="40">
        <v>96</v>
      </c>
      <c r="AC15" s="40">
        <v>97</v>
      </c>
      <c r="AD15" s="40">
        <v>98</v>
      </c>
      <c r="AE15" s="40">
        <v>99</v>
      </c>
      <c r="AF15" s="40">
        <v>100</v>
      </c>
      <c r="AG15" s="40">
        <v>101</v>
      </c>
      <c r="AH15" s="40">
        <v>102</v>
      </c>
      <c r="AI15" s="40">
        <v>103</v>
      </c>
      <c r="AJ15" s="40">
        <v>104</v>
      </c>
      <c r="AK15" s="40">
        <v>105</v>
      </c>
      <c r="AL15" s="40">
        <v>106</v>
      </c>
      <c r="AM15" s="40">
        <v>107</v>
      </c>
      <c r="AN15" s="45">
        <v>108</v>
      </c>
      <c r="AO15" s="22"/>
      <c r="AP15" s="22"/>
      <c r="AQ15" s="24"/>
    </row>
    <row r="16" spans="1:43" x14ac:dyDescent="0.3"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</row>
    <row r="17" spans="2:16170" s="17" customFormat="1" x14ac:dyDescent="0.3">
      <c r="B17" s="1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  <c r="WHC17" s="15"/>
      <c r="WHD17" s="15"/>
      <c r="WHE17" s="15"/>
      <c r="WHF17" s="15"/>
      <c r="WHG17" s="15"/>
      <c r="WHH17" s="15"/>
      <c r="WHI17" s="15"/>
      <c r="WHJ17" s="15"/>
      <c r="WHK17" s="15"/>
      <c r="WHL17" s="15"/>
      <c r="WHM17" s="15"/>
      <c r="WHN17" s="15"/>
      <c r="WHO17" s="15"/>
      <c r="WHP17" s="15"/>
      <c r="WHQ17" s="15"/>
      <c r="WHR17" s="15"/>
      <c r="WHS17" s="15"/>
      <c r="WHT17" s="15"/>
      <c r="WHU17" s="15"/>
      <c r="WHV17" s="15"/>
      <c r="WHW17" s="15"/>
      <c r="WHX17" s="15"/>
      <c r="WHY17" s="15"/>
      <c r="WHZ17" s="15"/>
      <c r="WIA17" s="15"/>
      <c r="WIB17" s="15"/>
      <c r="WIC17" s="15"/>
      <c r="WID17" s="15"/>
      <c r="WIE17" s="15"/>
      <c r="WIF17" s="15"/>
      <c r="WIG17" s="15"/>
      <c r="WIH17" s="15"/>
      <c r="WII17" s="15"/>
      <c r="WIJ17" s="15"/>
      <c r="WIK17" s="15"/>
      <c r="WIL17" s="15"/>
      <c r="WIM17" s="15"/>
      <c r="WIN17" s="15"/>
      <c r="WIO17" s="15"/>
      <c r="WIP17" s="15"/>
      <c r="WIQ17" s="15"/>
      <c r="WIR17" s="15"/>
      <c r="WIS17" s="15"/>
      <c r="WIT17" s="15"/>
      <c r="WIU17" s="15"/>
      <c r="WIV17" s="15"/>
      <c r="WIW17" s="15"/>
      <c r="WIX17" s="15"/>
      <c r="WIY17" s="15"/>
      <c r="WIZ17" s="15"/>
      <c r="WJA17" s="15"/>
      <c r="WJB17" s="15"/>
      <c r="WJC17" s="15"/>
      <c r="WJD17" s="15"/>
      <c r="WJE17" s="15"/>
      <c r="WJF17" s="15"/>
      <c r="WJG17" s="15"/>
      <c r="WJH17" s="15"/>
      <c r="WJI17" s="15"/>
      <c r="WJJ17" s="15"/>
      <c r="WJK17" s="15"/>
      <c r="WJL17" s="15"/>
      <c r="WJM17" s="15"/>
      <c r="WJN17" s="15"/>
      <c r="WJO17" s="15"/>
      <c r="WJP17" s="15"/>
      <c r="WJQ17" s="15"/>
      <c r="WJR17" s="15"/>
      <c r="WJS17" s="15"/>
      <c r="WJT17" s="15"/>
      <c r="WJU17" s="15"/>
      <c r="WJV17" s="15"/>
      <c r="WJW17" s="15"/>
      <c r="WJX17" s="15"/>
      <c r="WJY17" s="15"/>
      <c r="WJZ17" s="15"/>
      <c r="WKA17" s="15"/>
      <c r="WKB17" s="15"/>
      <c r="WKC17" s="15"/>
      <c r="WKD17" s="15"/>
      <c r="WKE17" s="15"/>
      <c r="WKF17" s="15"/>
      <c r="WKG17" s="15"/>
      <c r="WKH17" s="15"/>
      <c r="WKI17" s="15"/>
      <c r="WKJ17" s="15"/>
      <c r="WKK17" s="15"/>
      <c r="WKL17" s="15"/>
      <c r="WKM17" s="15"/>
      <c r="WKN17" s="15"/>
      <c r="WKO17" s="15"/>
      <c r="WKP17" s="15"/>
      <c r="WKQ17" s="15"/>
      <c r="WKR17" s="15"/>
      <c r="WKS17" s="15"/>
      <c r="WKT17" s="15"/>
      <c r="WKU17" s="15"/>
      <c r="WKV17" s="15"/>
      <c r="WKW17" s="15"/>
      <c r="WKX17" s="15"/>
      <c r="WKY17" s="15"/>
      <c r="WKZ17" s="15"/>
      <c r="WLA17" s="15"/>
      <c r="WLB17" s="15"/>
      <c r="WLC17" s="15"/>
      <c r="WLD17" s="15"/>
      <c r="WLE17" s="15"/>
      <c r="WLF17" s="15"/>
      <c r="WLG17" s="15"/>
      <c r="WLH17" s="15"/>
      <c r="WLI17" s="15"/>
      <c r="WLJ17" s="15"/>
      <c r="WLK17" s="15"/>
      <c r="WLL17" s="15"/>
      <c r="WLM17" s="15"/>
      <c r="WLN17" s="15"/>
      <c r="WLO17" s="15"/>
      <c r="WLP17" s="15"/>
      <c r="WLQ17" s="15"/>
      <c r="WLR17" s="15"/>
      <c r="WLS17" s="15"/>
      <c r="WLT17" s="15"/>
      <c r="WLU17" s="15"/>
      <c r="WLV17" s="15"/>
      <c r="WLW17" s="15"/>
      <c r="WLX17" s="15"/>
      <c r="WLY17" s="15"/>
      <c r="WLZ17" s="15"/>
      <c r="WMA17" s="15"/>
      <c r="WMB17" s="15"/>
      <c r="WMC17" s="15"/>
      <c r="WMD17" s="15"/>
      <c r="WME17" s="15"/>
      <c r="WMF17" s="15"/>
      <c r="WMG17" s="15"/>
      <c r="WMH17" s="15"/>
      <c r="WMI17" s="15"/>
      <c r="WMJ17" s="15"/>
      <c r="WMK17" s="15"/>
      <c r="WML17" s="15"/>
      <c r="WMM17" s="15"/>
      <c r="WMN17" s="15"/>
      <c r="WMO17" s="15"/>
      <c r="WMP17" s="15"/>
      <c r="WMQ17" s="15"/>
      <c r="WMR17" s="15"/>
      <c r="WMS17" s="15"/>
      <c r="WMT17" s="15"/>
      <c r="WMU17" s="15"/>
      <c r="WMV17" s="15"/>
      <c r="WMW17" s="15"/>
      <c r="WMX17" s="15"/>
      <c r="WMY17" s="15"/>
      <c r="WMZ17" s="15"/>
      <c r="WNA17" s="15"/>
      <c r="WNB17" s="15"/>
      <c r="WNC17" s="15"/>
      <c r="WND17" s="15"/>
      <c r="WNE17" s="15"/>
      <c r="WNF17" s="15"/>
      <c r="WNG17" s="15"/>
      <c r="WNH17" s="15"/>
      <c r="WNI17" s="15"/>
      <c r="WNJ17" s="15"/>
      <c r="WNK17" s="15"/>
      <c r="WNL17" s="15"/>
      <c r="WNM17" s="15"/>
      <c r="WNN17" s="15"/>
      <c r="WNO17" s="15"/>
      <c r="WNP17" s="15"/>
      <c r="WNQ17" s="15"/>
      <c r="WNR17" s="15"/>
      <c r="WNS17" s="15"/>
      <c r="WNT17" s="15"/>
      <c r="WNU17" s="15"/>
      <c r="WNV17" s="15"/>
      <c r="WNW17" s="15"/>
      <c r="WNX17" s="15"/>
      <c r="WNY17" s="15"/>
      <c r="WNZ17" s="15"/>
      <c r="WOA17" s="15"/>
      <c r="WOB17" s="15"/>
      <c r="WOC17" s="15"/>
      <c r="WOD17" s="15"/>
      <c r="WOE17" s="15"/>
      <c r="WOF17" s="15"/>
      <c r="WOG17" s="15"/>
      <c r="WOH17" s="15"/>
      <c r="WOI17" s="15"/>
      <c r="WOJ17" s="15"/>
      <c r="WOK17" s="15"/>
      <c r="WOL17" s="15"/>
      <c r="WOM17" s="15"/>
      <c r="WON17" s="15"/>
      <c r="WOO17" s="15"/>
      <c r="WOP17" s="15"/>
      <c r="WOQ17" s="15"/>
      <c r="WOR17" s="15"/>
      <c r="WOS17" s="15"/>
      <c r="WOT17" s="15"/>
      <c r="WOU17" s="15"/>
      <c r="WOV17" s="15"/>
      <c r="WOW17" s="15"/>
      <c r="WOX17" s="15"/>
      <c r="WOY17" s="15"/>
      <c r="WOZ17" s="15"/>
      <c r="WPA17" s="15"/>
      <c r="WPB17" s="15"/>
      <c r="WPC17" s="15"/>
      <c r="WPD17" s="15"/>
      <c r="WPE17" s="15"/>
      <c r="WPF17" s="15"/>
      <c r="WPG17" s="15"/>
      <c r="WPH17" s="15"/>
      <c r="WPI17" s="15"/>
      <c r="WPJ17" s="15"/>
      <c r="WPK17" s="15"/>
      <c r="WPL17" s="15"/>
      <c r="WPM17" s="15"/>
      <c r="WPN17" s="15"/>
      <c r="WPO17" s="15"/>
      <c r="WPP17" s="15"/>
      <c r="WPQ17" s="15"/>
      <c r="WPR17" s="15"/>
      <c r="WPS17" s="15"/>
      <c r="WPT17" s="15"/>
      <c r="WPU17" s="15"/>
      <c r="WPV17" s="15"/>
      <c r="WPW17" s="15"/>
      <c r="WPX17" s="15"/>
      <c r="WPY17" s="15"/>
      <c r="WPZ17" s="15"/>
      <c r="WQA17" s="15"/>
      <c r="WQB17" s="15"/>
      <c r="WQC17" s="15"/>
      <c r="WQD17" s="15"/>
      <c r="WQE17" s="15"/>
      <c r="WQF17" s="15"/>
      <c r="WQG17" s="15"/>
      <c r="WQH17" s="15"/>
      <c r="WQI17" s="15"/>
      <c r="WQJ17" s="15"/>
      <c r="WQK17" s="15"/>
      <c r="WQL17" s="15"/>
      <c r="WQM17" s="15"/>
      <c r="WQN17" s="15"/>
      <c r="WQO17" s="15"/>
      <c r="WQP17" s="15"/>
      <c r="WQQ17" s="15"/>
      <c r="WQR17" s="15"/>
      <c r="WQS17" s="15"/>
      <c r="WQT17" s="15"/>
      <c r="WQU17" s="15"/>
      <c r="WQV17" s="15"/>
      <c r="WQW17" s="15"/>
      <c r="WQX17" s="15"/>
      <c r="WQY17" s="15"/>
      <c r="WQZ17" s="15"/>
      <c r="WRA17" s="15"/>
      <c r="WRB17" s="15"/>
      <c r="WRC17" s="15"/>
      <c r="WRD17" s="15"/>
      <c r="WRE17" s="15"/>
      <c r="WRF17" s="15"/>
      <c r="WRG17" s="15"/>
      <c r="WRH17" s="15"/>
      <c r="WRI17" s="15"/>
      <c r="WRJ17" s="15"/>
      <c r="WRK17" s="15"/>
      <c r="WRL17" s="15"/>
      <c r="WRM17" s="15"/>
      <c r="WRN17" s="15"/>
      <c r="WRO17" s="15"/>
      <c r="WRP17" s="15"/>
      <c r="WRQ17" s="15"/>
      <c r="WRR17" s="15"/>
      <c r="WRS17" s="15"/>
      <c r="WRT17" s="15"/>
      <c r="WRU17" s="15"/>
      <c r="WRV17" s="15"/>
      <c r="WRW17" s="15"/>
      <c r="WRX17" s="15"/>
      <c r="WRY17" s="15"/>
      <c r="WRZ17" s="15"/>
      <c r="WSA17" s="15"/>
      <c r="WSB17" s="15"/>
      <c r="WSC17" s="15"/>
      <c r="WSD17" s="15"/>
      <c r="WSE17" s="15"/>
      <c r="WSF17" s="15"/>
      <c r="WSG17" s="15"/>
      <c r="WSH17" s="15"/>
      <c r="WSI17" s="15"/>
      <c r="WSJ17" s="15"/>
      <c r="WSK17" s="15"/>
      <c r="WSL17" s="15"/>
      <c r="WSM17" s="15"/>
      <c r="WSN17" s="15"/>
      <c r="WSO17" s="15"/>
      <c r="WSP17" s="15"/>
      <c r="WSQ17" s="15"/>
      <c r="WSR17" s="15"/>
      <c r="WSS17" s="15"/>
      <c r="WST17" s="15"/>
      <c r="WSU17" s="15"/>
      <c r="WSV17" s="15"/>
      <c r="WSW17" s="15"/>
      <c r="WSX17" s="15"/>
      <c r="WSY17" s="15"/>
      <c r="WSZ17" s="15"/>
      <c r="WTA17" s="15"/>
      <c r="WTB17" s="15"/>
      <c r="WTC17" s="15"/>
      <c r="WTD17" s="15"/>
      <c r="WTE17" s="15"/>
      <c r="WTF17" s="15"/>
      <c r="WTG17" s="15"/>
      <c r="WTH17" s="15"/>
      <c r="WTI17" s="15"/>
      <c r="WTJ17" s="15"/>
      <c r="WTK17" s="15"/>
      <c r="WTL17" s="15"/>
      <c r="WTM17" s="15"/>
      <c r="WTN17" s="15"/>
      <c r="WTO17" s="15"/>
      <c r="WTP17" s="15"/>
      <c r="WTQ17" s="15"/>
      <c r="WTR17" s="15"/>
      <c r="WTS17" s="15"/>
      <c r="WTT17" s="15"/>
      <c r="WTU17" s="15"/>
      <c r="WTV17" s="15"/>
      <c r="WTW17" s="15"/>
      <c r="WTX17" s="15"/>
      <c r="WTY17" s="15"/>
      <c r="WTZ17" s="15"/>
      <c r="WUA17" s="15"/>
      <c r="WUB17" s="15"/>
      <c r="WUC17" s="15"/>
      <c r="WUD17" s="15"/>
      <c r="WUE17" s="15"/>
      <c r="WUF17" s="15"/>
      <c r="WUG17" s="15"/>
      <c r="WUH17" s="15"/>
      <c r="WUI17" s="15"/>
      <c r="WUJ17" s="15"/>
      <c r="WUK17" s="15"/>
      <c r="WUL17" s="15"/>
      <c r="WUM17" s="15"/>
      <c r="WUN17" s="15"/>
      <c r="WUO17" s="15"/>
      <c r="WUP17" s="15"/>
      <c r="WUQ17" s="15"/>
      <c r="WUR17" s="15"/>
      <c r="WUS17" s="15"/>
      <c r="WUT17" s="15"/>
      <c r="WUU17" s="15"/>
      <c r="WUV17" s="15"/>
      <c r="WUW17" s="15"/>
      <c r="WUX17" s="15"/>
      <c r="WUY17" s="15"/>
      <c r="WUZ17" s="15"/>
      <c r="WVA17" s="15"/>
      <c r="WVB17" s="15"/>
      <c r="WVC17" s="15"/>
      <c r="WVD17" s="15"/>
      <c r="WVE17" s="15"/>
      <c r="WVF17" s="15"/>
      <c r="WVG17" s="15"/>
      <c r="WVH17" s="15"/>
      <c r="WVI17" s="15"/>
      <c r="WVJ17" s="15"/>
      <c r="WVK17" s="15"/>
      <c r="WVL17" s="15"/>
      <c r="WVM17" s="15"/>
      <c r="WVN17" s="15"/>
      <c r="WVO17" s="15"/>
      <c r="WVP17" s="15"/>
      <c r="WVQ17" s="15"/>
      <c r="WVR17" s="15"/>
      <c r="WVS17" s="15"/>
      <c r="WVT17" s="15"/>
      <c r="WVU17" s="15"/>
      <c r="WVV17" s="15"/>
      <c r="WVW17" s="15"/>
      <c r="WVX17" s="15"/>
      <c r="WVY17" s="15"/>
      <c r="WVZ17" s="15"/>
      <c r="WWA17" s="15"/>
      <c r="WWB17" s="15"/>
      <c r="WWC17" s="15"/>
      <c r="WWD17" s="15"/>
      <c r="WWE17" s="15"/>
      <c r="WWF17" s="15"/>
      <c r="WWG17" s="15"/>
      <c r="WWH17" s="15"/>
      <c r="WWI17" s="15"/>
      <c r="WWJ17" s="15"/>
      <c r="WWK17" s="15"/>
      <c r="WWL17" s="15"/>
      <c r="WWM17" s="15"/>
      <c r="WWN17" s="15"/>
      <c r="WWO17" s="15"/>
      <c r="WWP17" s="15"/>
      <c r="WWQ17" s="15"/>
      <c r="WWR17" s="15"/>
      <c r="WWS17" s="15"/>
      <c r="WWT17" s="15"/>
      <c r="WWU17" s="15"/>
      <c r="WWV17" s="15"/>
      <c r="WWW17" s="15"/>
      <c r="WWX17" s="15"/>
    </row>
  </sheetData>
  <pageMargins left="0.7" right="0.7" top="0.75" bottom="0.75" header="0.3" footer="0.3"/>
  <pageSetup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4"/>
  <sheetViews>
    <sheetView topLeftCell="A13" zoomScale="80" zoomScaleNormal="80" workbookViewId="0">
      <selection activeCell="AD13" sqref="AD13"/>
    </sheetView>
  </sheetViews>
  <sheetFormatPr defaultRowHeight="15.6" x14ac:dyDescent="0.3"/>
  <cols>
    <col min="1" max="1" width="8.88671875" style="17"/>
    <col min="2" max="2" width="4.109375" style="15" customWidth="1"/>
    <col min="3" max="22" width="4" style="15" customWidth="1"/>
    <col min="23" max="24" width="4.33203125" style="15" customWidth="1"/>
    <col min="25" max="25" width="8.88671875" style="17"/>
    <col min="26" max="26" width="8.88671875" style="15"/>
    <col min="27" max="27" width="4.6640625" customWidth="1"/>
    <col min="258" max="258" width="4.109375" customWidth="1"/>
    <col min="259" max="278" width="4" customWidth="1"/>
    <col min="279" max="280" width="4.33203125" customWidth="1"/>
    <col min="283" max="283" width="4.6640625" customWidth="1"/>
    <col min="514" max="514" width="4.109375" customWidth="1"/>
    <col min="515" max="534" width="4" customWidth="1"/>
    <col min="535" max="536" width="4.33203125" customWidth="1"/>
    <col min="539" max="539" width="4.6640625" customWidth="1"/>
    <col min="770" max="770" width="4.109375" customWidth="1"/>
    <col min="771" max="790" width="4" customWidth="1"/>
    <col min="791" max="792" width="4.33203125" customWidth="1"/>
    <col min="795" max="795" width="4.6640625" customWidth="1"/>
    <col min="1026" max="1026" width="4.109375" customWidth="1"/>
    <col min="1027" max="1046" width="4" customWidth="1"/>
    <col min="1047" max="1048" width="4.33203125" customWidth="1"/>
    <col min="1051" max="1051" width="4.6640625" customWidth="1"/>
    <col min="1282" max="1282" width="4.109375" customWidth="1"/>
    <col min="1283" max="1302" width="4" customWidth="1"/>
    <col min="1303" max="1304" width="4.33203125" customWidth="1"/>
    <col min="1307" max="1307" width="4.6640625" customWidth="1"/>
    <col min="1538" max="1538" width="4.109375" customWidth="1"/>
    <col min="1539" max="1558" width="4" customWidth="1"/>
    <col min="1559" max="1560" width="4.33203125" customWidth="1"/>
    <col min="1563" max="1563" width="4.6640625" customWidth="1"/>
    <col min="1794" max="1794" width="4.109375" customWidth="1"/>
    <col min="1795" max="1814" width="4" customWidth="1"/>
    <col min="1815" max="1816" width="4.33203125" customWidth="1"/>
    <col min="1819" max="1819" width="4.6640625" customWidth="1"/>
    <col min="2050" max="2050" width="4.109375" customWidth="1"/>
    <col min="2051" max="2070" width="4" customWidth="1"/>
    <col min="2071" max="2072" width="4.33203125" customWidth="1"/>
    <col min="2075" max="2075" width="4.6640625" customWidth="1"/>
    <col min="2306" max="2306" width="4.109375" customWidth="1"/>
    <col min="2307" max="2326" width="4" customWidth="1"/>
    <col min="2327" max="2328" width="4.33203125" customWidth="1"/>
    <col min="2331" max="2331" width="4.6640625" customWidth="1"/>
    <col min="2562" max="2562" width="4.109375" customWidth="1"/>
    <col min="2563" max="2582" width="4" customWidth="1"/>
    <col min="2583" max="2584" width="4.33203125" customWidth="1"/>
    <col min="2587" max="2587" width="4.6640625" customWidth="1"/>
    <col min="2818" max="2818" width="4.109375" customWidth="1"/>
    <col min="2819" max="2838" width="4" customWidth="1"/>
    <col min="2839" max="2840" width="4.33203125" customWidth="1"/>
    <col min="2843" max="2843" width="4.6640625" customWidth="1"/>
    <col min="3074" max="3074" width="4.109375" customWidth="1"/>
    <col min="3075" max="3094" width="4" customWidth="1"/>
    <col min="3095" max="3096" width="4.33203125" customWidth="1"/>
    <col min="3099" max="3099" width="4.6640625" customWidth="1"/>
    <col min="3330" max="3330" width="4.109375" customWidth="1"/>
    <col min="3331" max="3350" width="4" customWidth="1"/>
    <col min="3351" max="3352" width="4.33203125" customWidth="1"/>
    <col min="3355" max="3355" width="4.6640625" customWidth="1"/>
    <col min="3586" max="3586" width="4.109375" customWidth="1"/>
    <col min="3587" max="3606" width="4" customWidth="1"/>
    <col min="3607" max="3608" width="4.33203125" customWidth="1"/>
    <col min="3611" max="3611" width="4.6640625" customWidth="1"/>
    <col min="3842" max="3842" width="4.109375" customWidth="1"/>
    <col min="3843" max="3862" width="4" customWidth="1"/>
    <col min="3863" max="3864" width="4.33203125" customWidth="1"/>
    <col min="3867" max="3867" width="4.6640625" customWidth="1"/>
    <col min="4098" max="4098" width="4.109375" customWidth="1"/>
    <col min="4099" max="4118" width="4" customWidth="1"/>
    <col min="4119" max="4120" width="4.33203125" customWidth="1"/>
    <col min="4123" max="4123" width="4.6640625" customWidth="1"/>
    <col min="4354" max="4354" width="4.109375" customWidth="1"/>
    <col min="4355" max="4374" width="4" customWidth="1"/>
    <col min="4375" max="4376" width="4.33203125" customWidth="1"/>
    <col min="4379" max="4379" width="4.6640625" customWidth="1"/>
    <col min="4610" max="4610" width="4.109375" customWidth="1"/>
    <col min="4611" max="4630" width="4" customWidth="1"/>
    <col min="4631" max="4632" width="4.33203125" customWidth="1"/>
    <col min="4635" max="4635" width="4.6640625" customWidth="1"/>
    <col min="4866" max="4866" width="4.109375" customWidth="1"/>
    <col min="4867" max="4886" width="4" customWidth="1"/>
    <col min="4887" max="4888" width="4.33203125" customWidth="1"/>
    <col min="4891" max="4891" width="4.6640625" customWidth="1"/>
    <col min="5122" max="5122" width="4.109375" customWidth="1"/>
    <col min="5123" max="5142" width="4" customWidth="1"/>
    <col min="5143" max="5144" width="4.33203125" customWidth="1"/>
    <col min="5147" max="5147" width="4.6640625" customWidth="1"/>
    <col min="5378" max="5378" width="4.109375" customWidth="1"/>
    <col min="5379" max="5398" width="4" customWidth="1"/>
    <col min="5399" max="5400" width="4.33203125" customWidth="1"/>
    <col min="5403" max="5403" width="4.6640625" customWidth="1"/>
    <col min="5634" max="5634" width="4.109375" customWidth="1"/>
    <col min="5635" max="5654" width="4" customWidth="1"/>
    <col min="5655" max="5656" width="4.33203125" customWidth="1"/>
    <col min="5659" max="5659" width="4.6640625" customWidth="1"/>
    <col min="5890" max="5890" width="4.109375" customWidth="1"/>
    <col min="5891" max="5910" width="4" customWidth="1"/>
    <col min="5911" max="5912" width="4.33203125" customWidth="1"/>
    <col min="5915" max="5915" width="4.6640625" customWidth="1"/>
    <col min="6146" max="6146" width="4.109375" customWidth="1"/>
    <col min="6147" max="6166" width="4" customWidth="1"/>
    <col min="6167" max="6168" width="4.33203125" customWidth="1"/>
    <col min="6171" max="6171" width="4.6640625" customWidth="1"/>
    <col min="6402" max="6402" width="4.109375" customWidth="1"/>
    <col min="6403" max="6422" width="4" customWidth="1"/>
    <col min="6423" max="6424" width="4.33203125" customWidth="1"/>
    <col min="6427" max="6427" width="4.6640625" customWidth="1"/>
    <col min="6658" max="6658" width="4.109375" customWidth="1"/>
    <col min="6659" max="6678" width="4" customWidth="1"/>
    <col min="6679" max="6680" width="4.33203125" customWidth="1"/>
    <col min="6683" max="6683" width="4.6640625" customWidth="1"/>
    <col min="6914" max="6914" width="4.109375" customWidth="1"/>
    <col min="6915" max="6934" width="4" customWidth="1"/>
    <col min="6935" max="6936" width="4.33203125" customWidth="1"/>
    <col min="6939" max="6939" width="4.6640625" customWidth="1"/>
    <col min="7170" max="7170" width="4.109375" customWidth="1"/>
    <col min="7171" max="7190" width="4" customWidth="1"/>
    <col min="7191" max="7192" width="4.33203125" customWidth="1"/>
    <col min="7195" max="7195" width="4.6640625" customWidth="1"/>
    <col min="7426" max="7426" width="4.109375" customWidth="1"/>
    <col min="7427" max="7446" width="4" customWidth="1"/>
    <col min="7447" max="7448" width="4.33203125" customWidth="1"/>
    <col min="7451" max="7451" width="4.6640625" customWidth="1"/>
    <col min="7682" max="7682" width="4.109375" customWidth="1"/>
    <col min="7683" max="7702" width="4" customWidth="1"/>
    <col min="7703" max="7704" width="4.33203125" customWidth="1"/>
    <col min="7707" max="7707" width="4.6640625" customWidth="1"/>
    <col min="7938" max="7938" width="4.109375" customWidth="1"/>
    <col min="7939" max="7958" width="4" customWidth="1"/>
    <col min="7959" max="7960" width="4.33203125" customWidth="1"/>
    <col min="7963" max="7963" width="4.6640625" customWidth="1"/>
    <col min="8194" max="8194" width="4.109375" customWidth="1"/>
    <col min="8195" max="8214" width="4" customWidth="1"/>
    <col min="8215" max="8216" width="4.33203125" customWidth="1"/>
    <col min="8219" max="8219" width="4.6640625" customWidth="1"/>
    <col min="8450" max="8450" width="4.109375" customWidth="1"/>
    <col min="8451" max="8470" width="4" customWidth="1"/>
    <col min="8471" max="8472" width="4.33203125" customWidth="1"/>
    <col min="8475" max="8475" width="4.6640625" customWidth="1"/>
    <col min="8706" max="8706" width="4.109375" customWidth="1"/>
    <col min="8707" max="8726" width="4" customWidth="1"/>
    <col min="8727" max="8728" width="4.33203125" customWidth="1"/>
    <col min="8731" max="8731" width="4.6640625" customWidth="1"/>
    <col min="8962" max="8962" width="4.109375" customWidth="1"/>
    <col min="8963" max="8982" width="4" customWidth="1"/>
    <col min="8983" max="8984" width="4.33203125" customWidth="1"/>
    <col min="8987" max="8987" width="4.6640625" customWidth="1"/>
    <col min="9218" max="9218" width="4.109375" customWidth="1"/>
    <col min="9219" max="9238" width="4" customWidth="1"/>
    <col min="9239" max="9240" width="4.33203125" customWidth="1"/>
    <col min="9243" max="9243" width="4.6640625" customWidth="1"/>
    <col min="9474" max="9474" width="4.109375" customWidth="1"/>
    <col min="9475" max="9494" width="4" customWidth="1"/>
    <col min="9495" max="9496" width="4.33203125" customWidth="1"/>
    <col min="9499" max="9499" width="4.6640625" customWidth="1"/>
    <col min="9730" max="9730" width="4.109375" customWidth="1"/>
    <col min="9731" max="9750" width="4" customWidth="1"/>
    <col min="9751" max="9752" width="4.33203125" customWidth="1"/>
    <col min="9755" max="9755" width="4.6640625" customWidth="1"/>
    <col min="9986" max="9986" width="4.109375" customWidth="1"/>
    <col min="9987" max="10006" width="4" customWidth="1"/>
    <col min="10007" max="10008" width="4.33203125" customWidth="1"/>
    <col min="10011" max="10011" width="4.6640625" customWidth="1"/>
    <col min="10242" max="10242" width="4.109375" customWidth="1"/>
    <col min="10243" max="10262" width="4" customWidth="1"/>
    <col min="10263" max="10264" width="4.33203125" customWidth="1"/>
    <col min="10267" max="10267" width="4.6640625" customWidth="1"/>
    <col min="10498" max="10498" width="4.109375" customWidth="1"/>
    <col min="10499" max="10518" width="4" customWidth="1"/>
    <col min="10519" max="10520" width="4.33203125" customWidth="1"/>
    <col min="10523" max="10523" width="4.6640625" customWidth="1"/>
    <col min="10754" max="10754" width="4.109375" customWidth="1"/>
    <col min="10755" max="10774" width="4" customWidth="1"/>
    <col min="10775" max="10776" width="4.33203125" customWidth="1"/>
    <col min="10779" max="10779" width="4.6640625" customWidth="1"/>
    <col min="11010" max="11010" width="4.109375" customWidth="1"/>
    <col min="11011" max="11030" width="4" customWidth="1"/>
    <col min="11031" max="11032" width="4.33203125" customWidth="1"/>
    <col min="11035" max="11035" width="4.6640625" customWidth="1"/>
    <col min="11266" max="11266" width="4.109375" customWidth="1"/>
    <col min="11267" max="11286" width="4" customWidth="1"/>
    <col min="11287" max="11288" width="4.33203125" customWidth="1"/>
    <col min="11291" max="11291" width="4.6640625" customWidth="1"/>
    <col min="11522" max="11522" width="4.109375" customWidth="1"/>
    <col min="11523" max="11542" width="4" customWidth="1"/>
    <col min="11543" max="11544" width="4.33203125" customWidth="1"/>
    <col min="11547" max="11547" width="4.6640625" customWidth="1"/>
    <col min="11778" max="11778" width="4.109375" customWidth="1"/>
    <col min="11779" max="11798" width="4" customWidth="1"/>
    <col min="11799" max="11800" width="4.33203125" customWidth="1"/>
    <col min="11803" max="11803" width="4.6640625" customWidth="1"/>
    <col min="12034" max="12034" width="4.109375" customWidth="1"/>
    <col min="12035" max="12054" width="4" customWidth="1"/>
    <col min="12055" max="12056" width="4.33203125" customWidth="1"/>
    <col min="12059" max="12059" width="4.6640625" customWidth="1"/>
    <col min="12290" max="12290" width="4.109375" customWidth="1"/>
    <col min="12291" max="12310" width="4" customWidth="1"/>
    <col min="12311" max="12312" width="4.33203125" customWidth="1"/>
    <col min="12315" max="12315" width="4.6640625" customWidth="1"/>
    <col min="12546" max="12546" width="4.109375" customWidth="1"/>
    <col min="12547" max="12566" width="4" customWidth="1"/>
    <col min="12567" max="12568" width="4.33203125" customWidth="1"/>
    <col min="12571" max="12571" width="4.6640625" customWidth="1"/>
    <col min="12802" max="12802" width="4.109375" customWidth="1"/>
    <col min="12803" max="12822" width="4" customWidth="1"/>
    <col min="12823" max="12824" width="4.33203125" customWidth="1"/>
    <col min="12827" max="12827" width="4.6640625" customWidth="1"/>
    <col min="13058" max="13058" width="4.109375" customWidth="1"/>
    <col min="13059" max="13078" width="4" customWidth="1"/>
    <col min="13079" max="13080" width="4.33203125" customWidth="1"/>
    <col min="13083" max="13083" width="4.6640625" customWidth="1"/>
    <col min="13314" max="13314" width="4.109375" customWidth="1"/>
    <col min="13315" max="13334" width="4" customWidth="1"/>
    <col min="13335" max="13336" width="4.33203125" customWidth="1"/>
    <col min="13339" max="13339" width="4.6640625" customWidth="1"/>
    <col min="13570" max="13570" width="4.109375" customWidth="1"/>
    <col min="13571" max="13590" width="4" customWidth="1"/>
    <col min="13591" max="13592" width="4.33203125" customWidth="1"/>
    <col min="13595" max="13595" width="4.6640625" customWidth="1"/>
    <col min="13826" max="13826" width="4.109375" customWidth="1"/>
    <col min="13827" max="13846" width="4" customWidth="1"/>
    <col min="13847" max="13848" width="4.33203125" customWidth="1"/>
    <col min="13851" max="13851" width="4.6640625" customWidth="1"/>
    <col min="14082" max="14082" width="4.109375" customWidth="1"/>
    <col min="14083" max="14102" width="4" customWidth="1"/>
    <col min="14103" max="14104" width="4.33203125" customWidth="1"/>
    <col min="14107" max="14107" width="4.6640625" customWidth="1"/>
    <col min="14338" max="14338" width="4.109375" customWidth="1"/>
    <col min="14339" max="14358" width="4" customWidth="1"/>
    <col min="14359" max="14360" width="4.33203125" customWidth="1"/>
    <col min="14363" max="14363" width="4.6640625" customWidth="1"/>
    <col min="14594" max="14594" width="4.109375" customWidth="1"/>
    <col min="14595" max="14614" width="4" customWidth="1"/>
    <col min="14615" max="14616" width="4.33203125" customWidth="1"/>
    <col min="14619" max="14619" width="4.6640625" customWidth="1"/>
    <col min="14850" max="14850" width="4.109375" customWidth="1"/>
    <col min="14851" max="14870" width="4" customWidth="1"/>
    <col min="14871" max="14872" width="4.33203125" customWidth="1"/>
    <col min="14875" max="14875" width="4.6640625" customWidth="1"/>
    <col min="15106" max="15106" width="4.109375" customWidth="1"/>
    <col min="15107" max="15126" width="4" customWidth="1"/>
    <col min="15127" max="15128" width="4.33203125" customWidth="1"/>
    <col min="15131" max="15131" width="4.6640625" customWidth="1"/>
    <col min="15362" max="15362" width="4.109375" customWidth="1"/>
    <col min="15363" max="15382" width="4" customWidth="1"/>
    <col min="15383" max="15384" width="4.33203125" customWidth="1"/>
    <col min="15387" max="15387" width="4.6640625" customWidth="1"/>
    <col min="15618" max="15618" width="4.109375" customWidth="1"/>
    <col min="15619" max="15638" width="4" customWidth="1"/>
    <col min="15639" max="15640" width="4.33203125" customWidth="1"/>
    <col min="15643" max="15643" width="4.6640625" customWidth="1"/>
    <col min="15874" max="15874" width="4.109375" customWidth="1"/>
    <col min="15875" max="15894" width="4" customWidth="1"/>
    <col min="15895" max="15896" width="4.33203125" customWidth="1"/>
    <col min="15899" max="15899" width="4.6640625" customWidth="1"/>
    <col min="16130" max="16130" width="4.109375" customWidth="1"/>
    <col min="16131" max="16150" width="4" customWidth="1"/>
    <col min="16151" max="16152" width="4.33203125" customWidth="1"/>
    <col min="16155" max="16155" width="4.6640625" customWidth="1"/>
  </cols>
  <sheetData>
    <row r="1" spans="1:27" x14ac:dyDescent="0.3">
      <c r="A1" s="14" t="s">
        <v>314</v>
      </c>
      <c r="F1" s="14"/>
      <c r="G1" s="14"/>
      <c r="H1" s="14"/>
      <c r="I1" s="14"/>
      <c r="J1" s="14"/>
      <c r="K1" s="14"/>
      <c r="L1" s="14"/>
    </row>
    <row r="2" spans="1:27" x14ac:dyDescent="0.3">
      <c r="A2" s="18" t="s">
        <v>17</v>
      </c>
    </row>
    <row r="3" spans="1:27" x14ac:dyDescent="0.3">
      <c r="A3" s="18" t="s">
        <v>164</v>
      </c>
    </row>
    <row r="4" spans="1:27" x14ac:dyDescent="0.3">
      <c r="A4" s="18" t="s">
        <v>166</v>
      </c>
    </row>
    <row r="5" spans="1:27" x14ac:dyDescent="0.3">
      <c r="A5" s="18" t="s">
        <v>20</v>
      </c>
    </row>
    <row r="6" spans="1:27" x14ac:dyDescent="0.3">
      <c r="A6" s="18" t="s">
        <v>315</v>
      </c>
      <c r="C6" s="18"/>
      <c r="E6" s="15" t="s">
        <v>316</v>
      </c>
    </row>
    <row r="7" spans="1:27" x14ac:dyDescent="0.3">
      <c r="A7" s="15"/>
    </row>
    <row r="8" spans="1:27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/>
      <c r="X8" s="20"/>
      <c r="Y8" s="19"/>
      <c r="Z8" s="20"/>
      <c r="AA8" s="320" t="s">
        <v>240</v>
      </c>
    </row>
    <row r="9" spans="1:27" x14ac:dyDescent="0.3">
      <c r="A9" s="19"/>
      <c r="B9" s="20"/>
      <c r="C9" s="283" t="s">
        <v>317</v>
      </c>
      <c r="D9" s="22"/>
      <c r="E9" s="22"/>
      <c r="F9" s="295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19"/>
      <c r="Z9" s="20"/>
    </row>
    <row r="10" spans="1:27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19"/>
      <c r="Z10" s="20"/>
    </row>
    <row r="11" spans="1:27" ht="80.400000000000006" x14ac:dyDescent="0.3">
      <c r="A11" s="24" t="s">
        <v>10</v>
      </c>
      <c r="B11" s="25" t="s">
        <v>22</v>
      </c>
      <c r="C11" s="22"/>
      <c r="D11" s="22"/>
      <c r="E11" s="36" t="str">
        <f>VLOOKUP(E12,'[2]Data 1'!$C$5:$G$653,4)</f>
        <v>47-128</v>
      </c>
      <c r="F11" s="37" t="str">
        <f>VLOOKUP(F12,'[2]Data 1'!$C$5:$G$653,4)</f>
        <v>47-134</v>
      </c>
      <c r="G11" s="37" t="str">
        <f>VLOOKUP(G12,'[2]Data 1'!$C$5:$G$653,4)</f>
        <v>47-140</v>
      </c>
      <c r="H11" s="37" t="str">
        <f>VLOOKUP(H12,'[2]Data 1'!$C$5:$G$653,4)</f>
        <v>47-146</v>
      </c>
      <c r="I11" s="37" t="str">
        <f>VLOOKUP(I12,'[2]Data 1'!$C$5:$G$653,4)</f>
        <v>47-152</v>
      </c>
      <c r="J11" s="37" t="str">
        <f>VLOOKUP(J12,'[2]Data 1'!$C$5:$G$653,4)</f>
        <v>47-158</v>
      </c>
      <c r="K11" s="37" t="str">
        <f>VLOOKUP(K12,'[2]Data 1'!$C$5:$G$653,4)</f>
        <v>47-164</v>
      </c>
      <c r="L11" s="37" t="str">
        <f>VLOOKUP(L12,'[2]Data 1'!$C$5:$G$653,4)</f>
        <v>47-170</v>
      </c>
      <c r="M11" s="38" t="str">
        <f>VLOOKUP(M12,'[2]Data 1'!$C$5:$G$653,4)</f>
        <v>47-176</v>
      </c>
      <c r="N11" s="36" t="str">
        <f>VLOOKUP(N12,'[2]Data 1'!$C$5:$G$653,4)</f>
        <v>47-770</v>
      </c>
      <c r="O11" s="37" t="str">
        <f>VLOOKUP(O12,'[2]Data 1'!$C$5:$G$653,4)</f>
        <v>47-764</v>
      </c>
      <c r="P11" s="37" t="str">
        <f>VLOOKUP(P12,'[2]Data 1'!$C$5:$G$653,4)</f>
        <v>47-758</v>
      </c>
      <c r="Q11" s="37" t="str">
        <f>VLOOKUP(Q12,'[2]Data 1'!$C$5:$G$653,4)</f>
        <v>47-752</v>
      </c>
      <c r="R11" s="37" t="str">
        <f>VLOOKUP(R12,'[2]Data 1'!$C$5:$G$653,4)</f>
        <v>47-746</v>
      </c>
      <c r="S11" s="37" t="str">
        <f>VLOOKUP(S12,'[2]Data 1'!$C$5:$G$653,4)</f>
        <v>47-740</v>
      </c>
      <c r="T11" s="37" t="str">
        <f>VLOOKUP(T12,'[2]Data 1'!$C$5:$G$653,4)</f>
        <v>47-734</v>
      </c>
      <c r="U11" s="37" t="str">
        <f>VLOOKUP(U12,'[2]Data 1'!$C$5:$G$653,4)</f>
        <v>47-728</v>
      </c>
      <c r="V11" s="38" t="str">
        <f>VLOOKUP(V12,'[2]Data 1'!$C$5:$G$653,4)</f>
        <v>47-722</v>
      </c>
      <c r="W11" s="22"/>
      <c r="X11" s="22"/>
      <c r="Y11" s="24" t="s">
        <v>27</v>
      </c>
      <c r="Z11" s="20"/>
      <c r="AA11" s="321">
        <v>123456</v>
      </c>
    </row>
    <row r="12" spans="1:27" x14ac:dyDescent="0.3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6">
        <v>9</v>
      </c>
      <c r="N12" s="284">
        <v>108</v>
      </c>
      <c r="O12" s="285">
        <v>107</v>
      </c>
      <c r="P12" s="285">
        <v>106</v>
      </c>
      <c r="Q12" s="285">
        <v>105</v>
      </c>
      <c r="R12" s="285">
        <v>104</v>
      </c>
      <c r="S12" s="285">
        <v>103</v>
      </c>
      <c r="T12" s="285">
        <v>102</v>
      </c>
      <c r="U12" s="285">
        <v>101</v>
      </c>
      <c r="V12" s="286">
        <v>100</v>
      </c>
      <c r="W12" s="22"/>
      <c r="X12" s="22"/>
      <c r="Y12" s="24"/>
      <c r="Z12" s="20"/>
      <c r="AA12" s="322"/>
    </row>
    <row r="13" spans="1:27" ht="80.400000000000006" x14ac:dyDescent="0.3">
      <c r="A13" s="24" t="s">
        <v>10</v>
      </c>
      <c r="B13" s="25" t="s">
        <v>23</v>
      </c>
      <c r="C13" s="22"/>
      <c r="D13" s="22"/>
      <c r="E13" s="42" t="str">
        <f>VLOOKUP(E14,'[2]Data 1'!$C$5:$G$653,4)</f>
        <v>47-230</v>
      </c>
      <c r="F13" s="43" t="str">
        <f>VLOOKUP(F14,'[2]Data 1'!$C$5:$G$653,4)</f>
        <v>47-224</v>
      </c>
      <c r="G13" s="43" t="str">
        <f>VLOOKUP(G14,'[2]Data 1'!$C$5:$G$653,4)</f>
        <v>47-218</v>
      </c>
      <c r="H13" s="43" t="str">
        <f>VLOOKUP(H14,'[2]Data 1'!$C$5:$G$653,4)</f>
        <v>47-212</v>
      </c>
      <c r="I13" s="43" t="str">
        <f>VLOOKUP(I14,'[2]Data 1'!$C$5:$G$653,4)</f>
        <v>47-206</v>
      </c>
      <c r="J13" s="43" t="str">
        <f>VLOOKUP(J14,'[2]Data 1'!$C$5:$G$653,4)</f>
        <v>47-200</v>
      </c>
      <c r="K13" s="43" t="str">
        <f>VLOOKUP(K14,'[2]Data 1'!$C$5:$G$653,4)</f>
        <v>47-194</v>
      </c>
      <c r="L13" s="43" t="str">
        <f>VLOOKUP(L14,'[2]Data 1'!$C$5:$G$653,4)</f>
        <v>47-188</v>
      </c>
      <c r="M13" s="279" t="str">
        <f>VLOOKUP(M14,'[2]Data 1'!$C$5:$G$653,4)</f>
        <v>47-182</v>
      </c>
      <c r="N13" s="42" t="str">
        <f>VLOOKUP(N14,'[2]Data 1'!$C$5:$G$653,4)</f>
        <v>47-668</v>
      </c>
      <c r="O13" s="43" t="str">
        <f>VLOOKUP(O14,'[2]Data 1'!$C$5:$G$653,4)</f>
        <v>47-674</v>
      </c>
      <c r="P13" s="43" t="str">
        <f>VLOOKUP(P14,'[2]Data 1'!$C$5:$G$653,4)</f>
        <v>47-680</v>
      </c>
      <c r="Q13" s="43" t="str">
        <f>VLOOKUP(Q14,'[2]Data 1'!$C$5:$G$653,4)</f>
        <v>47-686</v>
      </c>
      <c r="R13" s="43" t="str">
        <f>VLOOKUP(R14,'[2]Data 1'!$C$5:$G$653,4)</f>
        <v>47-692</v>
      </c>
      <c r="S13" s="43" t="str">
        <f>VLOOKUP(S14,'[2]Data 1'!$C$5:$G$653,4)</f>
        <v>47-698</v>
      </c>
      <c r="T13" s="43" t="str">
        <f>VLOOKUP(T14,'[2]Data 1'!$C$5:$G$653,4)</f>
        <v>47-704</v>
      </c>
      <c r="U13" s="43" t="str">
        <f>VLOOKUP(U14,'[2]Data 1'!$C$5:$G$653,4)</f>
        <v>47-710</v>
      </c>
      <c r="V13" s="44" t="str">
        <f>VLOOKUP(V14,'[2]Data 1'!$C$5:$G$653,4)</f>
        <v>47-716</v>
      </c>
      <c r="W13" s="22"/>
      <c r="X13" s="22"/>
      <c r="Y13" s="24" t="s">
        <v>27</v>
      </c>
      <c r="Z13" s="20"/>
      <c r="AA13" s="323">
        <v>123456</v>
      </c>
    </row>
    <row r="14" spans="1:27" ht="16.2" thickBot="1" x14ac:dyDescent="0.35">
      <c r="A14" s="24"/>
      <c r="B14" s="25"/>
      <c r="C14" s="22"/>
      <c r="D14" s="22"/>
      <c r="E14" s="39">
        <v>18</v>
      </c>
      <c r="F14" s="40">
        <v>17</v>
      </c>
      <c r="G14" s="40">
        <v>16</v>
      </c>
      <c r="H14" s="40">
        <v>15</v>
      </c>
      <c r="I14" s="40">
        <v>14</v>
      </c>
      <c r="J14" s="40">
        <v>13</v>
      </c>
      <c r="K14" s="40">
        <v>12</v>
      </c>
      <c r="L14" s="40">
        <v>11</v>
      </c>
      <c r="M14" s="41">
        <v>10</v>
      </c>
      <c r="N14" s="39">
        <v>91</v>
      </c>
      <c r="O14" s="40">
        <v>92</v>
      </c>
      <c r="P14" s="40">
        <v>93</v>
      </c>
      <c r="Q14" s="40">
        <v>94</v>
      </c>
      <c r="R14" s="40">
        <v>95</v>
      </c>
      <c r="S14" s="40">
        <v>96</v>
      </c>
      <c r="T14" s="40">
        <v>97</v>
      </c>
      <c r="U14" s="40">
        <v>98</v>
      </c>
      <c r="V14" s="45">
        <v>99</v>
      </c>
      <c r="W14" s="22"/>
      <c r="X14" s="22"/>
      <c r="Y14" s="24"/>
      <c r="Z14" s="20"/>
      <c r="AA14" s="322"/>
    </row>
    <row r="15" spans="1:27" ht="80.400000000000006" x14ac:dyDescent="0.3">
      <c r="A15" s="24" t="s">
        <v>11</v>
      </c>
      <c r="B15" s="32" t="s">
        <v>24</v>
      </c>
      <c r="C15" s="22"/>
      <c r="D15" s="22"/>
      <c r="E15" s="36" t="str">
        <f>VLOOKUP(E16,'[2]Data 1'!$C$5:$G$653,4)</f>
        <v>47-236</v>
      </c>
      <c r="F15" s="37" t="str">
        <f>VLOOKUP(F16,'[2]Data 1'!$C$5:$G$653,4)</f>
        <v>47-242</v>
      </c>
      <c r="G15" s="37" t="str">
        <f>VLOOKUP(G16,'[2]Data 1'!$C$5:$G$653,4)</f>
        <v>47-248</v>
      </c>
      <c r="H15" s="37" t="str">
        <f>VLOOKUP(H16,'[2]Data 1'!$C$5:$G$653,4)</f>
        <v>47-254</v>
      </c>
      <c r="I15" s="37" t="str">
        <f>VLOOKUP(I16,'[2]Data 1'!$C$5:$G$653,4)</f>
        <v>47-260</v>
      </c>
      <c r="J15" s="37" t="str">
        <f>VLOOKUP(J16,'[2]Data 1'!$C$5:$G$653,4)</f>
        <v>47-266</v>
      </c>
      <c r="K15" s="37" t="str">
        <f>VLOOKUP(K16,'[2]Data 1'!$C$5:$G$653,4)</f>
        <v>47-272</v>
      </c>
      <c r="L15" s="37" t="str">
        <f>VLOOKUP(L16,'[2]Data 1'!$C$5:$G$653,4)</f>
        <v>47-278</v>
      </c>
      <c r="M15" s="38" t="str">
        <f>VLOOKUP(M16,'[2]Data 1'!$C$5:$G$653,4)</f>
        <v>47-284</v>
      </c>
      <c r="N15" s="36" t="str">
        <f>VLOOKUP(N16,'[2]Data 1'!$C$5:$G$653,4)</f>
        <v>47-662</v>
      </c>
      <c r="O15" s="37" t="str">
        <f>VLOOKUP(O16,'[2]Data 1'!$C$5:$G$653,4)</f>
        <v>47-656</v>
      </c>
      <c r="P15" s="37" t="str">
        <f>VLOOKUP(P16,'[2]Data 1'!$C$5:$G$653,4)</f>
        <v>47-650</v>
      </c>
      <c r="Q15" s="37" t="str">
        <f>VLOOKUP(Q16,'[2]Data 1'!$C$5:$G$653,4)</f>
        <v>47-644</v>
      </c>
      <c r="R15" s="37" t="str">
        <f>VLOOKUP(R16,'[2]Data 1'!$C$5:$G$653,4)</f>
        <v>47-638</v>
      </c>
      <c r="S15" s="37" t="str">
        <f>VLOOKUP(S16,'[2]Data 1'!$C$5:$G$653,4)</f>
        <v>47-632</v>
      </c>
      <c r="T15" s="37" t="str">
        <f>VLOOKUP(T16,'[2]Data 1'!$C$5:$G$653,4)</f>
        <v>47-626</v>
      </c>
      <c r="U15" s="37" t="str">
        <f>VLOOKUP(U16,'[2]Data 1'!$C$5:$G$653,4)</f>
        <v>47-620</v>
      </c>
      <c r="V15" s="280" t="str">
        <f>VLOOKUP(V16,'[2]Data 1'!$C$5:$G$653,4)</f>
        <v>47-614</v>
      </c>
      <c r="W15" s="22"/>
      <c r="X15" s="22"/>
      <c r="Y15" s="24" t="s">
        <v>14</v>
      </c>
      <c r="Z15" s="20"/>
      <c r="AA15" s="321">
        <v>123456</v>
      </c>
    </row>
    <row r="16" spans="1:27" x14ac:dyDescent="0.3">
      <c r="A16" s="24"/>
      <c r="B16" s="32"/>
      <c r="C16" s="22"/>
      <c r="D16" s="22"/>
      <c r="E16" s="284">
        <v>19</v>
      </c>
      <c r="F16" s="285">
        <v>20</v>
      </c>
      <c r="G16" s="285">
        <v>21</v>
      </c>
      <c r="H16" s="285">
        <v>22</v>
      </c>
      <c r="I16" s="285">
        <v>23</v>
      </c>
      <c r="J16" s="285">
        <v>24</v>
      </c>
      <c r="K16" s="285">
        <v>25</v>
      </c>
      <c r="L16" s="285">
        <v>26</v>
      </c>
      <c r="M16" s="286">
        <v>27</v>
      </c>
      <c r="N16" s="284">
        <v>90</v>
      </c>
      <c r="O16" s="285">
        <v>89</v>
      </c>
      <c r="P16" s="285">
        <v>88</v>
      </c>
      <c r="Q16" s="285">
        <v>87</v>
      </c>
      <c r="R16" s="285">
        <v>86</v>
      </c>
      <c r="S16" s="285">
        <v>85</v>
      </c>
      <c r="T16" s="285">
        <v>84</v>
      </c>
      <c r="U16" s="285">
        <v>83</v>
      </c>
      <c r="V16" s="287">
        <v>82</v>
      </c>
      <c r="W16" s="22"/>
      <c r="X16" s="22"/>
      <c r="Y16" s="24"/>
      <c r="Z16" s="20"/>
      <c r="AA16" s="322"/>
    </row>
    <row r="17" spans="1:27" ht="80.400000000000006" x14ac:dyDescent="0.3">
      <c r="A17" s="24" t="s">
        <v>11</v>
      </c>
      <c r="B17" s="25" t="s">
        <v>25</v>
      </c>
      <c r="C17" s="22"/>
      <c r="D17" s="22"/>
      <c r="E17" s="42" t="str">
        <f>VLOOKUP(E18,'[2]Data 1'!$C$5:$G$653,4)</f>
        <v>47-338</v>
      </c>
      <c r="F17" s="43" t="str">
        <f>VLOOKUP(F18,'[2]Data 1'!$C$5:$G$653,4)</f>
        <v>47-332</v>
      </c>
      <c r="G17" s="43" t="str">
        <f>VLOOKUP(G18,'[2]Data 1'!$C$5:$G$653,4)</f>
        <v>47-326</v>
      </c>
      <c r="H17" s="43" t="str">
        <f>VLOOKUP(H18,'[2]Data 1'!$C$5:$G$653,4)</f>
        <v>47-320</v>
      </c>
      <c r="I17" s="43" t="str">
        <f>VLOOKUP(I18,'[2]Data 1'!$C$5:$G$653,4)</f>
        <v>47-314</v>
      </c>
      <c r="J17" s="43" t="str">
        <f>VLOOKUP(J18,'[2]Data 1'!$C$5:$G$653,4)</f>
        <v>47-308</v>
      </c>
      <c r="K17" s="43" t="str">
        <f>VLOOKUP(K18,'[2]Data 1'!$C$5:$G$653,4)</f>
        <v>47-302</v>
      </c>
      <c r="L17" s="43" t="str">
        <f>VLOOKUP(L18,'[2]Data 1'!$C$5:$G$653,4)</f>
        <v>47-296</v>
      </c>
      <c r="M17" s="279" t="str">
        <f>VLOOKUP(M18,'[2]Data 1'!$C$5:$G$653,4)</f>
        <v>47-290</v>
      </c>
      <c r="N17" s="42" t="str">
        <f>VLOOKUP(N18,'[2]Data 1'!$C$5:$G$653,4)</f>
        <v>47-560</v>
      </c>
      <c r="O17" s="43" t="str">
        <f>VLOOKUP(O18,'[2]Data 1'!$C$5:$G$653,4)</f>
        <v>47-566</v>
      </c>
      <c r="P17" s="43" t="str">
        <f>VLOOKUP(P18,'[2]Data 1'!$C$5:$G$653,4)</f>
        <v>47-572</v>
      </c>
      <c r="Q17" s="43" t="str">
        <f>VLOOKUP(Q18,'[2]Data 1'!$C$5:$G$653,4)</f>
        <v>47-578</v>
      </c>
      <c r="R17" s="43" t="str">
        <f>VLOOKUP(R18,'[2]Data 1'!$C$5:$G$653,4)</f>
        <v>47-584</v>
      </c>
      <c r="S17" s="43" t="str">
        <f>VLOOKUP(S18,'[2]Data 1'!$C$5:$G$653,4)</f>
        <v>47-590</v>
      </c>
      <c r="T17" s="43" t="str">
        <f>VLOOKUP(T18,'[2]Data 1'!$C$5:$G$653,4)</f>
        <v>47-596</v>
      </c>
      <c r="U17" s="43" t="str">
        <f>VLOOKUP(U18,'[2]Data 1'!$C$5:$G$653,4)</f>
        <v>47-602</v>
      </c>
      <c r="V17" s="44" t="str">
        <f>VLOOKUP(V18,'[2]Data 1'!$C$5:$G$653,4)</f>
        <v>47-608</v>
      </c>
      <c r="W17" s="22"/>
      <c r="X17" s="22"/>
      <c r="Y17" s="24" t="s">
        <v>14</v>
      </c>
      <c r="Z17" s="20"/>
      <c r="AA17" s="323">
        <v>123456</v>
      </c>
    </row>
    <row r="18" spans="1:27" ht="16.2" thickBot="1" x14ac:dyDescent="0.35">
      <c r="A18" s="24"/>
      <c r="B18" s="25"/>
      <c r="C18" s="22"/>
      <c r="D18" s="22"/>
      <c r="E18" s="39">
        <v>36</v>
      </c>
      <c r="F18" s="40">
        <v>35</v>
      </c>
      <c r="G18" s="40">
        <v>34</v>
      </c>
      <c r="H18" s="40">
        <v>33</v>
      </c>
      <c r="I18" s="40">
        <v>32</v>
      </c>
      <c r="J18" s="40">
        <v>31</v>
      </c>
      <c r="K18" s="40">
        <v>30</v>
      </c>
      <c r="L18" s="40">
        <v>29</v>
      </c>
      <c r="M18" s="41">
        <v>28</v>
      </c>
      <c r="N18" s="39">
        <v>73</v>
      </c>
      <c r="O18" s="40">
        <v>74</v>
      </c>
      <c r="P18" s="40">
        <v>75</v>
      </c>
      <c r="Q18" s="40">
        <v>76</v>
      </c>
      <c r="R18" s="40">
        <v>77</v>
      </c>
      <c r="S18" s="40">
        <v>78</v>
      </c>
      <c r="T18" s="40">
        <v>79</v>
      </c>
      <c r="U18" s="40">
        <v>80</v>
      </c>
      <c r="V18" s="45">
        <v>81</v>
      </c>
      <c r="W18" s="22"/>
      <c r="X18" s="22"/>
      <c r="Y18" s="24"/>
      <c r="Z18" s="20"/>
      <c r="AA18" s="324"/>
    </row>
    <row r="19" spans="1:27" ht="80.400000000000006" x14ac:dyDescent="0.3">
      <c r="A19" s="24" t="s">
        <v>12</v>
      </c>
      <c r="B19" s="25" t="s">
        <v>26</v>
      </c>
      <c r="C19" s="22"/>
      <c r="D19" s="22"/>
      <c r="E19" s="36" t="str">
        <f>VLOOKUP(E20,'[2]Data 1'!$C$5:$G$653,4)</f>
        <v>47-344</v>
      </c>
      <c r="F19" s="37" t="str">
        <f>VLOOKUP(F20,'[2]Data 1'!$C$5:$G$653,4)</f>
        <v>47-350</v>
      </c>
      <c r="G19" s="37" t="str">
        <f>VLOOKUP(G20,'[2]Data 1'!$C$5:$G$653,4)</f>
        <v>47-356</v>
      </c>
      <c r="H19" s="37" t="str">
        <f>VLOOKUP(H20,'[2]Data 1'!$C$5:$G$653,4)</f>
        <v>47-362</v>
      </c>
      <c r="I19" s="37" t="str">
        <f>VLOOKUP(I20,'[2]Data 1'!$C$5:$G$653,4)</f>
        <v>47-368</v>
      </c>
      <c r="J19" s="37" t="str">
        <f>VLOOKUP(J20,'[2]Data 1'!$C$5:$G$653,4)</f>
        <v>47-374</v>
      </c>
      <c r="K19" s="37" t="str">
        <f>VLOOKUP(K20,'[2]Data 1'!$C$5:$G$653,4)</f>
        <v>47-380</v>
      </c>
      <c r="L19" s="37" t="str">
        <f>VLOOKUP(L20,'[2]Data 1'!$C$5:$G$653,4)</f>
        <v>47-386</v>
      </c>
      <c r="M19" s="38" t="str">
        <f>VLOOKUP(M20,'[2]Data 1'!$C$5:$G$653,4)</f>
        <v>47-392</v>
      </c>
      <c r="N19" s="36" t="str">
        <f>VLOOKUP(N20,'[2]Data 1'!$C$5:$G$653,4)</f>
        <v>47-554</v>
      </c>
      <c r="O19" s="37" t="str">
        <f>VLOOKUP(O20,'[2]Data 1'!$C$5:$G$653,4)</f>
        <v>47-548</v>
      </c>
      <c r="P19" s="37" t="str">
        <f>VLOOKUP(P20,'[2]Data 1'!$C$5:$G$653,4)</f>
        <v>47-542</v>
      </c>
      <c r="Q19" s="37" t="str">
        <f>VLOOKUP(Q20,'[2]Data 1'!$C$5:$G$653,4)</f>
        <v>47-536</v>
      </c>
      <c r="R19" s="37" t="str">
        <f>VLOOKUP(R20,'[2]Data 1'!$C$5:$G$653,4)</f>
        <v>47-530</v>
      </c>
      <c r="S19" s="37" t="str">
        <f>VLOOKUP(S20,'[2]Data 1'!$C$5:$G$653,4)</f>
        <v>47-524</v>
      </c>
      <c r="T19" s="37" t="str">
        <f>VLOOKUP(T20,'[2]Data 1'!$C$5:$G$653,4)</f>
        <v>47-518</v>
      </c>
      <c r="U19" s="37" t="str">
        <f>VLOOKUP(U20,'[2]Data 1'!$C$5:$G$653,4)</f>
        <v>47-512</v>
      </c>
      <c r="V19" s="280" t="str">
        <f>VLOOKUP(V20,'[2]Data 1'!$C$5:$G$653,4)</f>
        <v>47-506</v>
      </c>
      <c r="W19" s="22"/>
      <c r="X19" s="22"/>
      <c r="Y19" s="24" t="s">
        <v>13</v>
      </c>
      <c r="Z19" s="20"/>
      <c r="AA19" s="321">
        <v>123456</v>
      </c>
    </row>
    <row r="20" spans="1:27" x14ac:dyDescent="0.3">
      <c r="A20" s="24"/>
      <c r="B20" s="25"/>
      <c r="C20" s="22"/>
      <c r="D20" s="22"/>
      <c r="E20" s="284">
        <v>37</v>
      </c>
      <c r="F20" s="285">
        <v>38</v>
      </c>
      <c r="G20" s="285">
        <v>39</v>
      </c>
      <c r="H20" s="285">
        <v>40</v>
      </c>
      <c r="I20" s="285">
        <v>41</v>
      </c>
      <c r="J20" s="285">
        <v>42</v>
      </c>
      <c r="K20" s="285">
        <v>43</v>
      </c>
      <c r="L20" s="285">
        <v>44</v>
      </c>
      <c r="M20" s="286">
        <v>45</v>
      </c>
      <c r="N20" s="284">
        <v>72</v>
      </c>
      <c r="O20" s="285">
        <v>71</v>
      </c>
      <c r="P20" s="285">
        <v>70</v>
      </c>
      <c r="Q20" s="285">
        <v>69</v>
      </c>
      <c r="R20" s="285">
        <v>68</v>
      </c>
      <c r="S20" s="285">
        <v>67</v>
      </c>
      <c r="T20" s="285">
        <v>66</v>
      </c>
      <c r="U20" s="285">
        <v>65</v>
      </c>
      <c r="V20" s="287">
        <v>64</v>
      </c>
      <c r="W20" s="22"/>
      <c r="X20" s="22"/>
      <c r="Y20" s="24"/>
      <c r="Z20" s="20"/>
      <c r="AA20" s="322"/>
    </row>
    <row r="21" spans="1:27" ht="80.400000000000006" x14ac:dyDescent="0.3">
      <c r="A21" s="24" t="s">
        <v>12</v>
      </c>
      <c r="B21" s="25" t="s">
        <v>28</v>
      </c>
      <c r="C21" s="22"/>
      <c r="D21" s="22"/>
      <c r="E21" s="42" t="str">
        <f>VLOOKUP(E22,'[2]Data 1'!$C$5:$G$653,4)</f>
        <v>47-446</v>
      </c>
      <c r="F21" s="46" t="str">
        <f>VLOOKUP(F22,'[2]Data 1'!$C$5:$G$653,4)</f>
        <v>47-440</v>
      </c>
      <c r="G21" s="46" t="str">
        <f>VLOOKUP(G22,'[2]Data 1'!$C$5:$G$653,4)</f>
        <v>47-434</v>
      </c>
      <c r="H21" s="46" t="str">
        <f>VLOOKUP(H22,'[2]Data 1'!$C$5:$G$653,4)</f>
        <v>47-428</v>
      </c>
      <c r="I21" s="46" t="str">
        <f>VLOOKUP(I22,'[2]Data 1'!$C$5:$G$653,4)</f>
        <v>47-422</v>
      </c>
      <c r="J21" s="46" t="str">
        <f>VLOOKUP(J22,'[2]Data 1'!$C$5:$G$653,4)</f>
        <v>47-416</v>
      </c>
      <c r="K21" s="46" t="str">
        <f>VLOOKUP(K22,'[2]Data 1'!$C$5:$G$653,4)</f>
        <v>47-410</v>
      </c>
      <c r="L21" s="46" t="str">
        <f>VLOOKUP(L22,'[2]Data 1'!$C$5:$G$653,4)</f>
        <v>47-404</v>
      </c>
      <c r="M21" s="44" t="str">
        <f>VLOOKUP(M22,'[2]Data 1'!$C$5:$G$653,4)</f>
        <v>47-398</v>
      </c>
      <c r="N21" s="281" t="str">
        <f>VLOOKUP(N22,'[2]Data 1'!$C$5:$G$653,4)</f>
        <v>47-452</v>
      </c>
      <c r="O21" s="46" t="str">
        <f>VLOOKUP(O22,'[2]Data 1'!$C$5:$G$653,4)</f>
        <v>47-458</v>
      </c>
      <c r="P21" s="46" t="str">
        <f>VLOOKUP(P22,'[2]Data 1'!$C$5:$G$653,4)</f>
        <v>47-464</v>
      </c>
      <c r="Q21" s="46" t="str">
        <f>VLOOKUP(Q22,'[2]Data 1'!$C$5:$G$653,4)</f>
        <v>47-470</v>
      </c>
      <c r="R21" s="46" t="str">
        <f>VLOOKUP(R22,'[2]Data 1'!$C$5:$G$653,4)</f>
        <v>47-476</v>
      </c>
      <c r="S21" s="46" t="str">
        <f>VLOOKUP(S22,'[2]Data 1'!$C$5:$G$653,4)</f>
        <v>47-482</v>
      </c>
      <c r="T21" s="46" t="str">
        <f>VLOOKUP(T22,'[2]Data 1'!$C$5:$G$653,4)</f>
        <v>47-488</v>
      </c>
      <c r="U21" s="46" t="str">
        <f>VLOOKUP(U22,'[2]Data 1'!$C$5:$G$653,4)</f>
        <v>47-494</v>
      </c>
      <c r="V21" s="44" t="str">
        <f>VLOOKUP(V22,'[2]Data 1'!$C$5:$G$653,4)</f>
        <v>47-500</v>
      </c>
      <c r="W21" s="22"/>
      <c r="X21" s="22"/>
      <c r="Y21" s="24" t="s">
        <v>13</v>
      </c>
      <c r="Z21" s="20"/>
      <c r="AA21" s="323">
        <v>123456</v>
      </c>
    </row>
    <row r="22" spans="1:27" ht="16.2" thickBot="1" x14ac:dyDescent="0.35">
      <c r="A22" s="24"/>
      <c r="B22" s="25"/>
      <c r="C22" s="22"/>
      <c r="D22" s="22"/>
      <c r="E22" s="39">
        <v>54</v>
      </c>
      <c r="F22" s="47">
        <v>53</v>
      </c>
      <c r="G22" s="47">
        <v>52</v>
      </c>
      <c r="H22" s="47">
        <v>51</v>
      </c>
      <c r="I22" s="47">
        <v>50</v>
      </c>
      <c r="J22" s="47">
        <v>49</v>
      </c>
      <c r="K22" s="47">
        <v>48</v>
      </c>
      <c r="L22" s="47">
        <v>47</v>
      </c>
      <c r="M22" s="45">
        <v>46</v>
      </c>
      <c r="N22" s="282">
        <v>55</v>
      </c>
      <c r="O22" s="47">
        <v>56</v>
      </c>
      <c r="P22" s="47">
        <v>57</v>
      </c>
      <c r="Q22" s="47">
        <v>58</v>
      </c>
      <c r="R22" s="47">
        <v>59</v>
      </c>
      <c r="S22" s="47">
        <v>60</v>
      </c>
      <c r="T22" s="47">
        <v>61</v>
      </c>
      <c r="U22" s="47">
        <v>62</v>
      </c>
      <c r="V22" s="45">
        <v>63</v>
      </c>
      <c r="W22" s="22"/>
      <c r="X22" s="22"/>
      <c r="Y22" s="24"/>
      <c r="Z22" s="20"/>
      <c r="AA22" s="325"/>
    </row>
    <row r="23" spans="1:27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</row>
    <row r="24" spans="1:27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workbookViewId="0">
      <pane ySplit="5" topLeftCell="A6" activePane="bottomLeft" state="frozen"/>
      <selection activeCell="G2" sqref="G2"/>
      <selection pane="bottomLeft" activeCell="O23" sqref="O23"/>
    </sheetView>
  </sheetViews>
  <sheetFormatPr defaultColWidth="9.109375" defaultRowHeight="13.2" outlineLevelCol="1" x14ac:dyDescent="0.25"/>
  <cols>
    <col min="1" max="1" width="9.44140625" style="263" customWidth="1"/>
    <col min="2" max="5" width="6.6640625" style="261" customWidth="1"/>
    <col min="6" max="6" width="17.33203125" style="262" customWidth="1" outlineLevel="1"/>
    <col min="7" max="7" width="6.6640625" style="261" customWidth="1"/>
    <col min="8" max="8" width="8.6640625" style="261" customWidth="1"/>
    <col min="9" max="9" width="6.6640625" style="263" customWidth="1"/>
    <col min="10" max="10" width="6.88671875" style="264" customWidth="1"/>
    <col min="11" max="13" width="9.109375" style="263"/>
    <col min="14" max="256" width="9.109375" style="15"/>
    <col min="257" max="257" width="8.6640625" style="15" customWidth="1"/>
    <col min="258" max="261" width="6.6640625" style="15" customWidth="1"/>
    <col min="262" max="262" width="17.33203125" style="15" customWidth="1"/>
    <col min="263" max="263" width="6.6640625" style="15" customWidth="1"/>
    <col min="264" max="264" width="8.6640625" style="15" customWidth="1"/>
    <col min="265" max="265" width="6.6640625" style="15" customWidth="1"/>
    <col min="266" max="266" width="6.88671875" style="15" customWidth="1"/>
    <col min="267" max="512" width="9.109375" style="15"/>
    <col min="513" max="513" width="8.6640625" style="15" customWidth="1"/>
    <col min="514" max="517" width="6.6640625" style="15" customWidth="1"/>
    <col min="518" max="518" width="17.33203125" style="15" customWidth="1"/>
    <col min="519" max="519" width="6.6640625" style="15" customWidth="1"/>
    <col min="520" max="520" width="8.6640625" style="15" customWidth="1"/>
    <col min="521" max="521" width="6.6640625" style="15" customWidth="1"/>
    <col min="522" max="522" width="6.88671875" style="15" customWidth="1"/>
    <col min="523" max="768" width="9.109375" style="15"/>
    <col min="769" max="769" width="8.6640625" style="15" customWidth="1"/>
    <col min="770" max="773" width="6.6640625" style="15" customWidth="1"/>
    <col min="774" max="774" width="17.33203125" style="15" customWidth="1"/>
    <col min="775" max="775" width="6.6640625" style="15" customWidth="1"/>
    <col min="776" max="776" width="8.6640625" style="15" customWidth="1"/>
    <col min="777" max="777" width="6.6640625" style="15" customWidth="1"/>
    <col min="778" max="778" width="6.88671875" style="15" customWidth="1"/>
    <col min="779" max="1024" width="9.109375" style="15"/>
    <col min="1025" max="1025" width="8.6640625" style="15" customWidth="1"/>
    <col min="1026" max="1029" width="6.6640625" style="15" customWidth="1"/>
    <col min="1030" max="1030" width="17.33203125" style="15" customWidth="1"/>
    <col min="1031" max="1031" width="6.6640625" style="15" customWidth="1"/>
    <col min="1032" max="1032" width="8.6640625" style="15" customWidth="1"/>
    <col min="1033" max="1033" width="6.6640625" style="15" customWidth="1"/>
    <col min="1034" max="1034" width="6.88671875" style="15" customWidth="1"/>
    <col min="1035" max="1280" width="9.109375" style="15"/>
    <col min="1281" max="1281" width="8.6640625" style="15" customWidth="1"/>
    <col min="1282" max="1285" width="6.6640625" style="15" customWidth="1"/>
    <col min="1286" max="1286" width="17.33203125" style="15" customWidth="1"/>
    <col min="1287" max="1287" width="6.6640625" style="15" customWidth="1"/>
    <col min="1288" max="1288" width="8.6640625" style="15" customWidth="1"/>
    <col min="1289" max="1289" width="6.6640625" style="15" customWidth="1"/>
    <col min="1290" max="1290" width="6.88671875" style="15" customWidth="1"/>
    <col min="1291" max="1536" width="9.109375" style="15"/>
    <col min="1537" max="1537" width="8.6640625" style="15" customWidth="1"/>
    <col min="1538" max="1541" width="6.6640625" style="15" customWidth="1"/>
    <col min="1542" max="1542" width="17.33203125" style="15" customWidth="1"/>
    <col min="1543" max="1543" width="6.6640625" style="15" customWidth="1"/>
    <col min="1544" max="1544" width="8.6640625" style="15" customWidth="1"/>
    <col min="1545" max="1545" width="6.6640625" style="15" customWidth="1"/>
    <col min="1546" max="1546" width="6.88671875" style="15" customWidth="1"/>
    <col min="1547" max="1792" width="9.109375" style="15"/>
    <col min="1793" max="1793" width="8.6640625" style="15" customWidth="1"/>
    <col min="1794" max="1797" width="6.6640625" style="15" customWidth="1"/>
    <col min="1798" max="1798" width="17.33203125" style="15" customWidth="1"/>
    <col min="1799" max="1799" width="6.6640625" style="15" customWidth="1"/>
    <col min="1800" max="1800" width="8.6640625" style="15" customWidth="1"/>
    <col min="1801" max="1801" width="6.6640625" style="15" customWidth="1"/>
    <col min="1802" max="1802" width="6.88671875" style="15" customWidth="1"/>
    <col min="1803" max="2048" width="9.109375" style="15"/>
    <col min="2049" max="2049" width="8.6640625" style="15" customWidth="1"/>
    <col min="2050" max="2053" width="6.6640625" style="15" customWidth="1"/>
    <col min="2054" max="2054" width="17.33203125" style="15" customWidth="1"/>
    <col min="2055" max="2055" width="6.6640625" style="15" customWidth="1"/>
    <col min="2056" max="2056" width="8.6640625" style="15" customWidth="1"/>
    <col min="2057" max="2057" width="6.6640625" style="15" customWidth="1"/>
    <col min="2058" max="2058" width="6.88671875" style="15" customWidth="1"/>
    <col min="2059" max="2304" width="9.109375" style="15"/>
    <col min="2305" max="2305" width="8.6640625" style="15" customWidth="1"/>
    <col min="2306" max="2309" width="6.6640625" style="15" customWidth="1"/>
    <col min="2310" max="2310" width="17.33203125" style="15" customWidth="1"/>
    <col min="2311" max="2311" width="6.6640625" style="15" customWidth="1"/>
    <col min="2312" max="2312" width="8.6640625" style="15" customWidth="1"/>
    <col min="2313" max="2313" width="6.6640625" style="15" customWidth="1"/>
    <col min="2314" max="2314" width="6.88671875" style="15" customWidth="1"/>
    <col min="2315" max="2560" width="9.109375" style="15"/>
    <col min="2561" max="2561" width="8.6640625" style="15" customWidth="1"/>
    <col min="2562" max="2565" width="6.6640625" style="15" customWidth="1"/>
    <col min="2566" max="2566" width="17.33203125" style="15" customWidth="1"/>
    <col min="2567" max="2567" width="6.6640625" style="15" customWidth="1"/>
    <col min="2568" max="2568" width="8.6640625" style="15" customWidth="1"/>
    <col min="2569" max="2569" width="6.6640625" style="15" customWidth="1"/>
    <col min="2570" max="2570" width="6.88671875" style="15" customWidth="1"/>
    <col min="2571" max="2816" width="9.109375" style="15"/>
    <col min="2817" max="2817" width="8.6640625" style="15" customWidth="1"/>
    <col min="2818" max="2821" width="6.6640625" style="15" customWidth="1"/>
    <col min="2822" max="2822" width="17.33203125" style="15" customWidth="1"/>
    <col min="2823" max="2823" width="6.6640625" style="15" customWidth="1"/>
    <col min="2824" max="2824" width="8.6640625" style="15" customWidth="1"/>
    <col min="2825" max="2825" width="6.6640625" style="15" customWidth="1"/>
    <col min="2826" max="2826" width="6.88671875" style="15" customWidth="1"/>
    <col min="2827" max="3072" width="9.109375" style="15"/>
    <col min="3073" max="3073" width="8.6640625" style="15" customWidth="1"/>
    <col min="3074" max="3077" width="6.6640625" style="15" customWidth="1"/>
    <col min="3078" max="3078" width="17.33203125" style="15" customWidth="1"/>
    <col min="3079" max="3079" width="6.6640625" style="15" customWidth="1"/>
    <col min="3080" max="3080" width="8.6640625" style="15" customWidth="1"/>
    <col min="3081" max="3081" width="6.6640625" style="15" customWidth="1"/>
    <col min="3082" max="3082" width="6.88671875" style="15" customWidth="1"/>
    <col min="3083" max="3328" width="9.109375" style="15"/>
    <col min="3329" max="3329" width="8.6640625" style="15" customWidth="1"/>
    <col min="3330" max="3333" width="6.6640625" style="15" customWidth="1"/>
    <col min="3334" max="3334" width="17.33203125" style="15" customWidth="1"/>
    <col min="3335" max="3335" width="6.6640625" style="15" customWidth="1"/>
    <col min="3336" max="3336" width="8.6640625" style="15" customWidth="1"/>
    <col min="3337" max="3337" width="6.6640625" style="15" customWidth="1"/>
    <col min="3338" max="3338" width="6.88671875" style="15" customWidth="1"/>
    <col min="3339" max="3584" width="9.109375" style="15"/>
    <col min="3585" max="3585" width="8.6640625" style="15" customWidth="1"/>
    <col min="3586" max="3589" width="6.6640625" style="15" customWidth="1"/>
    <col min="3590" max="3590" width="17.33203125" style="15" customWidth="1"/>
    <col min="3591" max="3591" width="6.6640625" style="15" customWidth="1"/>
    <col min="3592" max="3592" width="8.6640625" style="15" customWidth="1"/>
    <col min="3593" max="3593" width="6.6640625" style="15" customWidth="1"/>
    <col min="3594" max="3594" width="6.88671875" style="15" customWidth="1"/>
    <col min="3595" max="3840" width="9.109375" style="15"/>
    <col min="3841" max="3841" width="8.6640625" style="15" customWidth="1"/>
    <col min="3842" max="3845" width="6.6640625" style="15" customWidth="1"/>
    <col min="3846" max="3846" width="17.33203125" style="15" customWidth="1"/>
    <col min="3847" max="3847" width="6.6640625" style="15" customWidth="1"/>
    <col min="3848" max="3848" width="8.6640625" style="15" customWidth="1"/>
    <col min="3849" max="3849" width="6.6640625" style="15" customWidth="1"/>
    <col min="3850" max="3850" width="6.88671875" style="15" customWidth="1"/>
    <col min="3851" max="4096" width="9.109375" style="15"/>
    <col min="4097" max="4097" width="8.6640625" style="15" customWidth="1"/>
    <col min="4098" max="4101" width="6.6640625" style="15" customWidth="1"/>
    <col min="4102" max="4102" width="17.33203125" style="15" customWidth="1"/>
    <col min="4103" max="4103" width="6.6640625" style="15" customWidth="1"/>
    <col min="4104" max="4104" width="8.6640625" style="15" customWidth="1"/>
    <col min="4105" max="4105" width="6.6640625" style="15" customWidth="1"/>
    <col min="4106" max="4106" width="6.88671875" style="15" customWidth="1"/>
    <col min="4107" max="4352" width="9.109375" style="15"/>
    <col min="4353" max="4353" width="8.6640625" style="15" customWidth="1"/>
    <col min="4354" max="4357" width="6.6640625" style="15" customWidth="1"/>
    <col min="4358" max="4358" width="17.33203125" style="15" customWidth="1"/>
    <col min="4359" max="4359" width="6.6640625" style="15" customWidth="1"/>
    <col min="4360" max="4360" width="8.6640625" style="15" customWidth="1"/>
    <col min="4361" max="4361" width="6.6640625" style="15" customWidth="1"/>
    <col min="4362" max="4362" width="6.88671875" style="15" customWidth="1"/>
    <col min="4363" max="4608" width="9.109375" style="15"/>
    <col min="4609" max="4609" width="8.6640625" style="15" customWidth="1"/>
    <col min="4610" max="4613" width="6.6640625" style="15" customWidth="1"/>
    <col min="4614" max="4614" width="17.33203125" style="15" customWidth="1"/>
    <col min="4615" max="4615" width="6.6640625" style="15" customWidth="1"/>
    <col min="4616" max="4616" width="8.6640625" style="15" customWidth="1"/>
    <col min="4617" max="4617" width="6.6640625" style="15" customWidth="1"/>
    <col min="4618" max="4618" width="6.88671875" style="15" customWidth="1"/>
    <col min="4619" max="4864" width="9.109375" style="15"/>
    <col min="4865" max="4865" width="8.6640625" style="15" customWidth="1"/>
    <col min="4866" max="4869" width="6.6640625" style="15" customWidth="1"/>
    <col min="4870" max="4870" width="17.33203125" style="15" customWidth="1"/>
    <col min="4871" max="4871" width="6.6640625" style="15" customWidth="1"/>
    <col min="4872" max="4872" width="8.6640625" style="15" customWidth="1"/>
    <col min="4873" max="4873" width="6.6640625" style="15" customWidth="1"/>
    <col min="4874" max="4874" width="6.88671875" style="15" customWidth="1"/>
    <col min="4875" max="5120" width="9.109375" style="15"/>
    <col min="5121" max="5121" width="8.6640625" style="15" customWidth="1"/>
    <col min="5122" max="5125" width="6.6640625" style="15" customWidth="1"/>
    <col min="5126" max="5126" width="17.33203125" style="15" customWidth="1"/>
    <col min="5127" max="5127" width="6.6640625" style="15" customWidth="1"/>
    <col min="5128" max="5128" width="8.6640625" style="15" customWidth="1"/>
    <col min="5129" max="5129" width="6.6640625" style="15" customWidth="1"/>
    <col min="5130" max="5130" width="6.88671875" style="15" customWidth="1"/>
    <col min="5131" max="5376" width="9.109375" style="15"/>
    <col min="5377" max="5377" width="8.6640625" style="15" customWidth="1"/>
    <col min="5378" max="5381" width="6.6640625" style="15" customWidth="1"/>
    <col min="5382" max="5382" width="17.33203125" style="15" customWidth="1"/>
    <col min="5383" max="5383" width="6.6640625" style="15" customWidth="1"/>
    <col min="5384" max="5384" width="8.6640625" style="15" customWidth="1"/>
    <col min="5385" max="5385" width="6.6640625" style="15" customWidth="1"/>
    <col min="5386" max="5386" width="6.88671875" style="15" customWidth="1"/>
    <col min="5387" max="5632" width="9.109375" style="15"/>
    <col min="5633" max="5633" width="8.6640625" style="15" customWidth="1"/>
    <col min="5634" max="5637" width="6.6640625" style="15" customWidth="1"/>
    <col min="5638" max="5638" width="17.33203125" style="15" customWidth="1"/>
    <col min="5639" max="5639" width="6.6640625" style="15" customWidth="1"/>
    <col min="5640" max="5640" width="8.6640625" style="15" customWidth="1"/>
    <col min="5641" max="5641" width="6.6640625" style="15" customWidth="1"/>
    <col min="5642" max="5642" width="6.88671875" style="15" customWidth="1"/>
    <col min="5643" max="5888" width="9.109375" style="15"/>
    <col min="5889" max="5889" width="8.6640625" style="15" customWidth="1"/>
    <col min="5890" max="5893" width="6.6640625" style="15" customWidth="1"/>
    <col min="5894" max="5894" width="17.33203125" style="15" customWidth="1"/>
    <col min="5895" max="5895" width="6.6640625" style="15" customWidth="1"/>
    <col min="5896" max="5896" width="8.6640625" style="15" customWidth="1"/>
    <col min="5897" max="5897" width="6.6640625" style="15" customWidth="1"/>
    <col min="5898" max="5898" width="6.88671875" style="15" customWidth="1"/>
    <col min="5899" max="6144" width="9.109375" style="15"/>
    <col min="6145" max="6145" width="8.6640625" style="15" customWidth="1"/>
    <col min="6146" max="6149" width="6.6640625" style="15" customWidth="1"/>
    <col min="6150" max="6150" width="17.33203125" style="15" customWidth="1"/>
    <col min="6151" max="6151" width="6.6640625" style="15" customWidth="1"/>
    <col min="6152" max="6152" width="8.6640625" style="15" customWidth="1"/>
    <col min="6153" max="6153" width="6.6640625" style="15" customWidth="1"/>
    <col min="6154" max="6154" width="6.88671875" style="15" customWidth="1"/>
    <col min="6155" max="6400" width="9.109375" style="15"/>
    <col min="6401" max="6401" width="8.6640625" style="15" customWidth="1"/>
    <col min="6402" max="6405" width="6.6640625" style="15" customWidth="1"/>
    <col min="6406" max="6406" width="17.33203125" style="15" customWidth="1"/>
    <col min="6407" max="6407" width="6.6640625" style="15" customWidth="1"/>
    <col min="6408" max="6408" width="8.6640625" style="15" customWidth="1"/>
    <col min="6409" max="6409" width="6.6640625" style="15" customWidth="1"/>
    <col min="6410" max="6410" width="6.88671875" style="15" customWidth="1"/>
    <col min="6411" max="6656" width="9.109375" style="15"/>
    <col min="6657" max="6657" width="8.6640625" style="15" customWidth="1"/>
    <col min="6658" max="6661" width="6.6640625" style="15" customWidth="1"/>
    <col min="6662" max="6662" width="17.33203125" style="15" customWidth="1"/>
    <col min="6663" max="6663" width="6.6640625" style="15" customWidth="1"/>
    <col min="6664" max="6664" width="8.6640625" style="15" customWidth="1"/>
    <col min="6665" max="6665" width="6.6640625" style="15" customWidth="1"/>
    <col min="6666" max="6666" width="6.88671875" style="15" customWidth="1"/>
    <col min="6667" max="6912" width="9.109375" style="15"/>
    <col min="6913" max="6913" width="8.6640625" style="15" customWidth="1"/>
    <col min="6914" max="6917" width="6.6640625" style="15" customWidth="1"/>
    <col min="6918" max="6918" width="17.33203125" style="15" customWidth="1"/>
    <col min="6919" max="6919" width="6.6640625" style="15" customWidth="1"/>
    <col min="6920" max="6920" width="8.6640625" style="15" customWidth="1"/>
    <col min="6921" max="6921" width="6.6640625" style="15" customWidth="1"/>
    <col min="6922" max="6922" width="6.88671875" style="15" customWidth="1"/>
    <col min="6923" max="7168" width="9.109375" style="15"/>
    <col min="7169" max="7169" width="8.6640625" style="15" customWidth="1"/>
    <col min="7170" max="7173" width="6.6640625" style="15" customWidth="1"/>
    <col min="7174" max="7174" width="17.33203125" style="15" customWidth="1"/>
    <col min="7175" max="7175" width="6.6640625" style="15" customWidth="1"/>
    <col min="7176" max="7176" width="8.6640625" style="15" customWidth="1"/>
    <col min="7177" max="7177" width="6.6640625" style="15" customWidth="1"/>
    <col min="7178" max="7178" width="6.88671875" style="15" customWidth="1"/>
    <col min="7179" max="7424" width="9.109375" style="15"/>
    <col min="7425" max="7425" width="8.6640625" style="15" customWidth="1"/>
    <col min="7426" max="7429" width="6.6640625" style="15" customWidth="1"/>
    <col min="7430" max="7430" width="17.33203125" style="15" customWidth="1"/>
    <col min="7431" max="7431" width="6.6640625" style="15" customWidth="1"/>
    <col min="7432" max="7432" width="8.6640625" style="15" customWidth="1"/>
    <col min="7433" max="7433" width="6.6640625" style="15" customWidth="1"/>
    <col min="7434" max="7434" width="6.88671875" style="15" customWidth="1"/>
    <col min="7435" max="7680" width="9.109375" style="15"/>
    <col min="7681" max="7681" width="8.6640625" style="15" customWidth="1"/>
    <col min="7682" max="7685" width="6.6640625" style="15" customWidth="1"/>
    <col min="7686" max="7686" width="17.33203125" style="15" customWidth="1"/>
    <col min="7687" max="7687" width="6.6640625" style="15" customWidth="1"/>
    <col min="7688" max="7688" width="8.6640625" style="15" customWidth="1"/>
    <col min="7689" max="7689" width="6.6640625" style="15" customWidth="1"/>
    <col min="7690" max="7690" width="6.88671875" style="15" customWidth="1"/>
    <col min="7691" max="7936" width="9.109375" style="15"/>
    <col min="7937" max="7937" width="8.6640625" style="15" customWidth="1"/>
    <col min="7938" max="7941" width="6.6640625" style="15" customWidth="1"/>
    <col min="7942" max="7942" width="17.33203125" style="15" customWidth="1"/>
    <col min="7943" max="7943" width="6.6640625" style="15" customWidth="1"/>
    <col min="7944" max="7944" width="8.6640625" style="15" customWidth="1"/>
    <col min="7945" max="7945" width="6.6640625" style="15" customWidth="1"/>
    <col min="7946" max="7946" width="6.88671875" style="15" customWidth="1"/>
    <col min="7947" max="8192" width="9.109375" style="15"/>
    <col min="8193" max="8193" width="8.6640625" style="15" customWidth="1"/>
    <col min="8194" max="8197" width="6.6640625" style="15" customWidth="1"/>
    <col min="8198" max="8198" width="17.33203125" style="15" customWidth="1"/>
    <col min="8199" max="8199" width="6.6640625" style="15" customWidth="1"/>
    <col min="8200" max="8200" width="8.6640625" style="15" customWidth="1"/>
    <col min="8201" max="8201" width="6.6640625" style="15" customWidth="1"/>
    <col min="8202" max="8202" width="6.88671875" style="15" customWidth="1"/>
    <col min="8203" max="8448" width="9.109375" style="15"/>
    <col min="8449" max="8449" width="8.6640625" style="15" customWidth="1"/>
    <col min="8450" max="8453" width="6.6640625" style="15" customWidth="1"/>
    <col min="8454" max="8454" width="17.33203125" style="15" customWidth="1"/>
    <col min="8455" max="8455" width="6.6640625" style="15" customWidth="1"/>
    <col min="8456" max="8456" width="8.6640625" style="15" customWidth="1"/>
    <col min="8457" max="8457" width="6.6640625" style="15" customWidth="1"/>
    <col min="8458" max="8458" width="6.88671875" style="15" customWidth="1"/>
    <col min="8459" max="8704" width="9.109375" style="15"/>
    <col min="8705" max="8705" width="8.6640625" style="15" customWidth="1"/>
    <col min="8706" max="8709" width="6.6640625" style="15" customWidth="1"/>
    <col min="8710" max="8710" width="17.33203125" style="15" customWidth="1"/>
    <col min="8711" max="8711" width="6.6640625" style="15" customWidth="1"/>
    <col min="8712" max="8712" width="8.6640625" style="15" customWidth="1"/>
    <col min="8713" max="8713" width="6.6640625" style="15" customWidth="1"/>
    <col min="8714" max="8714" width="6.88671875" style="15" customWidth="1"/>
    <col min="8715" max="8960" width="9.109375" style="15"/>
    <col min="8961" max="8961" width="8.6640625" style="15" customWidth="1"/>
    <col min="8962" max="8965" width="6.6640625" style="15" customWidth="1"/>
    <col min="8966" max="8966" width="17.33203125" style="15" customWidth="1"/>
    <col min="8967" max="8967" width="6.6640625" style="15" customWidth="1"/>
    <col min="8968" max="8968" width="8.6640625" style="15" customWidth="1"/>
    <col min="8969" max="8969" width="6.6640625" style="15" customWidth="1"/>
    <col min="8970" max="8970" width="6.88671875" style="15" customWidth="1"/>
    <col min="8971" max="9216" width="9.109375" style="15"/>
    <col min="9217" max="9217" width="8.6640625" style="15" customWidth="1"/>
    <col min="9218" max="9221" width="6.6640625" style="15" customWidth="1"/>
    <col min="9222" max="9222" width="17.33203125" style="15" customWidth="1"/>
    <col min="9223" max="9223" width="6.6640625" style="15" customWidth="1"/>
    <col min="9224" max="9224" width="8.6640625" style="15" customWidth="1"/>
    <col min="9225" max="9225" width="6.6640625" style="15" customWidth="1"/>
    <col min="9226" max="9226" width="6.88671875" style="15" customWidth="1"/>
    <col min="9227" max="9472" width="9.109375" style="15"/>
    <col min="9473" max="9473" width="8.6640625" style="15" customWidth="1"/>
    <col min="9474" max="9477" width="6.6640625" style="15" customWidth="1"/>
    <col min="9478" max="9478" width="17.33203125" style="15" customWidth="1"/>
    <col min="9479" max="9479" width="6.6640625" style="15" customWidth="1"/>
    <col min="9480" max="9480" width="8.6640625" style="15" customWidth="1"/>
    <col min="9481" max="9481" width="6.6640625" style="15" customWidth="1"/>
    <col min="9482" max="9482" width="6.88671875" style="15" customWidth="1"/>
    <col min="9483" max="9728" width="9.109375" style="15"/>
    <col min="9729" max="9729" width="8.6640625" style="15" customWidth="1"/>
    <col min="9730" max="9733" width="6.6640625" style="15" customWidth="1"/>
    <col min="9734" max="9734" width="17.33203125" style="15" customWidth="1"/>
    <col min="9735" max="9735" width="6.6640625" style="15" customWidth="1"/>
    <col min="9736" max="9736" width="8.6640625" style="15" customWidth="1"/>
    <col min="9737" max="9737" width="6.6640625" style="15" customWidth="1"/>
    <col min="9738" max="9738" width="6.88671875" style="15" customWidth="1"/>
    <col min="9739" max="9984" width="9.109375" style="15"/>
    <col min="9985" max="9985" width="8.6640625" style="15" customWidth="1"/>
    <col min="9986" max="9989" width="6.6640625" style="15" customWidth="1"/>
    <col min="9990" max="9990" width="17.33203125" style="15" customWidth="1"/>
    <col min="9991" max="9991" width="6.6640625" style="15" customWidth="1"/>
    <col min="9992" max="9992" width="8.6640625" style="15" customWidth="1"/>
    <col min="9993" max="9993" width="6.6640625" style="15" customWidth="1"/>
    <col min="9994" max="9994" width="6.88671875" style="15" customWidth="1"/>
    <col min="9995" max="10240" width="9.109375" style="15"/>
    <col min="10241" max="10241" width="8.6640625" style="15" customWidth="1"/>
    <col min="10242" max="10245" width="6.6640625" style="15" customWidth="1"/>
    <col min="10246" max="10246" width="17.33203125" style="15" customWidth="1"/>
    <col min="10247" max="10247" width="6.6640625" style="15" customWidth="1"/>
    <col min="10248" max="10248" width="8.6640625" style="15" customWidth="1"/>
    <col min="10249" max="10249" width="6.6640625" style="15" customWidth="1"/>
    <col min="10250" max="10250" width="6.88671875" style="15" customWidth="1"/>
    <col min="10251" max="10496" width="9.109375" style="15"/>
    <col min="10497" max="10497" width="8.6640625" style="15" customWidth="1"/>
    <col min="10498" max="10501" width="6.6640625" style="15" customWidth="1"/>
    <col min="10502" max="10502" width="17.33203125" style="15" customWidth="1"/>
    <col min="10503" max="10503" width="6.6640625" style="15" customWidth="1"/>
    <col min="10504" max="10504" width="8.6640625" style="15" customWidth="1"/>
    <col min="10505" max="10505" width="6.6640625" style="15" customWidth="1"/>
    <col min="10506" max="10506" width="6.88671875" style="15" customWidth="1"/>
    <col min="10507" max="10752" width="9.109375" style="15"/>
    <col min="10753" max="10753" width="8.6640625" style="15" customWidth="1"/>
    <col min="10754" max="10757" width="6.6640625" style="15" customWidth="1"/>
    <col min="10758" max="10758" width="17.33203125" style="15" customWidth="1"/>
    <col min="10759" max="10759" width="6.6640625" style="15" customWidth="1"/>
    <col min="10760" max="10760" width="8.6640625" style="15" customWidth="1"/>
    <col min="10761" max="10761" width="6.6640625" style="15" customWidth="1"/>
    <col min="10762" max="10762" width="6.88671875" style="15" customWidth="1"/>
    <col min="10763" max="11008" width="9.109375" style="15"/>
    <col min="11009" max="11009" width="8.6640625" style="15" customWidth="1"/>
    <col min="11010" max="11013" width="6.6640625" style="15" customWidth="1"/>
    <col min="11014" max="11014" width="17.33203125" style="15" customWidth="1"/>
    <col min="11015" max="11015" width="6.6640625" style="15" customWidth="1"/>
    <col min="11016" max="11016" width="8.6640625" style="15" customWidth="1"/>
    <col min="11017" max="11017" width="6.6640625" style="15" customWidth="1"/>
    <col min="11018" max="11018" width="6.88671875" style="15" customWidth="1"/>
    <col min="11019" max="11264" width="9.109375" style="15"/>
    <col min="11265" max="11265" width="8.6640625" style="15" customWidth="1"/>
    <col min="11266" max="11269" width="6.6640625" style="15" customWidth="1"/>
    <col min="11270" max="11270" width="17.33203125" style="15" customWidth="1"/>
    <col min="11271" max="11271" width="6.6640625" style="15" customWidth="1"/>
    <col min="11272" max="11272" width="8.6640625" style="15" customWidth="1"/>
    <col min="11273" max="11273" width="6.6640625" style="15" customWidth="1"/>
    <col min="11274" max="11274" width="6.88671875" style="15" customWidth="1"/>
    <col min="11275" max="11520" width="9.109375" style="15"/>
    <col min="11521" max="11521" width="8.6640625" style="15" customWidth="1"/>
    <col min="11522" max="11525" width="6.6640625" style="15" customWidth="1"/>
    <col min="11526" max="11526" width="17.33203125" style="15" customWidth="1"/>
    <col min="11527" max="11527" width="6.6640625" style="15" customWidth="1"/>
    <col min="11528" max="11528" width="8.6640625" style="15" customWidth="1"/>
    <col min="11529" max="11529" width="6.6640625" style="15" customWidth="1"/>
    <col min="11530" max="11530" width="6.88671875" style="15" customWidth="1"/>
    <col min="11531" max="11776" width="9.109375" style="15"/>
    <col min="11777" max="11777" width="8.6640625" style="15" customWidth="1"/>
    <col min="11778" max="11781" width="6.6640625" style="15" customWidth="1"/>
    <col min="11782" max="11782" width="17.33203125" style="15" customWidth="1"/>
    <col min="11783" max="11783" width="6.6640625" style="15" customWidth="1"/>
    <col min="11784" max="11784" width="8.6640625" style="15" customWidth="1"/>
    <col min="11785" max="11785" width="6.6640625" style="15" customWidth="1"/>
    <col min="11786" max="11786" width="6.88671875" style="15" customWidth="1"/>
    <col min="11787" max="12032" width="9.109375" style="15"/>
    <col min="12033" max="12033" width="8.6640625" style="15" customWidth="1"/>
    <col min="12034" max="12037" width="6.6640625" style="15" customWidth="1"/>
    <col min="12038" max="12038" width="17.33203125" style="15" customWidth="1"/>
    <col min="12039" max="12039" width="6.6640625" style="15" customWidth="1"/>
    <col min="12040" max="12040" width="8.6640625" style="15" customWidth="1"/>
    <col min="12041" max="12041" width="6.6640625" style="15" customWidth="1"/>
    <col min="12042" max="12042" width="6.88671875" style="15" customWidth="1"/>
    <col min="12043" max="12288" width="9.109375" style="15"/>
    <col min="12289" max="12289" width="8.6640625" style="15" customWidth="1"/>
    <col min="12290" max="12293" width="6.6640625" style="15" customWidth="1"/>
    <col min="12294" max="12294" width="17.33203125" style="15" customWidth="1"/>
    <col min="12295" max="12295" width="6.6640625" style="15" customWidth="1"/>
    <col min="12296" max="12296" width="8.6640625" style="15" customWidth="1"/>
    <col min="12297" max="12297" width="6.6640625" style="15" customWidth="1"/>
    <col min="12298" max="12298" width="6.88671875" style="15" customWidth="1"/>
    <col min="12299" max="12544" width="9.109375" style="15"/>
    <col min="12545" max="12545" width="8.6640625" style="15" customWidth="1"/>
    <col min="12546" max="12549" width="6.6640625" style="15" customWidth="1"/>
    <col min="12550" max="12550" width="17.33203125" style="15" customWidth="1"/>
    <col min="12551" max="12551" width="6.6640625" style="15" customWidth="1"/>
    <col min="12552" max="12552" width="8.6640625" style="15" customWidth="1"/>
    <col min="12553" max="12553" width="6.6640625" style="15" customWidth="1"/>
    <col min="12554" max="12554" width="6.88671875" style="15" customWidth="1"/>
    <col min="12555" max="12800" width="9.109375" style="15"/>
    <col min="12801" max="12801" width="8.6640625" style="15" customWidth="1"/>
    <col min="12802" max="12805" width="6.6640625" style="15" customWidth="1"/>
    <col min="12806" max="12806" width="17.33203125" style="15" customWidth="1"/>
    <col min="12807" max="12807" width="6.6640625" style="15" customWidth="1"/>
    <col min="12808" max="12808" width="8.6640625" style="15" customWidth="1"/>
    <col min="12809" max="12809" width="6.6640625" style="15" customWidth="1"/>
    <col min="12810" max="12810" width="6.88671875" style="15" customWidth="1"/>
    <col min="12811" max="13056" width="9.109375" style="15"/>
    <col min="13057" max="13057" width="8.6640625" style="15" customWidth="1"/>
    <col min="13058" max="13061" width="6.6640625" style="15" customWidth="1"/>
    <col min="13062" max="13062" width="17.33203125" style="15" customWidth="1"/>
    <col min="13063" max="13063" width="6.6640625" style="15" customWidth="1"/>
    <col min="13064" max="13064" width="8.6640625" style="15" customWidth="1"/>
    <col min="13065" max="13065" width="6.6640625" style="15" customWidth="1"/>
    <col min="13066" max="13066" width="6.88671875" style="15" customWidth="1"/>
    <col min="13067" max="13312" width="9.109375" style="15"/>
    <col min="13313" max="13313" width="8.6640625" style="15" customWidth="1"/>
    <col min="13314" max="13317" width="6.6640625" style="15" customWidth="1"/>
    <col min="13318" max="13318" width="17.33203125" style="15" customWidth="1"/>
    <col min="13319" max="13319" width="6.6640625" style="15" customWidth="1"/>
    <col min="13320" max="13320" width="8.6640625" style="15" customWidth="1"/>
    <col min="13321" max="13321" width="6.6640625" style="15" customWidth="1"/>
    <col min="13322" max="13322" width="6.88671875" style="15" customWidth="1"/>
    <col min="13323" max="13568" width="9.109375" style="15"/>
    <col min="13569" max="13569" width="8.6640625" style="15" customWidth="1"/>
    <col min="13570" max="13573" width="6.6640625" style="15" customWidth="1"/>
    <col min="13574" max="13574" width="17.33203125" style="15" customWidth="1"/>
    <col min="13575" max="13575" width="6.6640625" style="15" customWidth="1"/>
    <col min="13576" max="13576" width="8.6640625" style="15" customWidth="1"/>
    <col min="13577" max="13577" width="6.6640625" style="15" customWidth="1"/>
    <col min="13578" max="13578" width="6.88671875" style="15" customWidth="1"/>
    <col min="13579" max="13824" width="9.109375" style="15"/>
    <col min="13825" max="13825" width="8.6640625" style="15" customWidth="1"/>
    <col min="13826" max="13829" width="6.6640625" style="15" customWidth="1"/>
    <col min="13830" max="13830" width="17.33203125" style="15" customWidth="1"/>
    <col min="13831" max="13831" width="6.6640625" style="15" customWidth="1"/>
    <col min="13832" max="13832" width="8.6640625" style="15" customWidth="1"/>
    <col min="13833" max="13833" width="6.6640625" style="15" customWidth="1"/>
    <col min="13834" max="13834" width="6.88671875" style="15" customWidth="1"/>
    <col min="13835" max="14080" width="9.109375" style="15"/>
    <col min="14081" max="14081" width="8.6640625" style="15" customWidth="1"/>
    <col min="14082" max="14085" width="6.6640625" style="15" customWidth="1"/>
    <col min="14086" max="14086" width="17.33203125" style="15" customWidth="1"/>
    <col min="14087" max="14087" width="6.6640625" style="15" customWidth="1"/>
    <col min="14088" max="14088" width="8.6640625" style="15" customWidth="1"/>
    <col min="14089" max="14089" width="6.6640625" style="15" customWidth="1"/>
    <col min="14090" max="14090" width="6.88671875" style="15" customWidth="1"/>
    <col min="14091" max="14336" width="9.109375" style="15"/>
    <col min="14337" max="14337" width="8.6640625" style="15" customWidth="1"/>
    <col min="14338" max="14341" width="6.6640625" style="15" customWidth="1"/>
    <col min="14342" max="14342" width="17.33203125" style="15" customWidth="1"/>
    <col min="14343" max="14343" width="6.6640625" style="15" customWidth="1"/>
    <col min="14344" max="14344" width="8.6640625" style="15" customWidth="1"/>
    <col min="14345" max="14345" width="6.6640625" style="15" customWidth="1"/>
    <col min="14346" max="14346" width="6.88671875" style="15" customWidth="1"/>
    <col min="14347" max="14592" width="9.109375" style="15"/>
    <col min="14593" max="14593" width="8.6640625" style="15" customWidth="1"/>
    <col min="14594" max="14597" width="6.6640625" style="15" customWidth="1"/>
    <col min="14598" max="14598" width="17.33203125" style="15" customWidth="1"/>
    <col min="14599" max="14599" width="6.6640625" style="15" customWidth="1"/>
    <col min="14600" max="14600" width="8.6640625" style="15" customWidth="1"/>
    <col min="14601" max="14601" width="6.6640625" style="15" customWidth="1"/>
    <col min="14602" max="14602" width="6.88671875" style="15" customWidth="1"/>
    <col min="14603" max="14848" width="9.109375" style="15"/>
    <col min="14849" max="14849" width="8.6640625" style="15" customWidth="1"/>
    <col min="14850" max="14853" width="6.6640625" style="15" customWidth="1"/>
    <col min="14854" max="14854" width="17.33203125" style="15" customWidth="1"/>
    <col min="14855" max="14855" width="6.6640625" style="15" customWidth="1"/>
    <col min="14856" max="14856" width="8.6640625" style="15" customWidth="1"/>
    <col min="14857" max="14857" width="6.6640625" style="15" customWidth="1"/>
    <col min="14858" max="14858" width="6.88671875" style="15" customWidth="1"/>
    <col min="14859" max="15104" width="9.109375" style="15"/>
    <col min="15105" max="15105" width="8.6640625" style="15" customWidth="1"/>
    <col min="15106" max="15109" width="6.6640625" style="15" customWidth="1"/>
    <col min="15110" max="15110" width="17.33203125" style="15" customWidth="1"/>
    <col min="15111" max="15111" width="6.6640625" style="15" customWidth="1"/>
    <col min="15112" max="15112" width="8.6640625" style="15" customWidth="1"/>
    <col min="15113" max="15113" width="6.6640625" style="15" customWidth="1"/>
    <col min="15114" max="15114" width="6.88671875" style="15" customWidth="1"/>
    <col min="15115" max="15360" width="9.109375" style="15"/>
    <col min="15361" max="15361" width="8.6640625" style="15" customWidth="1"/>
    <col min="15362" max="15365" width="6.6640625" style="15" customWidth="1"/>
    <col min="15366" max="15366" width="17.33203125" style="15" customWidth="1"/>
    <col min="15367" max="15367" width="6.6640625" style="15" customWidth="1"/>
    <col min="15368" max="15368" width="8.6640625" style="15" customWidth="1"/>
    <col min="15369" max="15369" width="6.6640625" style="15" customWidth="1"/>
    <col min="15370" max="15370" width="6.88671875" style="15" customWidth="1"/>
    <col min="15371" max="15616" width="9.109375" style="15"/>
    <col min="15617" max="15617" width="8.6640625" style="15" customWidth="1"/>
    <col min="15618" max="15621" width="6.6640625" style="15" customWidth="1"/>
    <col min="15622" max="15622" width="17.33203125" style="15" customWidth="1"/>
    <col min="15623" max="15623" width="6.6640625" style="15" customWidth="1"/>
    <col min="15624" max="15624" width="8.6640625" style="15" customWidth="1"/>
    <col min="15625" max="15625" width="6.6640625" style="15" customWidth="1"/>
    <col min="15626" max="15626" width="6.88671875" style="15" customWidth="1"/>
    <col min="15627" max="15872" width="9.109375" style="15"/>
    <col min="15873" max="15873" width="8.6640625" style="15" customWidth="1"/>
    <col min="15874" max="15877" width="6.6640625" style="15" customWidth="1"/>
    <col min="15878" max="15878" width="17.33203125" style="15" customWidth="1"/>
    <col min="15879" max="15879" width="6.6640625" style="15" customWidth="1"/>
    <col min="15880" max="15880" width="8.6640625" style="15" customWidth="1"/>
    <col min="15881" max="15881" width="6.6640625" style="15" customWidth="1"/>
    <col min="15882" max="15882" width="6.88671875" style="15" customWidth="1"/>
    <col min="15883" max="16128" width="9.109375" style="15"/>
    <col min="16129" max="16129" width="8.6640625" style="15" customWidth="1"/>
    <col min="16130" max="16133" width="6.6640625" style="15" customWidth="1"/>
    <col min="16134" max="16134" width="17.33203125" style="15" customWidth="1"/>
    <col min="16135" max="16135" width="6.6640625" style="15" customWidth="1"/>
    <col min="16136" max="16136" width="8.6640625" style="15" customWidth="1"/>
    <col min="16137" max="16137" width="6.6640625" style="15" customWidth="1"/>
    <col min="16138" max="16138" width="6.88671875" style="15" customWidth="1"/>
    <col min="16139" max="16384" width="9.109375" style="15"/>
  </cols>
  <sheetData>
    <row r="1" spans="1:13" ht="15.6" x14ac:dyDescent="0.3">
      <c r="A1" s="14" t="s">
        <v>165</v>
      </c>
      <c r="B1" s="260"/>
      <c r="D1" s="260"/>
      <c r="G1" s="16" t="s">
        <v>168</v>
      </c>
    </row>
    <row r="2" spans="1:13" x14ac:dyDescent="0.25">
      <c r="A2" s="265" t="s">
        <v>169</v>
      </c>
      <c r="B2" s="266"/>
      <c r="C2" s="267"/>
      <c r="D2" s="267"/>
      <c r="E2" s="267"/>
      <c r="F2" s="268"/>
      <c r="G2" s="267"/>
      <c r="H2" s="269"/>
      <c r="I2" s="270"/>
      <c r="J2" s="271" t="s">
        <v>149</v>
      </c>
    </row>
    <row r="3" spans="1:13" x14ac:dyDescent="0.25">
      <c r="A3" s="265" t="s">
        <v>150</v>
      </c>
      <c r="B3" s="266"/>
      <c r="C3" s="267"/>
      <c r="D3" s="267"/>
      <c r="E3" s="267"/>
      <c r="F3" s="268"/>
      <c r="G3" s="267"/>
      <c r="H3" s="266"/>
      <c r="I3" s="272"/>
      <c r="J3" s="273"/>
    </row>
    <row r="4" spans="1:13" x14ac:dyDescent="0.25">
      <c r="B4" s="263"/>
      <c r="C4" s="263"/>
      <c r="D4" s="263"/>
      <c r="E4" s="263"/>
      <c r="F4" s="263"/>
      <c r="G4" s="263"/>
      <c r="H4" s="263"/>
      <c r="J4" s="263"/>
    </row>
    <row r="5" spans="1:13" ht="25.5" customHeight="1" x14ac:dyDescent="0.25">
      <c r="A5" s="274" t="s">
        <v>151</v>
      </c>
      <c r="B5" s="275" t="s">
        <v>152</v>
      </c>
      <c r="C5" s="275" t="s">
        <v>145</v>
      </c>
      <c r="D5" s="275" t="s">
        <v>146</v>
      </c>
      <c r="E5" s="275" t="s">
        <v>153</v>
      </c>
      <c r="F5" s="276" t="s">
        <v>154</v>
      </c>
      <c r="G5" s="275" t="s">
        <v>155</v>
      </c>
      <c r="H5" s="275" t="s">
        <v>156</v>
      </c>
      <c r="I5" s="275" t="s">
        <v>157</v>
      </c>
      <c r="J5" s="274" t="s">
        <v>158</v>
      </c>
      <c r="K5" s="277" t="s">
        <v>159</v>
      </c>
      <c r="L5" s="277" t="s">
        <v>160</v>
      </c>
      <c r="M5" s="277" t="s">
        <v>161</v>
      </c>
    </row>
    <row r="6" spans="1:13" x14ac:dyDescent="0.25">
      <c r="A6" s="278" t="s">
        <v>162</v>
      </c>
      <c r="B6" s="261">
        <v>1</v>
      </c>
      <c r="C6" s="261">
        <v>1</v>
      </c>
      <c r="I6" s="263">
        <v>1</v>
      </c>
      <c r="J6" s="264" t="s">
        <v>163</v>
      </c>
    </row>
    <row r="7" spans="1:13" x14ac:dyDescent="0.25">
      <c r="A7" s="278" t="s">
        <v>162</v>
      </c>
      <c r="B7" s="261">
        <v>1</v>
      </c>
      <c r="C7" s="261">
        <v>1</v>
      </c>
      <c r="I7" s="263">
        <v>2</v>
      </c>
      <c r="J7" s="264" t="s">
        <v>163</v>
      </c>
    </row>
    <row r="8" spans="1:13" x14ac:dyDescent="0.25">
      <c r="A8" s="278" t="s">
        <v>162</v>
      </c>
      <c r="B8" s="261">
        <v>1</v>
      </c>
      <c r="C8" s="261">
        <v>1</v>
      </c>
      <c r="I8" s="263">
        <v>3</v>
      </c>
      <c r="J8" s="264" t="s">
        <v>163</v>
      </c>
    </row>
    <row r="9" spans="1:13" x14ac:dyDescent="0.25">
      <c r="A9" s="278" t="s">
        <v>162</v>
      </c>
      <c r="B9" s="261">
        <v>1</v>
      </c>
      <c r="C9" s="261">
        <v>1</v>
      </c>
      <c r="I9" s="263">
        <v>4</v>
      </c>
      <c r="J9" s="264" t="s">
        <v>163</v>
      </c>
    </row>
    <row r="10" spans="1:13" x14ac:dyDescent="0.25">
      <c r="A10" s="278" t="s">
        <v>162</v>
      </c>
      <c r="B10" s="261">
        <v>1</v>
      </c>
      <c r="C10" s="261">
        <v>1</v>
      </c>
      <c r="I10" s="263">
        <v>5</v>
      </c>
      <c r="J10" s="264" t="s">
        <v>163</v>
      </c>
    </row>
    <row r="11" spans="1:13" x14ac:dyDescent="0.25">
      <c r="A11" s="278" t="s">
        <v>162</v>
      </c>
      <c r="B11" s="261">
        <v>1</v>
      </c>
      <c r="C11" s="261">
        <v>1</v>
      </c>
      <c r="I11" s="263">
        <v>6</v>
      </c>
      <c r="J11" s="264" t="s">
        <v>163</v>
      </c>
    </row>
    <row r="12" spans="1:13" x14ac:dyDescent="0.25">
      <c r="A12" s="278" t="s">
        <v>162</v>
      </c>
      <c r="B12" s="261">
        <v>1</v>
      </c>
      <c r="C12" s="261">
        <v>2</v>
      </c>
      <c r="I12" s="263">
        <v>1</v>
      </c>
      <c r="J12" s="264" t="s">
        <v>163</v>
      </c>
    </row>
    <row r="13" spans="1:13" x14ac:dyDescent="0.25">
      <c r="A13" s="278" t="s">
        <v>162</v>
      </c>
      <c r="B13" s="261">
        <v>1</v>
      </c>
      <c r="C13" s="261">
        <v>2</v>
      </c>
      <c r="I13" s="263">
        <v>2</v>
      </c>
      <c r="J13" s="264" t="s">
        <v>163</v>
      </c>
    </row>
    <row r="14" spans="1:13" x14ac:dyDescent="0.25">
      <c r="A14" s="278" t="s">
        <v>162</v>
      </c>
      <c r="B14" s="261">
        <v>1</v>
      </c>
      <c r="C14" s="261">
        <v>2</v>
      </c>
      <c r="I14" s="263">
        <v>3</v>
      </c>
      <c r="J14" s="264" t="s">
        <v>163</v>
      </c>
    </row>
    <row r="15" spans="1:13" x14ac:dyDescent="0.25">
      <c r="A15" s="278" t="s">
        <v>162</v>
      </c>
      <c r="B15" s="261">
        <v>1</v>
      </c>
      <c r="C15" s="261">
        <v>2</v>
      </c>
      <c r="I15" s="263">
        <v>4</v>
      </c>
      <c r="J15" s="264" t="s">
        <v>163</v>
      </c>
    </row>
    <row r="16" spans="1:13" x14ac:dyDescent="0.25">
      <c r="A16" s="278" t="s">
        <v>162</v>
      </c>
      <c r="B16" s="261">
        <v>1</v>
      </c>
      <c r="C16" s="261">
        <v>2</v>
      </c>
      <c r="I16" s="263">
        <v>5</v>
      </c>
      <c r="J16" s="264" t="s">
        <v>163</v>
      </c>
    </row>
    <row r="17" spans="1:10" x14ac:dyDescent="0.25">
      <c r="A17" s="278" t="s">
        <v>162</v>
      </c>
      <c r="B17" s="261">
        <v>1</v>
      </c>
      <c r="C17" s="261">
        <v>2</v>
      </c>
      <c r="I17" s="263">
        <v>6</v>
      </c>
      <c r="J17" s="264" t="s">
        <v>163</v>
      </c>
    </row>
    <row r="18" spans="1:10" x14ac:dyDescent="0.25">
      <c r="A18" s="278" t="s">
        <v>162</v>
      </c>
      <c r="B18" s="261">
        <v>1</v>
      </c>
      <c r="C18" s="261">
        <v>3</v>
      </c>
      <c r="I18" s="263">
        <v>1</v>
      </c>
      <c r="J18" s="264" t="s">
        <v>163</v>
      </c>
    </row>
    <row r="19" spans="1:10" x14ac:dyDescent="0.25">
      <c r="A19" s="278" t="s">
        <v>162</v>
      </c>
      <c r="B19" s="261">
        <v>1</v>
      </c>
      <c r="C19" s="261">
        <v>3</v>
      </c>
      <c r="I19" s="263">
        <v>2</v>
      </c>
      <c r="J19" s="264" t="s">
        <v>163</v>
      </c>
    </row>
    <row r="20" spans="1:10" x14ac:dyDescent="0.25">
      <c r="A20" s="278" t="s">
        <v>162</v>
      </c>
      <c r="B20" s="261">
        <v>1</v>
      </c>
      <c r="C20" s="261">
        <v>3</v>
      </c>
      <c r="I20" s="263">
        <v>3</v>
      </c>
      <c r="J20" s="264" t="s">
        <v>163</v>
      </c>
    </row>
    <row r="21" spans="1:10" x14ac:dyDescent="0.25">
      <c r="A21" s="278" t="s">
        <v>162</v>
      </c>
      <c r="B21" s="261">
        <v>1</v>
      </c>
      <c r="C21" s="261">
        <v>3</v>
      </c>
      <c r="I21" s="263">
        <v>4</v>
      </c>
      <c r="J21" s="264" t="s">
        <v>163</v>
      </c>
    </row>
    <row r="22" spans="1:10" x14ac:dyDescent="0.25">
      <c r="A22" s="278" t="s">
        <v>162</v>
      </c>
      <c r="B22" s="261">
        <v>1</v>
      </c>
      <c r="C22" s="261">
        <v>3</v>
      </c>
      <c r="I22" s="263">
        <v>5</v>
      </c>
      <c r="J22" s="264" t="s">
        <v>163</v>
      </c>
    </row>
    <row r="23" spans="1:10" x14ac:dyDescent="0.25">
      <c r="A23" s="278" t="s">
        <v>162</v>
      </c>
      <c r="B23" s="261">
        <v>1</v>
      </c>
      <c r="C23" s="261">
        <v>3</v>
      </c>
      <c r="I23" s="263">
        <v>6</v>
      </c>
      <c r="J23" s="264" t="s">
        <v>163</v>
      </c>
    </row>
    <row r="24" spans="1:10" x14ac:dyDescent="0.25">
      <c r="A24" s="278" t="s">
        <v>162</v>
      </c>
      <c r="B24" s="261">
        <v>1</v>
      </c>
      <c r="C24" s="261">
        <v>4</v>
      </c>
      <c r="I24" s="263">
        <v>1</v>
      </c>
      <c r="J24" s="264" t="s">
        <v>163</v>
      </c>
    </row>
    <row r="25" spans="1:10" x14ac:dyDescent="0.25">
      <c r="A25" s="278" t="s">
        <v>162</v>
      </c>
      <c r="B25" s="261">
        <v>1</v>
      </c>
      <c r="C25" s="261">
        <v>4</v>
      </c>
      <c r="I25" s="263">
        <v>2</v>
      </c>
      <c r="J25" s="264" t="s">
        <v>163</v>
      </c>
    </row>
    <row r="26" spans="1:10" x14ac:dyDescent="0.25">
      <c r="A26" s="278" t="s">
        <v>162</v>
      </c>
      <c r="B26" s="261">
        <v>1</v>
      </c>
      <c r="C26" s="261">
        <v>4</v>
      </c>
      <c r="I26" s="263">
        <v>3</v>
      </c>
      <c r="J26" s="264" t="s">
        <v>163</v>
      </c>
    </row>
    <row r="27" spans="1:10" x14ac:dyDescent="0.25">
      <c r="A27" s="278" t="s">
        <v>162</v>
      </c>
      <c r="B27" s="261">
        <v>1</v>
      </c>
      <c r="C27" s="261">
        <v>4</v>
      </c>
      <c r="I27" s="263">
        <v>4</v>
      </c>
      <c r="J27" s="264" t="s">
        <v>163</v>
      </c>
    </row>
    <row r="28" spans="1:10" x14ac:dyDescent="0.25">
      <c r="A28" s="278" t="s">
        <v>162</v>
      </c>
      <c r="B28" s="261">
        <v>1</v>
      </c>
      <c r="C28" s="261">
        <v>4</v>
      </c>
      <c r="I28" s="263">
        <v>5</v>
      </c>
      <c r="J28" s="264" t="s">
        <v>163</v>
      </c>
    </row>
    <row r="29" spans="1:10" x14ac:dyDescent="0.25">
      <c r="A29" s="278" t="s">
        <v>162</v>
      </c>
      <c r="B29" s="261">
        <v>1</v>
      </c>
      <c r="C29" s="261">
        <v>4</v>
      </c>
      <c r="I29" s="263">
        <v>6</v>
      </c>
      <c r="J29" s="264" t="s">
        <v>163</v>
      </c>
    </row>
    <row r="30" spans="1:10" x14ac:dyDescent="0.25">
      <c r="A30" s="278" t="s">
        <v>162</v>
      </c>
      <c r="B30" s="261">
        <v>1</v>
      </c>
      <c r="C30" s="261">
        <v>5</v>
      </c>
      <c r="I30" s="263">
        <v>1</v>
      </c>
      <c r="J30" s="264" t="s">
        <v>163</v>
      </c>
    </row>
    <row r="31" spans="1:10" x14ac:dyDescent="0.25">
      <c r="A31" s="278" t="s">
        <v>162</v>
      </c>
      <c r="B31" s="261">
        <v>1</v>
      </c>
      <c r="C31" s="261">
        <v>5</v>
      </c>
      <c r="I31" s="263">
        <v>2</v>
      </c>
      <c r="J31" s="264" t="s">
        <v>163</v>
      </c>
    </row>
    <row r="32" spans="1:10" x14ac:dyDescent="0.25">
      <c r="A32" s="278" t="s">
        <v>162</v>
      </c>
      <c r="B32" s="261">
        <v>1</v>
      </c>
      <c r="C32" s="261">
        <v>5</v>
      </c>
      <c r="I32" s="263">
        <v>3</v>
      </c>
      <c r="J32" s="264" t="s">
        <v>163</v>
      </c>
    </row>
    <row r="33" spans="1:10" x14ac:dyDescent="0.25">
      <c r="A33" s="278" t="s">
        <v>162</v>
      </c>
      <c r="B33" s="261">
        <v>1</v>
      </c>
      <c r="C33" s="261">
        <v>5</v>
      </c>
      <c r="I33" s="263">
        <v>4</v>
      </c>
      <c r="J33" s="264" t="s">
        <v>163</v>
      </c>
    </row>
    <row r="34" spans="1:10" x14ac:dyDescent="0.25">
      <c r="A34" s="278" t="s">
        <v>162</v>
      </c>
      <c r="B34" s="261">
        <v>1</v>
      </c>
      <c r="C34" s="261">
        <v>5</v>
      </c>
      <c r="I34" s="263">
        <v>5</v>
      </c>
      <c r="J34" s="264" t="s">
        <v>163</v>
      </c>
    </row>
    <row r="35" spans="1:10" x14ac:dyDescent="0.25">
      <c r="A35" s="278" t="s">
        <v>162</v>
      </c>
      <c r="B35" s="261">
        <v>1</v>
      </c>
      <c r="C35" s="261">
        <v>5</v>
      </c>
      <c r="I35" s="263">
        <v>6</v>
      </c>
      <c r="J35" s="264" t="s">
        <v>163</v>
      </c>
    </row>
    <row r="36" spans="1:10" x14ac:dyDescent="0.25">
      <c r="A36" s="278" t="s">
        <v>162</v>
      </c>
      <c r="B36" s="261">
        <v>1</v>
      </c>
      <c r="C36" s="261">
        <v>6</v>
      </c>
      <c r="I36" s="263">
        <v>1</v>
      </c>
      <c r="J36" s="264" t="s">
        <v>163</v>
      </c>
    </row>
    <row r="37" spans="1:10" x14ac:dyDescent="0.25">
      <c r="A37" s="278" t="s">
        <v>162</v>
      </c>
      <c r="B37" s="261">
        <v>1</v>
      </c>
      <c r="C37" s="261">
        <v>6</v>
      </c>
      <c r="I37" s="263">
        <v>2</v>
      </c>
      <c r="J37" s="264" t="s">
        <v>163</v>
      </c>
    </row>
    <row r="38" spans="1:10" x14ac:dyDescent="0.25">
      <c r="A38" s="278" t="s">
        <v>162</v>
      </c>
      <c r="B38" s="261">
        <v>1</v>
      </c>
      <c r="C38" s="261">
        <v>6</v>
      </c>
      <c r="I38" s="263">
        <v>3</v>
      </c>
      <c r="J38" s="264" t="s">
        <v>163</v>
      </c>
    </row>
    <row r="39" spans="1:10" x14ac:dyDescent="0.25">
      <c r="A39" s="278" t="s">
        <v>162</v>
      </c>
      <c r="B39" s="261">
        <v>1</v>
      </c>
      <c r="C39" s="261">
        <v>6</v>
      </c>
      <c r="I39" s="263">
        <v>4</v>
      </c>
      <c r="J39" s="264" t="s">
        <v>163</v>
      </c>
    </row>
    <row r="40" spans="1:10" x14ac:dyDescent="0.25">
      <c r="A40" s="278" t="s">
        <v>162</v>
      </c>
      <c r="B40" s="261">
        <v>1</v>
      </c>
      <c r="C40" s="261">
        <v>6</v>
      </c>
      <c r="I40" s="263">
        <v>5</v>
      </c>
      <c r="J40" s="264" t="s">
        <v>163</v>
      </c>
    </row>
    <row r="41" spans="1:10" x14ac:dyDescent="0.25">
      <c r="A41" s="278" t="s">
        <v>162</v>
      </c>
      <c r="B41" s="261">
        <v>1</v>
      </c>
      <c r="C41" s="261">
        <v>6</v>
      </c>
      <c r="I41" s="263">
        <v>6</v>
      </c>
      <c r="J41" s="264" t="s">
        <v>163</v>
      </c>
    </row>
    <row r="42" spans="1:10" x14ac:dyDescent="0.25">
      <c r="A42" s="278" t="s">
        <v>162</v>
      </c>
      <c r="B42" s="261">
        <v>1</v>
      </c>
      <c r="C42" s="261">
        <v>7</v>
      </c>
      <c r="I42" s="263">
        <v>1</v>
      </c>
      <c r="J42" s="264" t="s">
        <v>163</v>
      </c>
    </row>
    <row r="43" spans="1:10" x14ac:dyDescent="0.25">
      <c r="A43" s="278" t="s">
        <v>162</v>
      </c>
      <c r="B43" s="261">
        <v>1</v>
      </c>
      <c r="C43" s="261">
        <v>7</v>
      </c>
      <c r="I43" s="263">
        <v>2</v>
      </c>
      <c r="J43" s="264" t="s">
        <v>163</v>
      </c>
    </row>
    <row r="44" spans="1:10" x14ac:dyDescent="0.25">
      <c r="A44" s="278" t="s">
        <v>162</v>
      </c>
      <c r="B44" s="261">
        <v>1</v>
      </c>
      <c r="C44" s="261">
        <v>7</v>
      </c>
      <c r="I44" s="263">
        <v>3</v>
      </c>
      <c r="J44" s="264" t="s">
        <v>163</v>
      </c>
    </row>
    <row r="45" spans="1:10" x14ac:dyDescent="0.25">
      <c r="A45" s="278" t="s">
        <v>162</v>
      </c>
      <c r="B45" s="261">
        <v>1</v>
      </c>
      <c r="C45" s="261">
        <v>7</v>
      </c>
      <c r="I45" s="263">
        <v>4</v>
      </c>
      <c r="J45" s="264" t="s">
        <v>163</v>
      </c>
    </row>
    <row r="46" spans="1:10" x14ac:dyDescent="0.25">
      <c r="A46" s="278" t="s">
        <v>162</v>
      </c>
      <c r="B46" s="261">
        <v>1</v>
      </c>
      <c r="C46" s="261">
        <v>7</v>
      </c>
      <c r="I46" s="263">
        <v>5</v>
      </c>
      <c r="J46" s="264" t="s">
        <v>163</v>
      </c>
    </row>
    <row r="47" spans="1:10" x14ac:dyDescent="0.25">
      <c r="A47" s="278" t="s">
        <v>162</v>
      </c>
      <c r="B47" s="261">
        <v>1</v>
      </c>
      <c r="C47" s="261">
        <v>7</v>
      </c>
      <c r="I47" s="263">
        <v>6</v>
      </c>
      <c r="J47" s="264" t="s">
        <v>163</v>
      </c>
    </row>
    <row r="48" spans="1:10" x14ac:dyDescent="0.25">
      <c r="A48" s="278" t="s">
        <v>162</v>
      </c>
      <c r="B48" s="261">
        <v>1</v>
      </c>
      <c r="C48" s="261">
        <v>8</v>
      </c>
      <c r="I48" s="263">
        <v>1</v>
      </c>
      <c r="J48" s="264" t="s">
        <v>163</v>
      </c>
    </row>
    <row r="49" spans="1:10" x14ac:dyDescent="0.25">
      <c r="A49" s="278" t="s">
        <v>162</v>
      </c>
      <c r="B49" s="261">
        <v>1</v>
      </c>
      <c r="C49" s="261">
        <v>8</v>
      </c>
      <c r="I49" s="263">
        <v>2</v>
      </c>
      <c r="J49" s="264" t="s">
        <v>163</v>
      </c>
    </row>
    <row r="50" spans="1:10" x14ac:dyDescent="0.25">
      <c r="A50" s="278" t="s">
        <v>162</v>
      </c>
      <c r="B50" s="261">
        <v>1</v>
      </c>
      <c r="C50" s="261">
        <v>8</v>
      </c>
      <c r="I50" s="263">
        <v>3</v>
      </c>
      <c r="J50" s="264" t="s">
        <v>163</v>
      </c>
    </row>
    <row r="51" spans="1:10" x14ac:dyDescent="0.25">
      <c r="A51" s="278" t="s">
        <v>162</v>
      </c>
      <c r="B51" s="261">
        <v>1</v>
      </c>
      <c r="C51" s="261">
        <v>8</v>
      </c>
      <c r="I51" s="263">
        <v>4</v>
      </c>
      <c r="J51" s="264" t="s">
        <v>163</v>
      </c>
    </row>
    <row r="52" spans="1:10" x14ac:dyDescent="0.25">
      <c r="A52" s="278" t="s">
        <v>162</v>
      </c>
      <c r="B52" s="261">
        <v>1</v>
      </c>
      <c r="C52" s="261">
        <v>8</v>
      </c>
      <c r="I52" s="263">
        <v>5</v>
      </c>
      <c r="J52" s="264" t="s">
        <v>163</v>
      </c>
    </row>
    <row r="53" spans="1:10" x14ac:dyDescent="0.25">
      <c r="A53" s="278" t="s">
        <v>162</v>
      </c>
      <c r="B53" s="261">
        <v>1</v>
      </c>
      <c r="C53" s="261">
        <v>8</v>
      </c>
      <c r="I53" s="263">
        <v>6</v>
      </c>
      <c r="J53" s="264" t="s">
        <v>163</v>
      </c>
    </row>
    <row r="54" spans="1:10" x14ac:dyDescent="0.25">
      <c r="A54" s="278" t="s">
        <v>162</v>
      </c>
      <c r="B54" s="261">
        <v>1</v>
      </c>
      <c r="C54" s="261">
        <v>9</v>
      </c>
      <c r="I54" s="263">
        <v>1</v>
      </c>
      <c r="J54" s="264" t="s">
        <v>163</v>
      </c>
    </row>
    <row r="55" spans="1:10" x14ac:dyDescent="0.25">
      <c r="A55" s="278" t="s">
        <v>162</v>
      </c>
      <c r="B55" s="261">
        <v>1</v>
      </c>
      <c r="C55" s="261">
        <v>9</v>
      </c>
      <c r="I55" s="263">
        <v>2</v>
      </c>
      <c r="J55" s="264" t="s">
        <v>163</v>
      </c>
    </row>
    <row r="56" spans="1:10" x14ac:dyDescent="0.25">
      <c r="A56" s="278" t="s">
        <v>162</v>
      </c>
      <c r="B56" s="261">
        <v>1</v>
      </c>
      <c r="C56" s="261">
        <v>9</v>
      </c>
      <c r="I56" s="263">
        <v>3</v>
      </c>
      <c r="J56" s="264" t="s">
        <v>163</v>
      </c>
    </row>
    <row r="57" spans="1:10" x14ac:dyDescent="0.25">
      <c r="A57" s="278" t="s">
        <v>162</v>
      </c>
      <c r="B57" s="261">
        <v>1</v>
      </c>
      <c r="C57" s="261">
        <v>9</v>
      </c>
      <c r="I57" s="263">
        <v>4</v>
      </c>
      <c r="J57" s="264" t="s">
        <v>163</v>
      </c>
    </row>
    <row r="58" spans="1:10" x14ac:dyDescent="0.25">
      <c r="A58" s="278" t="s">
        <v>162</v>
      </c>
      <c r="B58" s="261">
        <v>1</v>
      </c>
      <c r="C58" s="261">
        <v>9</v>
      </c>
      <c r="I58" s="263">
        <v>5</v>
      </c>
      <c r="J58" s="264" t="s">
        <v>163</v>
      </c>
    </row>
    <row r="59" spans="1:10" x14ac:dyDescent="0.25">
      <c r="A59" s="278" t="s">
        <v>162</v>
      </c>
      <c r="B59" s="261">
        <v>1</v>
      </c>
      <c r="C59" s="261">
        <v>9</v>
      </c>
      <c r="I59" s="263">
        <v>6</v>
      </c>
      <c r="J59" s="264" t="s">
        <v>163</v>
      </c>
    </row>
    <row r="60" spans="1:10" x14ac:dyDescent="0.25">
      <c r="A60" s="278" t="s">
        <v>162</v>
      </c>
      <c r="B60" s="261">
        <v>1</v>
      </c>
      <c r="C60" s="261">
        <v>10</v>
      </c>
      <c r="I60" s="263">
        <v>1</v>
      </c>
      <c r="J60" s="264" t="s">
        <v>163</v>
      </c>
    </row>
    <row r="61" spans="1:10" x14ac:dyDescent="0.25">
      <c r="A61" s="278" t="s">
        <v>162</v>
      </c>
      <c r="B61" s="261">
        <v>1</v>
      </c>
      <c r="C61" s="261">
        <v>10</v>
      </c>
      <c r="I61" s="263">
        <v>2</v>
      </c>
      <c r="J61" s="264" t="s">
        <v>163</v>
      </c>
    </row>
    <row r="62" spans="1:10" x14ac:dyDescent="0.25">
      <c r="A62" s="278" t="s">
        <v>162</v>
      </c>
      <c r="B62" s="261">
        <v>1</v>
      </c>
      <c r="C62" s="261">
        <v>10</v>
      </c>
      <c r="I62" s="263">
        <v>3</v>
      </c>
      <c r="J62" s="264" t="s">
        <v>163</v>
      </c>
    </row>
    <row r="63" spans="1:10" x14ac:dyDescent="0.25">
      <c r="A63" s="278" t="s">
        <v>162</v>
      </c>
      <c r="B63" s="261">
        <v>1</v>
      </c>
      <c r="C63" s="261">
        <v>10</v>
      </c>
      <c r="I63" s="263">
        <v>4</v>
      </c>
      <c r="J63" s="264" t="s">
        <v>163</v>
      </c>
    </row>
    <row r="64" spans="1:10" x14ac:dyDescent="0.25">
      <c r="A64" s="278" t="s">
        <v>162</v>
      </c>
      <c r="B64" s="261">
        <v>1</v>
      </c>
      <c r="C64" s="261">
        <v>10</v>
      </c>
      <c r="I64" s="263">
        <v>5</v>
      </c>
      <c r="J64" s="264" t="s">
        <v>163</v>
      </c>
    </row>
    <row r="65" spans="1:10" x14ac:dyDescent="0.25">
      <c r="A65" s="278" t="s">
        <v>162</v>
      </c>
      <c r="B65" s="261">
        <v>1</v>
      </c>
      <c r="C65" s="261">
        <v>10</v>
      </c>
      <c r="I65" s="263">
        <v>6</v>
      </c>
      <c r="J65" s="264" t="s">
        <v>163</v>
      </c>
    </row>
    <row r="66" spans="1:10" x14ac:dyDescent="0.25">
      <c r="A66" s="278" t="s">
        <v>162</v>
      </c>
      <c r="B66" s="261">
        <v>1</v>
      </c>
      <c r="C66" s="261">
        <v>11</v>
      </c>
      <c r="I66" s="263">
        <v>1</v>
      </c>
      <c r="J66" s="264" t="s">
        <v>163</v>
      </c>
    </row>
    <row r="67" spans="1:10" x14ac:dyDescent="0.25">
      <c r="A67" s="278" t="s">
        <v>162</v>
      </c>
      <c r="B67" s="261">
        <v>1</v>
      </c>
      <c r="C67" s="261">
        <v>11</v>
      </c>
      <c r="I67" s="263">
        <v>2</v>
      </c>
      <c r="J67" s="264" t="s">
        <v>163</v>
      </c>
    </row>
    <row r="68" spans="1:10" x14ac:dyDescent="0.25">
      <c r="A68" s="278" t="s">
        <v>162</v>
      </c>
      <c r="B68" s="261">
        <v>1</v>
      </c>
      <c r="C68" s="261">
        <v>11</v>
      </c>
      <c r="I68" s="263">
        <v>3</v>
      </c>
      <c r="J68" s="264" t="s">
        <v>163</v>
      </c>
    </row>
    <row r="69" spans="1:10" x14ac:dyDescent="0.25">
      <c r="A69" s="278" t="s">
        <v>162</v>
      </c>
      <c r="B69" s="261">
        <v>1</v>
      </c>
      <c r="C69" s="261">
        <v>11</v>
      </c>
      <c r="I69" s="263">
        <v>4</v>
      </c>
      <c r="J69" s="264" t="s">
        <v>163</v>
      </c>
    </row>
    <row r="70" spans="1:10" x14ac:dyDescent="0.25">
      <c r="A70" s="278" t="s">
        <v>162</v>
      </c>
      <c r="B70" s="261">
        <v>1</v>
      </c>
      <c r="C70" s="261">
        <v>11</v>
      </c>
      <c r="I70" s="263">
        <v>5</v>
      </c>
      <c r="J70" s="264" t="s">
        <v>163</v>
      </c>
    </row>
    <row r="71" spans="1:10" x14ac:dyDescent="0.25">
      <c r="A71" s="278" t="s">
        <v>162</v>
      </c>
      <c r="B71" s="261">
        <v>1</v>
      </c>
      <c r="C71" s="261">
        <v>11</v>
      </c>
      <c r="I71" s="263">
        <v>6</v>
      </c>
      <c r="J71" s="264" t="s">
        <v>163</v>
      </c>
    </row>
    <row r="72" spans="1:10" x14ac:dyDescent="0.25">
      <c r="A72" s="278" t="s">
        <v>162</v>
      </c>
      <c r="B72" s="261">
        <v>1</v>
      </c>
      <c r="C72" s="261">
        <v>12</v>
      </c>
      <c r="I72" s="263">
        <v>1</v>
      </c>
      <c r="J72" s="264" t="s">
        <v>163</v>
      </c>
    </row>
    <row r="73" spans="1:10" x14ac:dyDescent="0.25">
      <c r="A73" s="278" t="s">
        <v>162</v>
      </c>
      <c r="B73" s="261">
        <v>1</v>
      </c>
      <c r="C73" s="261">
        <v>12</v>
      </c>
      <c r="I73" s="263">
        <v>2</v>
      </c>
      <c r="J73" s="264" t="s">
        <v>163</v>
      </c>
    </row>
    <row r="74" spans="1:10" x14ac:dyDescent="0.25">
      <c r="A74" s="278" t="s">
        <v>162</v>
      </c>
      <c r="B74" s="261">
        <v>1</v>
      </c>
      <c r="C74" s="261">
        <v>12</v>
      </c>
      <c r="I74" s="263">
        <v>3</v>
      </c>
      <c r="J74" s="264" t="s">
        <v>163</v>
      </c>
    </row>
    <row r="75" spans="1:10" x14ac:dyDescent="0.25">
      <c r="A75" s="278" t="s">
        <v>162</v>
      </c>
      <c r="B75" s="261">
        <v>1</v>
      </c>
      <c r="C75" s="261">
        <v>12</v>
      </c>
      <c r="I75" s="263">
        <v>4</v>
      </c>
      <c r="J75" s="264" t="s">
        <v>163</v>
      </c>
    </row>
    <row r="76" spans="1:10" x14ac:dyDescent="0.25">
      <c r="A76" s="278" t="s">
        <v>162</v>
      </c>
      <c r="B76" s="261">
        <v>1</v>
      </c>
      <c r="C76" s="261">
        <v>12</v>
      </c>
      <c r="I76" s="263">
        <v>5</v>
      </c>
      <c r="J76" s="264" t="s">
        <v>163</v>
      </c>
    </row>
    <row r="77" spans="1:10" x14ac:dyDescent="0.25">
      <c r="A77" s="278" t="s">
        <v>162</v>
      </c>
      <c r="B77" s="261">
        <v>1</v>
      </c>
      <c r="C77" s="261">
        <v>12</v>
      </c>
      <c r="I77" s="263">
        <v>6</v>
      </c>
      <c r="J77" s="264" t="s">
        <v>163</v>
      </c>
    </row>
    <row r="78" spans="1:10" x14ac:dyDescent="0.25">
      <c r="A78" s="278" t="s">
        <v>162</v>
      </c>
      <c r="B78" s="261">
        <v>1</v>
      </c>
      <c r="C78" s="261">
        <v>13</v>
      </c>
      <c r="I78" s="263">
        <v>1</v>
      </c>
      <c r="J78" s="264" t="s">
        <v>163</v>
      </c>
    </row>
    <row r="79" spans="1:10" x14ac:dyDescent="0.25">
      <c r="A79" s="278" t="s">
        <v>162</v>
      </c>
      <c r="B79" s="261">
        <v>1</v>
      </c>
      <c r="C79" s="261">
        <v>13</v>
      </c>
      <c r="I79" s="263">
        <v>2</v>
      </c>
      <c r="J79" s="264" t="s">
        <v>163</v>
      </c>
    </row>
    <row r="80" spans="1:10" x14ac:dyDescent="0.25">
      <c r="A80" s="278" t="s">
        <v>162</v>
      </c>
      <c r="B80" s="261">
        <v>1</v>
      </c>
      <c r="C80" s="261">
        <v>13</v>
      </c>
      <c r="I80" s="263">
        <v>3</v>
      </c>
      <c r="J80" s="264" t="s">
        <v>163</v>
      </c>
    </row>
    <row r="81" spans="1:10" x14ac:dyDescent="0.25">
      <c r="A81" s="278" t="s">
        <v>162</v>
      </c>
      <c r="B81" s="261">
        <v>1</v>
      </c>
      <c r="C81" s="261">
        <v>13</v>
      </c>
      <c r="I81" s="263">
        <v>4</v>
      </c>
      <c r="J81" s="264" t="s">
        <v>163</v>
      </c>
    </row>
    <row r="82" spans="1:10" x14ac:dyDescent="0.25">
      <c r="A82" s="278" t="s">
        <v>162</v>
      </c>
      <c r="B82" s="261">
        <v>1</v>
      </c>
      <c r="C82" s="261">
        <v>13</v>
      </c>
      <c r="I82" s="263">
        <v>5</v>
      </c>
      <c r="J82" s="264" t="s">
        <v>163</v>
      </c>
    </row>
    <row r="83" spans="1:10" x14ac:dyDescent="0.25">
      <c r="A83" s="278" t="s">
        <v>162</v>
      </c>
      <c r="B83" s="261">
        <v>1</v>
      </c>
      <c r="C83" s="261">
        <v>13</v>
      </c>
      <c r="I83" s="263">
        <v>6</v>
      </c>
      <c r="J83" s="264" t="s">
        <v>163</v>
      </c>
    </row>
    <row r="84" spans="1:10" x14ac:dyDescent="0.25">
      <c r="A84" s="278" t="s">
        <v>162</v>
      </c>
      <c r="B84" s="261">
        <v>1</v>
      </c>
      <c r="C84" s="261">
        <v>14</v>
      </c>
      <c r="I84" s="263">
        <v>1</v>
      </c>
      <c r="J84" s="264" t="s">
        <v>163</v>
      </c>
    </row>
    <row r="85" spans="1:10" x14ac:dyDescent="0.25">
      <c r="A85" s="278" t="s">
        <v>162</v>
      </c>
      <c r="B85" s="261">
        <v>1</v>
      </c>
      <c r="C85" s="261">
        <v>14</v>
      </c>
      <c r="I85" s="263">
        <v>2</v>
      </c>
      <c r="J85" s="264" t="s">
        <v>163</v>
      </c>
    </row>
    <row r="86" spans="1:10" x14ac:dyDescent="0.25">
      <c r="A86" s="278" t="s">
        <v>162</v>
      </c>
      <c r="B86" s="261">
        <v>1</v>
      </c>
      <c r="C86" s="261">
        <v>14</v>
      </c>
      <c r="I86" s="263">
        <v>3</v>
      </c>
      <c r="J86" s="264" t="s">
        <v>163</v>
      </c>
    </row>
    <row r="87" spans="1:10" x14ac:dyDescent="0.25">
      <c r="A87" s="278" t="s">
        <v>162</v>
      </c>
      <c r="B87" s="261">
        <v>1</v>
      </c>
      <c r="C87" s="261">
        <v>14</v>
      </c>
      <c r="I87" s="263">
        <v>4</v>
      </c>
      <c r="J87" s="264" t="s">
        <v>163</v>
      </c>
    </row>
    <row r="88" spans="1:10" x14ac:dyDescent="0.25">
      <c r="A88" s="278" t="s">
        <v>162</v>
      </c>
      <c r="B88" s="261">
        <v>1</v>
      </c>
      <c r="C88" s="261">
        <v>14</v>
      </c>
      <c r="I88" s="263">
        <v>5</v>
      </c>
      <c r="J88" s="264" t="s">
        <v>163</v>
      </c>
    </row>
    <row r="89" spans="1:10" x14ac:dyDescent="0.25">
      <c r="A89" s="278" t="s">
        <v>162</v>
      </c>
      <c r="B89" s="261">
        <v>1</v>
      </c>
      <c r="C89" s="261">
        <v>14</v>
      </c>
      <c r="I89" s="263">
        <v>6</v>
      </c>
      <c r="J89" s="264" t="s">
        <v>163</v>
      </c>
    </row>
    <row r="90" spans="1:10" x14ac:dyDescent="0.25">
      <c r="A90" s="278" t="s">
        <v>162</v>
      </c>
      <c r="B90" s="261">
        <v>1</v>
      </c>
      <c r="C90" s="261">
        <v>15</v>
      </c>
      <c r="I90" s="263">
        <v>1</v>
      </c>
      <c r="J90" s="264" t="s">
        <v>163</v>
      </c>
    </row>
    <row r="91" spans="1:10" x14ac:dyDescent="0.25">
      <c r="A91" s="278" t="s">
        <v>162</v>
      </c>
      <c r="B91" s="261">
        <v>1</v>
      </c>
      <c r="C91" s="261">
        <v>15</v>
      </c>
      <c r="I91" s="263">
        <v>2</v>
      </c>
      <c r="J91" s="264" t="s">
        <v>163</v>
      </c>
    </row>
    <row r="92" spans="1:10" x14ac:dyDescent="0.25">
      <c r="A92" s="278" t="s">
        <v>162</v>
      </c>
      <c r="B92" s="261">
        <v>1</v>
      </c>
      <c r="C92" s="261">
        <v>15</v>
      </c>
      <c r="I92" s="263">
        <v>3</v>
      </c>
      <c r="J92" s="264" t="s">
        <v>163</v>
      </c>
    </row>
    <row r="93" spans="1:10" x14ac:dyDescent="0.25">
      <c r="A93" s="278" t="s">
        <v>162</v>
      </c>
      <c r="B93" s="261">
        <v>1</v>
      </c>
      <c r="C93" s="261">
        <v>15</v>
      </c>
      <c r="I93" s="263">
        <v>4</v>
      </c>
      <c r="J93" s="264" t="s">
        <v>163</v>
      </c>
    </row>
    <row r="94" spans="1:10" x14ac:dyDescent="0.25">
      <c r="A94" s="278" t="s">
        <v>162</v>
      </c>
      <c r="B94" s="261">
        <v>1</v>
      </c>
      <c r="C94" s="261">
        <v>15</v>
      </c>
      <c r="I94" s="263">
        <v>5</v>
      </c>
      <c r="J94" s="264" t="s">
        <v>163</v>
      </c>
    </row>
    <row r="95" spans="1:10" x14ac:dyDescent="0.25">
      <c r="A95" s="278" t="s">
        <v>162</v>
      </c>
      <c r="B95" s="261">
        <v>1</v>
      </c>
      <c r="C95" s="261">
        <v>15</v>
      </c>
      <c r="I95" s="263">
        <v>6</v>
      </c>
      <c r="J95" s="264" t="s">
        <v>163</v>
      </c>
    </row>
    <row r="96" spans="1:10" x14ac:dyDescent="0.25">
      <c r="A96" s="278" t="s">
        <v>162</v>
      </c>
      <c r="B96" s="261">
        <v>1</v>
      </c>
      <c r="C96" s="261">
        <v>16</v>
      </c>
      <c r="I96" s="263">
        <v>1</v>
      </c>
      <c r="J96" s="264" t="s">
        <v>163</v>
      </c>
    </row>
    <row r="97" spans="1:10" x14ac:dyDescent="0.25">
      <c r="A97" s="278" t="s">
        <v>162</v>
      </c>
      <c r="B97" s="261">
        <v>1</v>
      </c>
      <c r="C97" s="261">
        <v>16</v>
      </c>
      <c r="I97" s="263">
        <v>2</v>
      </c>
      <c r="J97" s="264" t="s">
        <v>163</v>
      </c>
    </row>
    <row r="98" spans="1:10" x14ac:dyDescent="0.25">
      <c r="A98" s="278" t="s">
        <v>162</v>
      </c>
      <c r="B98" s="261">
        <v>1</v>
      </c>
      <c r="C98" s="261">
        <v>16</v>
      </c>
      <c r="I98" s="263">
        <v>3</v>
      </c>
      <c r="J98" s="264" t="s">
        <v>163</v>
      </c>
    </row>
    <row r="99" spans="1:10" x14ac:dyDescent="0.25">
      <c r="A99" s="278" t="s">
        <v>162</v>
      </c>
      <c r="B99" s="261">
        <v>1</v>
      </c>
      <c r="C99" s="261">
        <v>16</v>
      </c>
      <c r="I99" s="263">
        <v>4</v>
      </c>
      <c r="J99" s="264" t="s">
        <v>163</v>
      </c>
    </row>
    <row r="100" spans="1:10" x14ac:dyDescent="0.25">
      <c r="A100" s="278" t="s">
        <v>162</v>
      </c>
      <c r="B100" s="261">
        <v>1</v>
      </c>
      <c r="C100" s="261">
        <v>16</v>
      </c>
      <c r="I100" s="263">
        <v>5</v>
      </c>
      <c r="J100" s="264" t="s">
        <v>163</v>
      </c>
    </row>
    <row r="101" spans="1:10" x14ac:dyDescent="0.25">
      <c r="A101" s="278" t="s">
        <v>162</v>
      </c>
      <c r="B101" s="261">
        <v>1</v>
      </c>
      <c r="C101" s="261">
        <v>16</v>
      </c>
      <c r="I101" s="263">
        <v>6</v>
      </c>
      <c r="J101" s="264" t="s">
        <v>163</v>
      </c>
    </row>
    <row r="102" spans="1:10" x14ac:dyDescent="0.25">
      <c r="A102" s="278" t="s">
        <v>162</v>
      </c>
      <c r="B102" s="261">
        <v>1</v>
      </c>
      <c r="C102" s="261">
        <v>17</v>
      </c>
      <c r="I102" s="263">
        <v>1</v>
      </c>
      <c r="J102" s="264" t="s">
        <v>163</v>
      </c>
    </row>
    <row r="103" spans="1:10" x14ac:dyDescent="0.25">
      <c r="A103" s="278" t="s">
        <v>162</v>
      </c>
      <c r="B103" s="261">
        <v>1</v>
      </c>
      <c r="C103" s="261">
        <v>17</v>
      </c>
      <c r="I103" s="263">
        <v>2</v>
      </c>
      <c r="J103" s="264" t="s">
        <v>163</v>
      </c>
    </row>
    <row r="104" spans="1:10" x14ac:dyDescent="0.25">
      <c r="A104" s="278" t="s">
        <v>162</v>
      </c>
      <c r="B104" s="261">
        <v>1</v>
      </c>
      <c r="C104" s="261">
        <v>17</v>
      </c>
      <c r="I104" s="263">
        <v>3</v>
      </c>
      <c r="J104" s="264" t="s">
        <v>163</v>
      </c>
    </row>
    <row r="105" spans="1:10" x14ac:dyDescent="0.25">
      <c r="A105" s="278" t="s">
        <v>162</v>
      </c>
      <c r="B105" s="261">
        <v>1</v>
      </c>
      <c r="C105" s="261">
        <v>17</v>
      </c>
      <c r="I105" s="263">
        <v>4</v>
      </c>
      <c r="J105" s="264" t="s">
        <v>163</v>
      </c>
    </row>
    <row r="106" spans="1:10" x14ac:dyDescent="0.25">
      <c r="A106" s="278" t="s">
        <v>162</v>
      </c>
      <c r="B106" s="261">
        <v>1</v>
      </c>
      <c r="C106" s="261">
        <v>17</v>
      </c>
      <c r="I106" s="263">
        <v>5</v>
      </c>
      <c r="J106" s="264" t="s">
        <v>163</v>
      </c>
    </row>
    <row r="107" spans="1:10" x14ac:dyDescent="0.25">
      <c r="A107" s="278" t="s">
        <v>162</v>
      </c>
      <c r="B107" s="261">
        <v>1</v>
      </c>
      <c r="C107" s="261">
        <v>17</v>
      </c>
      <c r="I107" s="263">
        <v>6</v>
      </c>
      <c r="J107" s="264" t="s">
        <v>163</v>
      </c>
    </row>
    <row r="108" spans="1:10" x14ac:dyDescent="0.25">
      <c r="A108" s="278" t="s">
        <v>162</v>
      </c>
      <c r="B108" s="261">
        <v>1</v>
      </c>
      <c r="C108" s="261">
        <v>18</v>
      </c>
      <c r="I108" s="263">
        <v>1</v>
      </c>
      <c r="J108" s="264" t="s">
        <v>163</v>
      </c>
    </row>
    <row r="109" spans="1:10" x14ac:dyDescent="0.25">
      <c r="A109" s="278" t="s">
        <v>162</v>
      </c>
      <c r="B109" s="261">
        <v>1</v>
      </c>
      <c r="C109" s="261">
        <v>18</v>
      </c>
      <c r="I109" s="263">
        <v>2</v>
      </c>
      <c r="J109" s="264" t="s">
        <v>163</v>
      </c>
    </row>
    <row r="110" spans="1:10" x14ac:dyDescent="0.25">
      <c r="A110" s="278" t="s">
        <v>162</v>
      </c>
      <c r="B110" s="261">
        <v>1</v>
      </c>
      <c r="C110" s="261">
        <v>18</v>
      </c>
      <c r="I110" s="263">
        <v>3</v>
      </c>
      <c r="J110" s="264" t="s">
        <v>163</v>
      </c>
    </row>
    <row r="111" spans="1:10" x14ac:dyDescent="0.25">
      <c r="A111" s="278" t="s">
        <v>162</v>
      </c>
      <c r="B111" s="261">
        <v>1</v>
      </c>
      <c r="C111" s="261">
        <v>18</v>
      </c>
      <c r="I111" s="263">
        <v>4</v>
      </c>
      <c r="J111" s="264" t="s">
        <v>163</v>
      </c>
    </row>
    <row r="112" spans="1:10" x14ac:dyDescent="0.25">
      <c r="A112" s="278" t="s">
        <v>162</v>
      </c>
      <c r="B112" s="261">
        <v>1</v>
      </c>
      <c r="C112" s="261">
        <v>18</v>
      </c>
      <c r="I112" s="263">
        <v>5</v>
      </c>
      <c r="J112" s="264" t="s">
        <v>163</v>
      </c>
    </row>
    <row r="113" spans="1:10" x14ac:dyDescent="0.25">
      <c r="A113" s="278" t="s">
        <v>162</v>
      </c>
      <c r="B113" s="261">
        <v>1</v>
      </c>
      <c r="C113" s="261">
        <v>18</v>
      </c>
      <c r="I113" s="263">
        <v>6</v>
      </c>
      <c r="J113" s="264" t="s">
        <v>163</v>
      </c>
    </row>
    <row r="114" spans="1:10" x14ac:dyDescent="0.25">
      <c r="A114" s="278" t="s">
        <v>162</v>
      </c>
      <c r="B114" s="261">
        <f>B6+1</f>
        <v>2</v>
      </c>
      <c r="C114" s="261">
        <v>19</v>
      </c>
      <c r="I114" s="263">
        <v>1</v>
      </c>
      <c r="J114" s="264" t="s">
        <v>163</v>
      </c>
    </row>
    <row r="115" spans="1:10" x14ac:dyDescent="0.25">
      <c r="A115" s="278" t="s">
        <v>162</v>
      </c>
      <c r="B115" s="261">
        <f t="shared" ref="B115:B178" si="0">B7+1</f>
        <v>2</v>
      </c>
      <c r="C115" s="261">
        <v>19</v>
      </c>
      <c r="I115" s="263">
        <v>2</v>
      </c>
      <c r="J115" s="264" t="s">
        <v>163</v>
      </c>
    </row>
    <row r="116" spans="1:10" x14ac:dyDescent="0.25">
      <c r="A116" s="278" t="s">
        <v>162</v>
      </c>
      <c r="B116" s="261">
        <f t="shared" si="0"/>
        <v>2</v>
      </c>
      <c r="C116" s="261">
        <v>19</v>
      </c>
      <c r="I116" s="263">
        <v>3</v>
      </c>
      <c r="J116" s="264" t="s">
        <v>163</v>
      </c>
    </row>
    <row r="117" spans="1:10" x14ac:dyDescent="0.25">
      <c r="A117" s="278" t="s">
        <v>162</v>
      </c>
      <c r="B117" s="261">
        <f t="shared" si="0"/>
        <v>2</v>
      </c>
      <c r="C117" s="261">
        <v>19</v>
      </c>
      <c r="I117" s="263">
        <v>4</v>
      </c>
      <c r="J117" s="264" t="s">
        <v>163</v>
      </c>
    </row>
    <row r="118" spans="1:10" x14ac:dyDescent="0.25">
      <c r="A118" s="278" t="s">
        <v>162</v>
      </c>
      <c r="B118" s="261">
        <f t="shared" si="0"/>
        <v>2</v>
      </c>
      <c r="C118" s="261">
        <v>19</v>
      </c>
      <c r="I118" s="263">
        <v>5</v>
      </c>
      <c r="J118" s="264" t="s">
        <v>163</v>
      </c>
    </row>
    <row r="119" spans="1:10" x14ac:dyDescent="0.25">
      <c r="A119" s="278" t="s">
        <v>162</v>
      </c>
      <c r="B119" s="261">
        <f t="shared" si="0"/>
        <v>2</v>
      </c>
      <c r="C119" s="261">
        <v>19</v>
      </c>
      <c r="I119" s="263">
        <v>6</v>
      </c>
      <c r="J119" s="264" t="s">
        <v>163</v>
      </c>
    </row>
    <row r="120" spans="1:10" x14ac:dyDescent="0.25">
      <c r="A120" s="278" t="s">
        <v>162</v>
      </c>
      <c r="B120" s="261">
        <f t="shared" si="0"/>
        <v>2</v>
      </c>
      <c r="C120" s="261">
        <v>20</v>
      </c>
      <c r="I120" s="263">
        <v>1</v>
      </c>
      <c r="J120" s="264" t="s">
        <v>163</v>
      </c>
    </row>
    <row r="121" spans="1:10" x14ac:dyDescent="0.25">
      <c r="A121" s="278" t="s">
        <v>162</v>
      </c>
      <c r="B121" s="261">
        <f t="shared" si="0"/>
        <v>2</v>
      </c>
      <c r="C121" s="261">
        <v>20</v>
      </c>
      <c r="I121" s="263">
        <v>2</v>
      </c>
      <c r="J121" s="264" t="s">
        <v>163</v>
      </c>
    </row>
    <row r="122" spans="1:10" x14ac:dyDescent="0.25">
      <c r="A122" s="278" t="s">
        <v>162</v>
      </c>
      <c r="B122" s="261">
        <f t="shared" si="0"/>
        <v>2</v>
      </c>
      <c r="C122" s="261">
        <v>20</v>
      </c>
      <c r="I122" s="263">
        <v>3</v>
      </c>
      <c r="J122" s="264" t="s">
        <v>163</v>
      </c>
    </row>
    <row r="123" spans="1:10" x14ac:dyDescent="0.25">
      <c r="A123" s="278" t="s">
        <v>162</v>
      </c>
      <c r="B123" s="261">
        <f t="shared" si="0"/>
        <v>2</v>
      </c>
      <c r="C123" s="261">
        <v>20</v>
      </c>
      <c r="I123" s="263">
        <v>4</v>
      </c>
      <c r="J123" s="264" t="s">
        <v>163</v>
      </c>
    </row>
    <row r="124" spans="1:10" x14ac:dyDescent="0.25">
      <c r="A124" s="278" t="s">
        <v>162</v>
      </c>
      <c r="B124" s="261">
        <f t="shared" si="0"/>
        <v>2</v>
      </c>
      <c r="C124" s="261">
        <v>20</v>
      </c>
      <c r="I124" s="263">
        <v>5</v>
      </c>
      <c r="J124" s="264" t="s">
        <v>163</v>
      </c>
    </row>
    <row r="125" spans="1:10" x14ac:dyDescent="0.25">
      <c r="A125" s="278" t="s">
        <v>162</v>
      </c>
      <c r="B125" s="261">
        <f t="shared" si="0"/>
        <v>2</v>
      </c>
      <c r="C125" s="261">
        <v>20</v>
      </c>
      <c r="I125" s="263">
        <v>6</v>
      </c>
      <c r="J125" s="264" t="s">
        <v>163</v>
      </c>
    </row>
    <row r="126" spans="1:10" x14ac:dyDescent="0.25">
      <c r="A126" s="278" t="s">
        <v>162</v>
      </c>
      <c r="B126" s="261">
        <f t="shared" si="0"/>
        <v>2</v>
      </c>
      <c r="C126" s="261">
        <v>21</v>
      </c>
      <c r="I126" s="263">
        <v>1</v>
      </c>
      <c r="J126" s="264" t="s">
        <v>163</v>
      </c>
    </row>
    <row r="127" spans="1:10" x14ac:dyDescent="0.25">
      <c r="A127" s="278" t="s">
        <v>162</v>
      </c>
      <c r="B127" s="261">
        <f t="shared" si="0"/>
        <v>2</v>
      </c>
      <c r="C127" s="261">
        <v>21</v>
      </c>
      <c r="I127" s="263">
        <v>2</v>
      </c>
      <c r="J127" s="264" t="s">
        <v>163</v>
      </c>
    </row>
    <row r="128" spans="1:10" x14ac:dyDescent="0.25">
      <c r="A128" s="278" t="s">
        <v>162</v>
      </c>
      <c r="B128" s="261">
        <f t="shared" si="0"/>
        <v>2</v>
      </c>
      <c r="C128" s="261">
        <v>21</v>
      </c>
      <c r="I128" s="263">
        <v>3</v>
      </c>
      <c r="J128" s="264" t="s">
        <v>163</v>
      </c>
    </row>
    <row r="129" spans="1:10" x14ac:dyDescent="0.25">
      <c r="A129" s="278" t="s">
        <v>162</v>
      </c>
      <c r="B129" s="261">
        <f t="shared" si="0"/>
        <v>2</v>
      </c>
      <c r="C129" s="261">
        <v>21</v>
      </c>
      <c r="I129" s="263">
        <v>4</v>
      </c>
      <c r="J129" s="264" t="s">
        <v>163</v>
      </c>
    </row>
    <row r="130" spans="1:10" x14ac:dyDescent="0.25">
      <c r="A130" s="278" t="s">
        <v>162</v>
      </c>
      <c r="B130" s="261">
        <f t="shared" si="0"/>
        <v>2</v>
      </c>
      <c r="C130" s="261">
        <v>21</v>
      </c>
      <c r="I130" s="263">
        <v>5</v>
      </c>
      <c r="J130" s="264" t="s">
        <v>163</v>
      </c>
    </row>
    <row r="131" spans="1:10" x14ac:dyDescent="0.25">
      <c r="A131" s="278" t="s">
        <v>162</v>
      </c>
      <c r="B131" s="261">
        <f t="shared" si="0"/>
        <v>2</v>
      </c>
      <c r="C131" s="261">
        <v>21</v>
      </c>
      <c r="I131" s="263">
        <v>6</v>
      </c>
      <c r="J131" s="264" t="s">
        <v>163</v>
      </c>
    </row>
    <row r="132" spans="1:10" x14ac:dyDescent="0.25">
      <c r="A132" s="278" t="s">
        <v>162</v>
      </c>
      <c r="B132" s="261">
        <f t="shared" si="0"/>
        <v>2</v>
      </c>
      <c r="C132" s="261">
        <v>22</v>
      </c>
      <c r="I132" s="263">
        <v>1</v>
      </c>
      <c r="J132" s="264" t="s">
        <v>163</v>
      </c>
    </row>
    <row r="133" spans="1:10" x14ac:dyDescent="0.25">
      <c r="A133" s="278" t="s">
        <v>162</v>
      </c>
      <c r="B133" s="261">
        <f t="shared" si="0"/>
        <v>2</v>
      </c>
      <c r="C133" s="261">
        <v>22</v>
      </c>
      <c r="I133" s="263">
        <v>2</v>
      </c>
      <c r="J133" s="264" t="s">
        <v>163</v>
      </c>
    </row>
    <row r="134" spans="1:10" x14ac:dyDescent="0.25">
      <c r="A134" s="278" t="s">
        <v>162</v>
      </c>
      <c r="B134" s="261">
        <f t="shared" si="0"/>
        <v>2</v>
      </c>
      <c r="C134" s="261">
        <v>22</v>
      </c>
      <c r="I134" s="263">
        <v>3</v>
      </c>
      <c r="J134" s="264" t="s">
        <v>163</v>
      </c>
    </row>
    <row r="135" spans="1:10" x14ac:dyDescent="0.25">
      <c r="A135" s="278" t="s">
        <v>162</v>
      </c>
      <c r="B135" s="261">
        <f t="shared" si="0"/>
        <v>2</v>
      </c>
      <c r="C135" s="261">
        <v>22</v>
      </c>
      <c r="I135" s="263">
        <v>4</v>
      </c>
      <c r="J135" s="264" t="s">
        <v>163</v>
      </c>
    </row>
    <row r="136" spans="1:10" x14ac:dyDescent="0.25">
      <c r="A136" s="278" t="s">
        <v>162</v>
      </c>
      <c r="B136" s="261">
        <f t="shared" si="0"/>
        <v>2</v>
      </c>
      <c r="C136" s="261">
        <v>22</v>
      </c>
      <c r="I136" s="263">
        <v>5</v>
      </c>
      <c r="J136" s="264" t="s">
        <v>163</v>
      </c>
    </row>
    <row r="137" spans="1:10" x14ac:dyDescent="0.25">
      <c r="A137" s="278" t="s">
        <v>162</v>
      </c>
      <c r="B137" s="261">
        <f t="shared" si="0"/>
        <v>2</v>
      </c>
      <c r="C137" s="261">
        <v>22</v>
      </c>
      <c r="I137" s="263">
        <v>6</v>
      </c>
      <c r="J137" s="264" t="s">
        <v>163</v>
      </c>
    </row>
    <row r="138" spans="1:10" x14ac:dyDescent="0.25">
      <c r="A138" s="278" t="s">
        <v>162</v>
      </c>
      <c r="B138" s="261">
        <f t="shared" si="0"/>
        <v>2</v>
      </c>
      <c r="C138" s="261">
        <v>23</v>
      </c>
      <c r="I138" s="263">
        <v>1</v>
      </c>
      <c r="J138" s="264" t="s">
        <v>163</v>
      </c>
    </row>
    <row r="139" spans="1:10" x14ac:dyDescent="0.25">
      <c r="A139" s="278" t="s">
        <v>162</v>
      </c>
      <c r="B139" s="261">
        <f t="shared" si="0"/>
        <v>2</v>
      </c>
      <c r="C139" s="261">
        <v>23</v>
      </c>
      <c r="I139" s="263">
        <v>2</v>
      </c>
      <c r="J139" s="264" t="s">
        <v>163</v>
      </c>
    </row>
    <row r="140" spans="1:10" x14ac:dyDescent="0.25">
      <c r="A140" s="278" t="s">
        <v>162</v>
      </c>
      <c r="B140" s="261">
        <f t="shared" si="0"/>
        <v>2</v>
      </c>
      <c r="C140" s="261">
        <v>23</v>
      </c>
      <c r="I140" s="263">
        <v>3</v>
      </c>
      <c r="J140" s="264" t="s">
        <v>163</v>
      </c>
    </row>
    <row r="141" spans="1:10" x14ac:dyDescent="0.25">
      <c r="A141" s="278" t="s">
        <v>162</v>
      </c>
      <c r="B141" s="261">
        <f t="shared" si="0"/>
        <v>2</v>
      </c>
      <c r="C141" s="261">
        <v>23</v>
      </c>
      <c r="I141" s="263">
        <v>4</v>
      </c>
      <c r="J141" s="264" t="s">
        <v>163</v>
      </c>
    </row>
    <row r="142" spans="1:10" x14ac:dyDescent="0.25">
      <c r="A142" s="278" t="s">
        <v>162</v>
      </c>
      <c r="B142" s="261">
        <f t="shared" si="0"/>
        <v>2</v>
      </c>
      <c r="C142" s="261">
        <v>23</v>
      </c>
      <c r="I142" s="263">
        <v>5</v>
      </c>
      <c r="J142" s="264" t="s">
        <v>163</v>
      </c>
    </row>
    <row r="143" spans="1:10" x14ac:dyDescent="0.25">
      <c r="A143" s="278" t="s">
        <v>162</v>
      </c>
      <c r="B143" s="261">
        <f t="shared" si="0"/>
        <v>2</v>
      </c>
      <c r="C143" s="261">
        <v>23</v>
      </c>
      <c r="I143" s="263">
        <v>6</v>
      </c>
      <c r="J143" s="264" t="s">
        <v>163</v>
      </c>
    </row>
    <row r="144" spans="1:10" x14ac:dyDescent="0.25">
      <c r="A144" s="278" t="s">
        <v>162</v>
      </c>
      <c r="B144" s="261">
        <f t="shared" si="0"/>
        <v>2</v>
      </c>
      <c r="C144" s="261">
        <v>24</v>
      </c>
      <c r="I144" s="263">
        <v>1</v>
      </c>
      <c r="J144" s="264" t="s">
        <v>163</v>
      </c>
    </row>
    <row r="145" spans="1:10" x14ac:dyDescent="0.25">
      <c r="A145" s="278" t="s">
        <v>162</v>
      </c>
      <c r="B145" s="261">
        <f t="shared" si="0"/>
        <v>2</v>
      </c>
      <c r="C145" s="261">
        <v>24</v>
      </c>
      <c r="I145" s="263">
        <v>2</v>
      </c>
      <c r="J145" s="264" t="s">
        <v>163</v>
      </c>
    </row>
    <row r="146" spans="1:10" x14ac:dyDescent="0.25">
      <c r="A146" s="278" t="s">
        <v>162</v>
      </c>
      <c r="B146" s="261">
        <f t="shared" si="0"/>
        <v>2</v>
      </c>
      <c r="C146" s="261">
        <v>24</v>
      </c>
      <c r="I146" s="263">
        <v>3</v>
      </c>
      <c r="J146" s="264" t="s">
        <v>163</v>
      </c>
    </row>
    <row r="147" spans="1:10" x14ac:dyDescent="0.25">
      <c r="A147" s="278" t="s">
        <v>162</v>
      </c>
      <c r="B147" s="261">
        <f t="shared" si="0"/>
        <v>2</v>
      </c>
      <c r="C147" s="261">
        <v>24</v>
      </c>
      <c r="I147" s="263">
        <v>4</v>
      </c>
      <c r="J147" s="264" t="s">
        <v>163</v>
      </c>
    </row>
    <row r="148" spans="1:10" x14ac:dyDescent="0.25">
      <c r="A148" s="278" t="s">
        <v>162</v>
      </c>
      <c r="B148" s="261">
        <f t="shared" si="0"/>
        <v>2</v>
      </c>
      <c r="C148" s="261">
        <v>24</v>
      </c>
      <c r="I148" s="263">
        <v>5</v>
      </c>
      <c r="J148" s="264" t="s">
        <v>163</v>
      </c>
    </row>
    <row r="149" spans="1:10" x14ac:dyDescent="0.25">
      <c r="A149" s="278" t="s">
        <v>162</v>
      </c>
      <c r="B149" s="261">
        <f t="shared" si="0"/>
        <v>2</v>
      </c>
      <c r="C149" s="261">
        <v>24</v>
      </c>
      <c r="I149" s="263">
        <v>6</v>
      </c>
      <c r="J149" s="264" t="s">
        <v>163</v>
      </c>
    </row>
    <row r="150" spans="1:10" x14ac:dyDescent="0.25">
      <c r="A150" s="278" t="s">
        <v>162</v>
      </c>
      <c r="B150" s="261">
        <f t="shared" si="0"/>
        <v>2</v>
      </c>
      <c r="C150" s="261">
        <v>25</v>
      </c>
      <c r="I150" s="263">
        <v>1</v>
      </c>
      <c r="J150" s="264" t="s">
        <v>163</v>
      </c>
    </row>
    <row r="151" spans="1:10" x14ac:dyDescent="0.25">
      <c r="A151" s="278" t="s">
        <v>162</v>
      </c>
      <c r="B151" s="261">
        <f t="shared" si="0"/>
        <v>2</v>
      </c>
      <c r="C151" s="261">
        <v>25</v>
      </c>
      <c r="I151" s="263">
        <v>2</v>
      </c>
      <c r="J151" s="264" t="s">
        <v>163</v>
      </c>
    </row>
    <row r="152" spans="1:10" x14ac:dyDescent="0.25">
      <c r="A152" s="278" t="s">
        <v>162</v>
      </c>
      <c r="B152" s="261">
        <f t="shared" si="0"/>
        <v>2</v>
      </c>
      <c r="C152" s="261">
        <v>25</v>
      </c>
      <c r="I152" s="263">
        <v>3</v>
      </c>
      <c r="J152" s="264" t="s">
        <v>163</v>
      </c>
    </row>
    <row r="153" spans="1:10" x14ac:dyDescent="0.25">
      <c r="A153" s="278" t="s">
        <v>162</v>
      </c>
      <c r="B153" s="261">
        <f t="shared" si="0"/>
        <v>2</v>
      </c>
      <c r="C153" s="261">
        <v>25</v>
      </c>
      <c r="I153" s="263">
        <v>4</v>
      </c>
      <c r="J153" s="264" t="s">
        <v>163</v>
      </c>
    </row>
    <row r="154" spans="1:10" x14ac:dyDescent="0.25">
      <c r="A154" s="278" t="s">
        <v>162</v>
      </c>
      <c r="B154" s="261">
        <f t="shared" si="0"/>
        <v>2</v>
      </c>
      <c r="C154" s="261">
        <v>25</v>
      </c>
      <c r="I154" s="263">
        <v>5</v>
      </c>
      <c r="J154" s="264" t="s">
        <v>163</v>
      </c>
    </row>
    <row r="155" spans="1:10" x14ac:dyDescent="0.25">
      <c r="A155" s="278" t="s">
        <v>162</v>
      </c>
      <c r="B155" s="261">
        <f t="shared" si="0"/>
        <v>2</v>
      </c>
      <c r="C155" s="261">
        <v>25</v>
      </c>
      <c r="I155" s="263">
        <v>6</v>
      </c>
      <c r="J155" s="264" t="s">
        <v>163</v>
      </c>
    </row>
    <row r="156" spans="1:10" x14ac:dyDescent="0.25">
      <c r="A156" s="278" t="s">
        <v>162</v>
      </c>
      <c r="B156" s="261">
        <f t="shared" si="0"/>
        <v>2</v>
      </c>
      <c r="C156" s="261">
        <v>26</v>
      </c>
      <c r="I156" s="263">
        <v>1</v>
      </c>
      <c r="J156" s="264" t="s">
        <v>163</v>
      </c>
    </row>
    <row r="157" spans="1:10" x14ac:dyDescent="0.25">
      <c r="A157" s="278" t="s">
        <v>162</v>
      </c>
      <c r="B157" s="261">
        <f t="shared" si="0"/>
        <v>2</v>
      </c>
      <c r="C157" s="261">
        <v>26</v>
      </c>
      <c r="I157" s="263">
        <v>2</v>
      </c>
      <c r="J157" s="264" t="s">
        <v>163</v>
      </c>
    </row>
    <row r="158" spans="1:10" x14ac:dyDescent="0.25">
      <c r="A158" s="278" t="s">
        <v>162</v>
      </c>
      <c r="B158" s="261">
        <f t="shared" si="0"/>
        <v>2</v>
      </c>
      <c r="C158" s="261">
        <v>26</v>
      </c>
      <c r="I158" s="263">
        <v>3</v>
      </c>
      <c r="J158" s="264" t="s">
        <v>163</v>
      </c>
    </row>
    <row r="159" spans="1:10" x14ac:dyDescent="0.25">
      <c r="A159" s="278" t="s">
        <v>162</v>
      </c>
      <c r="B159" s="261">
        <f t="shared" si="0"/>
        <v>2</v>
      </c>
      <c r="C159" s="261">
        <v>26</v>
      </c>
      <c r="I159" s="263">
        <v>4</v>
      </c>
      <c r="J159" s="264" t="s">
        <v>163</v>
      </c>
    </row>
    <row r="160" spans="1:10" x14ac:dyDescent="0.25">
      <c r="A160" s="278" t="s">
        <v>162</v>
      </c>
      <c r="B160" s="261">
        <f t="shared" si="0"/>
        <v>2</v>
      </c>
      <c r="C160" s="261">
        <v>26</v>
      </c>
      <c r="I160" s="263">
        <v>5</v>
      </c>
      <c r="J160" s="264" t="s">
        <v>163</v>
      </c>
    </row>
    <row r="161" spans="1:10" x14ac:dyDescent="0.25">
      <c r="A161" s="278" t="s">
        <v>162</v>
      </c>
      <c r="B161" s="261">
        <f t="shared" si="0"/>
        <v>2</v>
      </c>
      <c r="C161" s="261">
        <v>26</v>
      </c>
      <c r="I161" s="263">
        <v>6</v>
      </c>
      <c r="J161" s="264" t="s">
        <v>163</v>
      </c>
    </row>
    <row r="162" spans="1:10" x14ac:dyDescent="0.25">
      <c r="A162" s="278" t="s">
        <v>162</v>
      </c>
      <c r="B162" s="261">
        <f t="shared" si="0"/>
        <v>2</v>
      </c>
      <c r="C162" s="261">
        <v>27</v>
      </c>
      <c r="I162" s="263">
        <v>1</v>
      </c>
      <c r="J162" s="264" t="s">
        <v>163</v>
      </c>
    </row>
    <row r="163" spans="1:10" x14ac:dyDescent="0.25">
      <c r="A163" s="278" t="s">
        <v>162</v>
      </c>
      <c r="B163" s="261">
        <f t="shared" si="0"/>
        <v>2</v>
      </c>
      <c r="C163" s="261">
        <v>27</v>
      </c>
      <c r="I163" s="263">
        <v>2</v>
      </c>
      <c r="J163" s="264" t="s">
        <v>163</v>
      </c>
    </row>
    <row r="164" spans="1:10" x14ac:dyDescent="0.25">
      <c r="A164" s="278" t="s">
        <v>162</v>
      </c>
      <c r="B164" s="261">
        <f t="shared" si="0"/>
        <v>2</v>
      </c>
      <c r="C164" s="261">
        <v>27</v>
      </c>
      <c r="I164" s="263">
        <v>3</v>
      </c>
      <c r="J164" s="264" t="s">
        <v>163</v>
      </c>
    </row>
    <row r="165" spans="1:10" x14ac:dyDescent="0.25">
      <c r="A165" s="278" t="s">
        <v>162</v>
      </c>
      <c r="B165" s="261">
        <f t="shared" si="0"/>
        <v>2</v>
      </c>
      <c r="C165" s="261">
        <v>27</v>
      </c>
      <c r="I165" s="263">
        <v>4</v>
      </c>
      <c r="J165" s="264" t="s">
        <v>163</v>
      </c>
    </row>
    <row r="166" spans="1:10" x14ac:dyDescent="0.25">
      <c r="A166" s="278" t="s">
        <v>162</v>
      </c>
      <c r="B166" s="261">
        <f t="shared" si="0"/>
        <v>2</v>
      </c>
      <c r="C166" s="261">
        <v>27</v>
      </c>
      <c r="I166" s="263">
        <v>5</v>
      </c>
      <c r="J166" s="264" t="s">
        <v>163</v>
      </c>
    </row>
    <row r="167" spans="1:10" x14ac:dyDescent="0.25">
      <c r="A167" s="278" t="s">
        <v>162</v>
      </c>
      <c r="B167" s="261">
        <f t="shared" si="0"/>
        <v>2</v>
      </c>
      <c r="C167" s="261">
        <v>27</v>
      </c>
      <c r="I167" s="263">
        <v>6</v>
      </c>
      <c r="J167" s="264" t="s">
        <v>163</v>
      </c>
    </row>
    <row r="168" spans="1:10" x14ac:dyDescent="0.25">
      <c r="A168" s="278" t="s">
        <v>162</v>
      </c>
      <c r="B168" s="261">
        <f t="shared" si="0"/>
        <v>2</v>
      </c>
      <c r="C168" s="261">
        <v>28</v>
      </c>
      <c r="I168" s="263">
        <v>1</v>
      </c>
      <c r="J168" s="264" t="s">
        <v>163</v>
      </c>
    </row>
    <row r="169" spans="1:10" x14ac:dyDescent="0.25">
      <c r="A169" s="278" t="s">
        <v>162</v>
      </c>
      <c r="B169" s="261">
        <f t="shared" si="0"/>
        <v>2</v>
      </c>
      <c r="C169" s="261">
        <v>28</v>
      </c>
      <c r="I169" s="263">
        <v>2</v>
      </c>
      <c r="J169" s="264" t="s">
        <v>163</v>
      </c>
    </row>
    <row r="170" spans="1:10" x14ac:dyDescent="0.25">
      <c r="A170" s="278" t="s">
        <v>162</v>
      </c>
      <c r="B170" s="261">
        <f t="shared" si="0"/>
        <v>2</v>
      </c>
      <c r="C170" s="261">
        <v>28</v>
      </c>
      <c r="I170" s="263">
        <v>3</v>
      </c>
      <c r="J170" s="264" t="s">
        <v>163</v>
      </c>
    </row>
    <row r="171" spans="1:10" x14ac:dyDescent="0.25">
      <c r="A171" s="278" t="s">
        <v>162</v>
      </c>
      <c r="B171" s="261">
        <f t="shared" si="0"/>
        <v>2</v>
      </c>
      <c r="C171" s="261">
        <v>28</v>
      </c>
      <c r="I171" s="263">
        <v>4</v>
      </c>
      <c r="J171" s="264" t="s">
        <v>163</v>
      </c>
    </row>
    <row r="172" spans="1:10" x14ac:dyDescent="0.25">
      <c r="A172" s="278" t="s">
        <v>162</v>
      </c>
      <c r="B172" s="261">
        <f t="shared" si="0"/>
        <v>2</v>
      </c>
      <c r="C172" s="261">
        <v>28</v>
      </c>
      <c r="I172" s="263">
        <v>5</v>
      </c>
      <c r="J172" s="264" t="s">
        <v>163</v>
      </c>
    </row>
    <row r="173" spans="1:10" x14ac:dyDescent="0.25">
      <c r="A173" s="278" t="s">
        <v>162</v>
      </c>
      <c r="B173" s="261">
        <f t="shared" si="0"/>
        <v>2</v>
      </c>
      <c r="C173" s="261">
        <v>28</v>
      </c>
      <c r="I173" s="263">
        <v>6</v>
      </c>
      <c r="J173" s="264" t="s">
        <v>163</v>
      </c>
    </row>
    <row r="174" spans="1:10" x14ac:dyDescent="0.25">
      <c r="A174" s="278" t="s">
        <v>162</v>
      </c>
      <c r="B174" s="261">
        <f t="shared" si="0"/>
        <v>2</v>
      </c>
      <c r="C174" s="261">
        <v>29</v>
      </c>
      <c r="I174" s="263">
        <v>1</v>
      </c>
      <c r="J174" s="264" t="s">
        <v>163</v>
      </c>
    </row>
    <row r="175" spans="1:10" x14ac:dyDescent="0.25">
      <c r="A175" s="278" t="s">
        <v>162</v>
      </c>
      <c r="B175" s="261">
        <f t="shared" si="0"/>
        <v>2</v>
      </c>
      <c r="C175" s="261">
        <v>29</v>
      </c>
      <c r="I175" s="263">
        <v>2</v>
      </c>
      <c r="J175" s="264" t="s">
        <v>163</v>
      </c>
    </row>
    <row r="176" spans="1:10" x14ac:dyDescent="0.25">
      <c r="A176" s="278" t="s">
        <v>162</v>
      </c>
      <c r="B176" s="261">
        <f t="shared" si="0"/>
        <v>2</v>
      </c>
      <c r="C176" s="261">
        <v>29</v>
      </c>
      <c r="I176" s="263">
        <v>3</v>
      </c>
      <c r="J176" s="264" t="s">
        <v>163</v>
      </c>
    </row>
    <row r="177" spans="1:10" x14ac:dyDescent="0.25">
      <c r="A177" s="278" t="s">
        <v>162</v>
      </c>
      <c r="B177" s="261">
        <f t="shared" si="0"/>
        <v>2</v>
      </c>
      <c r="C177" s="261">
        <v>29</v>
      </c>
      <c r="I177" s="263">
        <v>4</v>
      </c>
      <c r="J177" s="264" t="s">
        <v>163</v>
      </c>
    </row>
    <row r="178" spans="1:10" x14ac:dyDescent="0.25">
      <c r="A178" s="278" t="s">
        <v>162</v>
      </c>
      <c r="B178" s="261">
        <f t="shared" si="0"/>
        <v>2</v>
      </c>
      <c r="C178" s="261">
        <v>29</v>
      </c>
      <c r="I178" s="263">
        <v>5</v>
      </c>
      <c r="J178" s="264" t="s">
        <v>163</v>
      </c>
    </row>
    <row r="179" spans="1:10" x14ac:dyDescent="0.25">
      <c r="A179" s="278" t="s">
        <v>162</v>
      </c>
      <c r="B179" s="261">
        <f t="shared" ref="B179:B242" si="1">B71+1</f>
        <v>2</v>
      </c>
      <c r="C179" s="261">
        <v>29</v>
      </c>
      <c r="I179" s="263">
        <v>6</v>
      </c>
      <c r="J179" s="264" t="s">
        <v>163</v>
      </c>
    </row>
    <row r="180" spans="1:10" x14ac:dyDescent="0.25">
      <c r="A180" s="278" t="s">
        <v>162</v>
      </c>
      <c r="B180" s="261">
        <f t="shared" si="1"/>
        <v>2</v>
      </c>
      <c r="C180" s="261">
        <v>30</v>
      </c>
      <c r="I180" s="263">
        <v>1</v>
      </c>
      <c r="J180" s="264" t="s">
        <v>163</v>
      </c>
    </row>
    <row r="181" spans="1:10" x14ac:dyDescent="0.25">
      <c r="A181" s="278" t="s">
        <v>162</v>
      </c>
      <c r="B181" s="261">
        <f t="shared" si="1"/>
        <v>2</v>
      </c>
      <c r="C181" s="261">
        <v>30</v>
      </c>
      <c r="I181" s="263">
        <v>2</v>
      </c>
      <c r="J181" s="264" t="s">
        <v>163</v>
      </c>
    </row>
    <row r="182" spans="1:10" x14ac:dyDescent="0.25">
      <c r="A182" s="278" t="s">
        <v>162</v>
      </c>
      <c r="B182" s="261">
        <f t="shared" si="1"/>
        <v>2</v>
      </c>
      <c r="C182" s="261">
        <v>30</v>
      </c>
      <c r="I182" s="263">
        <v>3</v>
      </c>
      <c r="J182" s="264" t="s">
        <v>163</v>
      </c>
    </row>
    <row r="183" spans="1:10" x14ac:dyDescent="0.25">
      <c r="A183" s="278" t="s">
        <v>162</v>
      </c>
      <c r="B183" s="261">
        <f t="shared" si="1"/>
        <v>2</v>
      </c>
      <c r="C183" s="261">
        <v>30</v>
      </c>
      <c r="I183" s="263">
        <v>4</v>
      </c>
      <c r="J183" s="264" t="s">
        <v>163</v>
      </c>
    </row>
    <row r="184" spans="1:10" x14ac:dyDescent="0.25">
      <c r="A184" s="278" t="s">
        <v>162</v>
      </c>
      <c r="B184" s="261">
        <f t="shared" si="1"/>
        <v>2</v>
      </c>
      <c r="C184" s="261">
        <v>30</v>
      </c>
      <c r="I184" s="263">
        <v>5</v>
      </c>
      <c r="J184" s="264" t="s">
        <v>163</v>
      </c>
    </row>
    <row r="185" spans="1:10" x14ac:dyDescent="0.25">
      <c r="A185" s="278" t="s">
        <v>162</v>
      </c>
      <c r="B185" s="261">
        <f t="shared" si="1"/>
        <v>2</v>
      </c>
      <c r="C185" s="261">
        <v>30</v>
      </c>
      <c r="I185" s="263">
        <v>6</v>
      </c>
      <c r="J185" s="264" t="s">
        <v>163</v>
      </c>
    </row>
    <row r="186" spans="1:10" x14ac:dyDescent="0.25">
      <c r="A186" s="278" t="s">
        <v>162</v>
      </c>
      <c r="B186" s="261">
        <f t="shared" si="1"/>
        <v>2</v>
      </c>
      <c r="C186" s="261">
        <v>31</v>
      </c>
      <c r="I186" s="263">
        <v>1</v>
      </c>
      <c r="J186" s="264" t="s">
        <v>163</v>
      </c>
    </row>
    <row r="187" spans="1:10" x14ac:dyDescent="0.25">
      <c r="A187" s="278" t="s">
        <v>162</v>
      </c>
      <c r="B187" s="261">
        <f t="shared" si="1"/>
        <v>2</v>
      </c>
      <c r="C187" s="261">
        <v>31</v>
      </c>
      <c r="I187" s="263">
        <v>2</v>
      </c>
      <c r="J187" s="264" t="s">
        <v>163</v>
      </c>
    </row>
    <row r="188" spans="1:10" x14ac:dyDescent="0.25">
      <c r="A188" s="278" t="s">
        <v>162</v>
      </c>
      <c r="B188" s="261">
        <f t="shared" si="1"/>
        <v>2</v>
      </c>
      <c r="C188" s="261">
        <v>31</v>
      </c>
      <c r="I188" s="263">
        <v>3</v>
      </c>
      <c r="J188" s="264" t="s">
        <v>163</v>
      </c>
    </row>
    <row r="189" spans="1:10" x14ac:dyDescent="0.25">
      <c r="A189" s="278" t="s">
        <v>162</v>
      </c>
      <c r="B189" s="261">
        <f t="shared" si="1"/>
        <v>2</v>
      </c>
      <c r="C189" s="261">
        <v>31</v>
      </c>
      <c r="I189" s="263">
        <v>4</v>
      </c>
      <c r="J189" s="264" t="s">
        <v>163</v>
      </c>
    </row>
    <row r="190" spans="1:10" x14ac:dyDescent="0.25">
      <c r="A190" s="278" t="s">
        <v>162</v>
      </c>
      <c r="B190" s="261">
        <f t="shared" si="1"/>
        <v>2</v>
      </c>
      <c r="C190" s="261">
        <v>31</v>
      </c>
      <c r="I190" s="263">
        <v>5</v>
      </c>
      <c r="J190" s="264" t="s">
        <v>163</v>
      </c>
    </row>
    <row r="191" spans="1:10" x14ac:dyDescent="0.25">
      <c r="A191" s="278" t="s">
        <v>162</v>
      </c>
      <c r="B191" s="261">
        <f t="shared" si="1"/>
        <v>2</v>
      </c>
      <c r="C191" s="261">
        <v>31</v>
      </c>
      <c r="I191" s="263">
        <v>6</v>
      </c>
      <c r="J191" s="264" t="s">
        <v>163</v>
      </c>
    </row>
    <row r="192" spans="1:10" x14ac:dyDescent="0.25">
      <c r="A192" s="278" t="s">
        <v>162</v>
      </c>
      <c r="B192" s="261">
        <f t="shared" si="1"/>
        <v>2</v>
      </c>
      <c r="C192" s="261">
        <v>32</v>
      </c>
      <c r="I192" s="263">
        <v>1</v>
      </c>
      <c r="J192" s="264" t="s">
        <v>163</v>
      </c>
    </row>
    <row r="193" spans="1:10" x14ac:dyDescent="0.25">
      <c r="A193" s="278" t="s">
        <v>162</v>
      </c>
      <c r="B193" s="261">
        <f t="shared" si="1"/>
        <v>2</v>
      </c>
      <c r="C193" s="261">
        <v>32</v>
      </c>
      <c r="I193" s="263">
        <v>2</v>
      </c>
      <c r="J193" s="264" t="s">
        <v>163</v>
      </c>
    </row>
    <row r="194" spans="1:10" x14ac:dyDescent="0.25">
      <c r="A194" s="278" t="s">
        <v>162</v>
      </c>
      <c r="B194" s="261">
        <f t="shared" si="1"/>
        <v>2</v>
      </c>
      <c r="C194" s="261">
        <v>32</v>
      </c>
      <c r="I194" s="263">
        <v>3</v>
      </c>
      <c r="J194" s="264" t="s">
        <v>163</v>
      </c>
    </row>
    <row r="195" spans="1:10" x14ac:dyDescent="0.25">
      <c r="A195" s="278" t="s">
        <v>162</v>
      </c>
      <c r="B195" s="261">
        <f t="shared" si="1"/>
        <v>2</v>
      </c>
      <c r="C195" s="261">
        <v>32</v>
      </c>
      <c r="I195" s="263">
        <v>4</v>
      </c>
      <c r="J195" s="264" t="s">
        <v>163</v>
      </c>
    </row>
    <row r="196" spans="1:10" x14ac:dyDescent="0.25">
      <c r="A196" s="278" t="s">
        <v>162</v>
      </c>
      <c r="B196" s="261">
        <f t="shared" si="1"/>
        <v>2</v>
      </c>
      <c r="C196" s="261">
        <v>32</v>
      </c>
      <c r="I196" s="263">
        <v>5</v>
      </c>
      <c r="J196" s="264" t="s">
        <v>163</v>
      </c>
    </row>
    <row r="197" spans="1:10" x14ac:dyDescent="0.25">
      <c r="A197" s="278" t="s">
        <v>162</v>
      </c>
      <c r="B197" s="261">
        <f t="shared" si="1"/>
        <v>2</v>
      </c>
      <c r="C197" s="261">
        <v>32</v>
      </c>
      <c r="I197" s="263">
        <v>6</v>
      </c>
      <c r="J197" s="264" t="s">
        <v>163</v>
      </c>
    </row>
    <row r="198" spans="1:10" x14ac:dyDescent="0.25">
      <c r="A198" s="278" t="s">
        <v>162</v>
      </c>
      <c r="B198" s="261">
        <f t="shared" si="1"/>
        <v>2</v>
      </c>
      <c r="C198" s="261">
        <v>33</v>
      </c>
      <c r="I198" s="263">
        <v>1</v>
      </c>
      <c r="J198" s="264" t="s">
        <v>163</v>
      </c>
    </row>
    <row r="199" spans="1:10" x14ac:dyDescent="0.25">
      <c r="A199" s="278" t="s">
        <v>162</v>
      </c>
      <c r="B199" s="261">
        <f t="shared" si="1"/>
        <v>2</v>
      </c>
      <c r="C199" s="261">
        <v>33</v>
      </c>
      <c r="I199" s="263">
        <v>2</v>
      </c>
      <c r="J199" s="264" t="s">
        <v>163</v>
      </c>
    </row>
    <row r="200" spans="1:10" x14ac:dyDescent="0.25">
      <c r="A200" s="278" t="s">
        <v>162</v>
      </c>
      <c r="B200" s="261">
        <f t="shared" si="1"/>
        <v>2</v>
      </c>
      <c r="C200" s="261">
        <v>33</v>
      </c>
      <c r="I200" s="263">
        <v>3</v>
      </c>
      <c r="J200" s="264" t="s">
        <v>163</v>
      </c>
    </row>
    <row r="201" spans="1:10" x14ac:dyDescent="0.25">
      <c r="A201" s="278" t="s">
        <v>162</v>
      </c>
      <c r="B201" s="261">
        <f t="shared" si="1"/>
        <v>2</v>
      </c>
      <c r="C201" s="261">
        <v>33</v>
      </c>
      <c r="I201" s="263">
        <v>4</v>
      </c>
      <c r="J201" s="264" t="s">
        <v>163</v>
      </c>
    </row>
    <row r="202" spans="1:10" x14ac:dyDescent="0.25">
      <c r="A202" s="278" t="s">
        <v>162</v>
      </c>
      <c r="B202" s="261">
        <f t="shared" si="1"/>
        <v>2</v>
      </c>
      <c r="C202" s="261">
        <v>33</v>
      </c>
      <c r="I202" s="263">
        <v>5</v>
      </c>
      <c r="J202" s="264" t="s">
        <v>163</v>
      </c>
    </row>
    <row r="203" spans="1:10" x14ac:dyDescent="0.25">
      <c r="A203" s="278" t="s">
        <v>162</v>
      </c>
      <c r="B203" s="261">
        <f t="shared" si="1"/>
        <v>2</v>
      </c>
      <c r="C203" s="261">
        <v>33</v>
      </c>
      <c r="I203" s="263">
        <v>6</v>
      </c>
      <c r="J203" s="264" t="s">
        <v>163</v>
      </c>
    </row>
    <row r="204" spans="1:10" x14ac:dyDescent="0.25">
      <c r="A204" s="278" t="s">
        <v>162</v>
      </c>
      <c r="B204" s="261">
        <f t="shared" si="1"/>
        <v>2</v>
      </c>
      <c r="C204" s="261">
        <v>34</v>
      </c>
      <c r="I204" s="263">
        <v>1</v>
      </c>
      <c r="J204" s="264" t="s">
        <v>163</v>
      </c>
    </row>
    <row r="205" spans="1:10" x14ac:dyDescent="0.25">
      <c r="A205" s="278" t="s">
        <v>162</v>
      </c>
      <c r="B205" s="261">
        <f t="shared" si="1"/>
        <v>2</v>
      </c>
      <c r="C205" s="261">
        <v>34</v>
      </c>
      <c r="I205" s="263">
        <v>2</v>
      </c>
      <c r="J205" s="264" t="s">
        <v>163</v>
      </c>
    </row>
    <row r="206" spans="1:10" x14ac:dyDescent="0.25">
      <c r="A206" s="278" t="s">
        <v>162</v>
      </c>
      <c r="B206" s="261">
        <f t="shared" si="1"/>
        <v>2</v>
      </c>
      <c r="C206" s="261">
        <v>34</v>
      </c>
      <c r="I206" s="263">
        <v>3</v>
      </c>
      <c r="J206" s="264" t="s">
        <v>163</v>
      </c>
    </row>
    <row r="207" spans="1:10" x14ac:dyDescent="0.25">
      <c r="A207" s="278" t="s">
        <v>162</v>
      </c>
      <c r="B207" s="261">
        <f t="shared" si="1"/>
        <v>2</v>
      </c>
      <c r="C207" s="261">
        <v>34</v>
      </c>
      <c r="I207" s="263">
        <v>4</v>
      </c>
      <c r="J207" s="264" t="s">
        <v>163</v>
      </c>
    </row>
    <row r="208" spans="1:10" x14ac:dyDescent="0.25">
      <c r="A208" s="278" t="s">
        <v>162</v>
      </c>
      <c r="B208" s="261">
        <f t="shared" si="1"/>
        <v>2</v>
      </c>
      <c r="C208" s="261">
        <v>34</v>
      </c>
      <c r="I208" s="263">
        <v>5</v>
      </c>
      <c r="J208" s="264" t="s">
        <v>163</v>
      </c>
    </row>
    <row r="209" spans="1:10" x14ac:dyDescent="0.25">
      <c r="A209" s="278" t="s">
        <v>162</v>
      </c>
      <c r="B209" s="261">
        <f t="shared" si="1"/>
        <v>2</v>
      </c>
      <c r="C209" s="261">
        <v>34</v>
      </c>
      <c r="I209" s="263">
        <v>6</v>
      </c>
      <c r="J209" s="264" t="s">
        <v>163</v>
      </c>
    </row>
    <row r="210" spans="1:10" x14ac:dyDescent="0.25">
      <c r="A210" s="278" t="s">
        <v>162</v>
      </c>
      <c r="B210" s="261">
        <f t="shared" si="1"/>
        <v>2</v>
      </c>
      <c r="C210" s="261">
        <v>35</v>
      </c>
      <c r="I210" s="263">
        <v>1</v>
      </c>
      <c r="J210" s="264" t="s">
        <v>163</v>
      </c>
    </row>
    <row r="211" spans="1:10" x14ac:dyDescent="0.25">
      <c r="A211" s="278" t="s">
        <v>162</v>
      </c>
      <c r="B211" s="261">
        <f t="shared" si="1"/>
        <v>2</v>
      </c>
      <c r="C211" s="261">
        <v>35</v>
      </c>
      <c r="I211" s="263">
        <v>2</v>
      </c>
      <c r="J211" s="264" t="s">
        <v>163</v>
      </c>
    </row>
    <row r="212" spans="1:10" x14ac:dyDescent="0.25">
      <c r="A212" s="278" t="s">
        <v>162</v>
      </c>
      <c r="B212" s="261">
        <f t="shared" si="1"/>
        <v>2</v>
      </c>
      <c r="C212" s="261">
        <v>35</v>
      </c>
      <c r="I212" s="263">
        <v>3</v>
      </c>
      <c r="J212" s="264" t="s">
        <v>163</v>
      </c>
    </row>
    <row r="213" spans="1:10" x14ac:dyDescent="0.25">
      <c r="A213" s="278" t="s">
        <v>162</v>
      </c>
      <c r="B213" s="261">
        <f t="shared" si="1"/>
        <v>2</v>
      </c>
      <c r="C213" s="261">
        <v>35</v>
      </c>
      <c r="I213" s="263">
        <v>4</v>
      </c>
      <c r="J213" s="264" t="s">
        <v>163</v>
      </c>
    </row>
    <row r="214" spans="1:10" x14ac:dyDescent="0.25">
      <c r="A214" s="278" t="s">
        <v>162</v>
      </c>
      <c r="B214" s="261">
        <f t="shared" si="1"/>
        <v>2</v>
      </c>
      <c r="C214" s="261">
        <v>35</v>
      </c>
      <c r="I214" s="263">
        <v>5</v>
      </c>
      <c r="J214" s="264" t="s">
        <v>163</v>
      </c>
    </row>
    <row r="215" spans="1:10" x14ac:dyDescent="0.25">
      <c r="A215" s="278" t="s">
        <v>162</v>
      </c>
      <c r="B215" s="261">
        <f t="shared" si="1"/>
        <v>2</v>
      </c>
      <c r="C215" s="261">
        <v>35</v>
      </c>
      <c r="I215" s="263">
        <v>6</v>
      </c>
      <c r="J215" s="264" t="s">
        <v>163</v>
      </c>
    </row>
    <row r="216" spans="1:10" x14ac:dyDescent="0.25">
      <c r="A216" s="278" t="s">
        <v>162</v>
      </c>
      <c r="B216" s="261">
        <f t="shared" si="1"/>
        <v>2</v>
      </c>
      <c r="C216" s="261">
        <v>36</v>
      </c>
      <c r="I216" s="263">
        <v>1</v>
      </c>
      <c r="J216" s="264" t="s">
        <v>163</v>
      </c>
    </row>
    <row r="217" spans="1:10" x14ac:dyDescent="0.25">
      <c r="A217" s="278" t="s">
        <v>162</v>
      </c>
      <c r="B217" s="261">
        <f t="shared" si="1"/>
        <v>2</v>
      </c>
      <c r="C217" s="261">
        <v>36</v>
      </c>
      <c r="I217" s="263">
        <v>2</v>
      </c>
      <c r="J217" s="264" t="s">
        <v>163</v>
      </c>
    </row>
    <row r="218" spans="1:10" x14ac:dyDescent="0.25">
      <c r="A218" s="278" t="s">
        <v>162</v>
      </c>
      <c r="B218" s="261">
        <f t="shared" si="1"/>
        <v>2</v>
      </c>
      <c r="C218" s="261">
        <v>36</v>
      </c>
      <c r="I218" s="263">
        <v>3</v>
      </c>
      <c r="J218" s="264" t="s">
        <v>163</v>
      </c>
    </row>
    <row r="219" spans="1:10" x14ac:dyDescent="0.25">
      <c r="A219" s="278" t="s">
        <v>162</v>
      </c>
      <c r="B219" s="261">
        <f t="shared" si="1"/>
        <v>2</v>
      </c>
      <c r="C219" s="261">
        <v>36</v>
      </c>
      <c r="I219" s="263">
        <v>4</v>
      </c>
      <c r="J219" s="264" t="s">
        <v>163</v>
      </c>
    </row>
    <row r="220" spans="1:10" x14ac:dyDescent="0.25">
      <c r="A220" s="278" t="s">
        <v>162</v>
      </c>
      <c r="B220" s="261">
        <f t="shared" si="1"/>
        <v>2</v>
      </c>
      <c r="C220" s="261">
        <v>36</v>
      </c>
      <c r="I220" s="263">
        <v>5</v>
      </c>
      <c r="J220" s="264" t="s">
        <v>163</v>
      </c>
    </row>
    <row r="221" spans="1:10" x14ac:dyDescent="0.25">
      <c r="A221" s="278" t="s">
        <v>162</v>
      </c>
      <c r="B221" s="261">
        <f t="shared" si="1"/>
        <v>2</v>
      </c>
      <c r="C221" s="261">
        <v>36</v>
      </c>
      <c r="I221" s="263">
        <v>6</v>
      </c>
      <c r="J221" s="264" t="s">
        <v>163</v>
      </c>
    </row>
    <row r="222" spans="1:10" x14ac:dyDescent="0.25">
      <c r="A222" s="278" t="s">
        <v>162</v>
      </c>
      <c r="B222" s="261">
        <f t="shared" si="1"/>
        <v>3</v>
      </c>
      <c r="C222" s="261">
        <v>37</v>
      </c>
      <c r="I222" s="263">
        <v>1</v>
      </c>
      <c r="J222" s="264" t="s">
        <v>163</v>
      </c>
    </row>
    <row r="223" spans="1:10" x14ac:dyDescent="0.25">
      <c r="A223" s="278" t="s">
        <v>162</v>
      </c>
      <c r="B223" s="261">
        <f t="shared" si="1"/>
        <v>3</v>
      </c>
      <c r="C223" s="261">
        <v>37</v>
      </c>
      <c r="I223" s="263">
        <v>2</v>
      </c>
      <c r="J223" s="264" t="s">
        <v>163</v>
      </c>
    </row>
    <row r="224" spans="1:10" x14ac:dyDescent="0.25">
      <c r="A224" s="278" t="s">
        <v>162</v>
      </c>
      <c r="B224" s="261">
        <f t="shared" si="1"/>
        <v>3</v>
      </c>
      <c r="C224" s="261">
        <v>37</v>
      </c>
      <c r="I224" s="263">
        <v>3</v>
      </c>
      <c r="J224" s="264" t="s">
        <v>163</v>
      </c>
    </row>
    <row r="225" spans="1:10" x14ac:dyDescent="0.25">
      <c r="A225" s="278" t="s">
        <v>162</v>
      </c>
      <c r="B225" s="261">
        <f t="shared" si="1"/>
        <v>3</v>
      </c>
      <c r="C225" s="261">
        <v>37</v>
      </c>
      <c r="I225" s="263">
        <v>4</v>
      </c>
      <c r="J225" s="264" t="s">
        <v>163</v>
      </c>
    </row>
    <row r="226" spans="1:10" x14ac:dyDescent="0.25">
      <c r="A226" s="278" t="s">
        <v>162</v>
      </c>
      <c r="B226" s="261">
        <f t="shared" si="1"/>
        <v>3</v>
      </c>
      <c r="C226" s="261">
        <v>37</v>
      </c>
      <c r="I226" s="263">
        <v>5</v>
      </c>
      <c r="J226" s="264" t="s">
        <v>163</v>
      </c>
    </row>
    <row r="227" spans="1:10" x14ac:dyDescent="0.25">
      <c r="A227" s="278" t="s">
        <v>162</v>
      </c>
      <c r="B227" s="261">
        <f t="shared" si="1"/>
        <v>3</v>
      </c>
      <c r="C227" s="261">
        <v>37</v>
      </c>
      <c r="I227" s="263">
        <v>6</v>
      </c>
      <c r="J227" s="264" t="s">
        <v>163</v>
      </c>
    </row>
    <row r="228" spans="1:10" x14ac:dyDescent="0.25">
      <c r="A228" s="278" t="s">
        <v>162</v>
      </c>
      <c r="B228" s="261">
        <f t="shared" si="1"/>
        <v>3</v>
      </c>
      <c r="C228" s="261">
        <v>38</v>
      </c>
      <c r="I228" s="263">
        <v>1</v>
      </c>
      <c r="J228" s="264" t="s">
        <v>163</v>
      </c>
    </row>
    <row r="229" spans="1:10" x14ac:dyDescent="0.25">
      <c r="A229" s="278" t="s">
        <v>162</v>
      </c>
      <c r="B229" s="261">
        <f t="shared" si="1"/>
        <v>3</v>
      </c>
      <c r="C229" s="261">
        <v>38</v>
      </c>
      <c r="I229" s="263">
        <v>2</v>
      </c>
      <c r="J229" s="264" t="s">
        <v>163</v>
      </c>
    </row>
    <row r="230" spans="1:10" x14ac:dyDescent="0.25">
      <c r="A230" s="278" t="s">
        <v>162</v>
      </c>
      <c r="B230" s="261">
        <f t="shared" si="1"/>
        <v>3</v>
      </c>
      <c r="C230" s="261">
        <v>38</v>
      </c>
      <c r="I230" s="263">
        <v>3</v>
      </c>
      <c r="J230" s="264" t="s">
        <v>163</v>
      </c>
    </row>
    <row r="231" spans="1:10" x14ac:dyDescent="0.25">
      <c r="A231" s="278" t="s">
        <v>162</v>
      </c>
      <c r="B231" s="261">
        <f t="shared" si="1"/>
        <v>3</v>
      </c>
      <c r="C231" s="261">
        <v>38</v>
      </c>
      <c r="I231" s="263">
        <v>4</v>
      </c>
      <c r="J231" s="264" t="s">
        <v>163</v>
      </c>
    </row>
    <row r="232" spans="1:10" x14ac:dyDescent="0.25">
      <c r="A232" s="278" t="s">
        <v>162</v>
      </c>
      <c r="B232" s="261">
        <f t="shared" si="1"/>
        <v>3</v>
      </c>
      <c r="C232" s="261">
        <v>38</v>
      </c>
      <c r="I232" s="263">
        <v>5</v>
      </c>
      <c r="J232" s="264" t="s">
        <v>163</v>
      </c>
    </row>
    <row r="233" spans="1:10" x14ac:dyDescent="0.25">
      <c r="A233" s="278" t="s">
        <v>162</v>
      </c>
      <c r="B233" s="261">
        <f t="shared" si="1"/>
        <v>3</v>
      </c>
      <c r="C233" s="261">
        <v>38</v>
      </c>
      <c r="I233" s="263">
        <v>6</v>
      </c>
      <c r="J233" s="264" t="s">
        <v>163</v>
      </c>
    </row>
    <row r="234" spans="1:10" x14ac:dyDescent="0.25">
      <c r="A234" s="278" t="s">
        <v>162</v>
      </c>
      <c r="B234" s="261">
        <f t="shared" si="1"/>
        <v>3</v>
      </c>
      <c r="C234" s="261">
        <v>39</v>
      </c>
      <c r="I234" s="263">
        <v>1</v>
      </c>
      <c r="J234" s="264" t="s">
        <v>163</v>
      </c>
    </row>
    <row r="235" spans="1:10" x14ac:dyDescent="0.25">
      <c r="A235" s="278" t="s">
        <v>162</v>
      </c>
      <c r="B235" s="261">
        <f t="shared" si="1"/>
        <v>3</v>
      </c>
      <c r="C235" s="261">
        <v>39</v>
      </c>
      <c r="I235" s="263">
        <v>2</v>
      </c>
      <c r="J235" s="264" t="s">
        <v>163</v>
      </c>
    </row>
    <row r="236" spans="1:10" x14ac:dyDescent="0.25">
      <c r="A236" s="278" t="s">
        <v>162</v>
      </c>
      <c r="B236" s="261">
        <f t="shared" si="1"/>
        <v>3</v>
      </c>
      <c r="C236" s="261">
        <v>39</v>
      </c>
      <c r="I236" s="263">
        <v>3</v>
      </c>
      <c r="J236" s="264" t="s">
        <v>163</v>
      </c>
    </row>
    <row r="237" spans="1:10" x14ac:dyDescent="0.25">
      <c r="A237" s="278" t="s">
        <v>162</v>
      </c>
      <c r="B237" s="261">
        <f t="shared" si="1"/>
        <v>3</v>
      </c>
      <c r="C237" s="261">
        <v>39</v>
      </c>
      <c r="I237" s="263">
        <v>4</v>
      </c>
      <c r="J237" s="264" t="s">
        <v>163</v>
      </c>
    </row>
    <row r="238" spans="1:10" x14ac:dyDescent="0.25">
      <c r="A238" s="278" t="s">
        <v>162</v>
      </c>
      <c r="B238" s="261">
        <f t="shared" si="1"/>
        <v>3</v>
      </c>
      <c r="C238" s="261">
        <v>39</v>
      </c>
      <c r="I238" s="263">
        <v>5</v>
      </c>
      <c r="J238" s="264" t="s">
        <v>163</v>
      </c>
    </row>
    <row r="239" spans="1:10" x14ac:dyDescent="0.25">
      <c r="A239" s="278" t="s">
        <v>162</v>
      </c>
      <c r="B239" s="261">
        <f t="shared" si="1"/>
        <v>3</v>
      </c>
      <c r="C239" s="261">
        <v>39</v>
      </c>
      <c r="I239" s="263">
        <v>6</v>
      </c>
      <c r="J239" s="264" t="s">
        <v>163</v>
      </c>
    </row>
    <row r="240" spans="1:10" x14ac:dyDescent="0.25">
      <c r="A240" s="278" t="s">
        <v>162</v>
      </c>
      <c r="B240" s="261">
        <f t="shared" si="1"/>
        <v>3</v>
      </c>
      <c r="C240" s="261">
        <v>40</v>
      </c>
      <c r="I240" s="263">
        <v>1</v>
      </c>
      <c r="J240" s="264" t="s">
        <v>163</v>
      </c>
    </row>
    <row r="241" spans="1:10" x14ac:dyDescent="0.25">
      <c r="A241" s="278" t="s">
        <v>162</v>
      </c>
      <c r="B241" s="261">
        <f t="shared" si="1"/>
        <v>3</v>
      </c>
      <c r="C241" s="261">
        <v>40</v>
      </c>
      <c r="I241" s="263">
        <v>2</v>
      </c>
      <c r="J241" s="264" t="s">
        <v>163</v>
      </c>
    </row>
    <row r="242" spans="1:10" x14ac:dyDescent="0.25">
      <c r="A242" s="278" t="s">
        <v>162</v>
      </c>
      <c r="B242" s="261">
        <f t="shared" si="1"/>
        <v>3</v>
      </c>
      <c r="C242" s="261">
        <v>40</v>
      </c>
      <c r="I242" s="263">
        <v>3</v>
      </c>
      <c r="J242" s="264" t="s">
        <v>163</v>
      </c>
    </row>
    <row r="243" spans="1:10" x14ac:dyDescent="0.25">
      <c r="A243" s="278" t="s">
        <v>162</v>
      </c>
      <c r="B243" s="261">
        <f t="shared" ref="B243:B306" si="2">B135+1</f>
        <v>3</v>
      </c>
      <c r="C243" s="261">
        <v>40</v>
      </c>
      <c r="I243" s="263">
        <v>4</v>
      </c>
      <c r="J243" s="264" t="s">
        <v>163</v>
      </c>
    </row>
    <row r="244" spans="1:10" x14ac:dyDescent="0.25">
      <c r="A244" s="278" t="s">
        <v>162</v>
      </c>
      <c r="B244" s="261">
        <f t="shared" si="2"/>
        <v>3</v>
      </c>
      <c r="C244" s="261">
        <v>40</v>
      </c>
      <c r="I244" s="263">
        <v>5</v>
      </c>
      <c r="J244" s="264" t="s">
        <v>163</v>
      </c>
    </row>
    <row r="245" spans="1:10" x14ac:dyDescent="0.25">
      <c r="A245" s="278" t="s">
        <v>162</v>
      </c>
      <c r="B245" s="261">
        <f t="shared" si="2"/>
        <v>3</v>
      </c>
      <c r="C245" s="261">
        <v>40</v>
      </c>
      <c r="I245" s="263">
        <v>6</v>
      </c>
      <c r="J245" s="264" t="s">
        <v>163</v>
      </c>
    </row>
    <row r="246" spans="1:10" x14ac:dyDescent="0.25">
      <c r="A246" s="278" t="s">
        <v>162</v>
      </c>
      <c r="B246" s="261">
        <f t="shared" si="2"/>
        <v>3</v>
      </c>
      <c r="C246" s="261">
        <v>41</v>
      </c>
      <c r="I246" s="263">
        <v>1</v>
      </c>
      <c r="J246" s="264" t="s">
        <v>163</v>
      </c>
    </row>
    <row r="247" spans="1:10" x14ac:dyDescent="0.25">
      <c r="A247" s="278" t="s">
        <v>162</v>
      </c>
      <c r="B247" s="261">
        <f t="shared" si="2"/>
        <v>3</v>
      </c>
      <c r="C247" s="261">
        <v>41</v>
      </c>
      <c r="I247" s="263">
        <v>2</v>
      </c>
      <c r="J247" s="264" t="s">
        <v>163</v>
      </c>
    </row>
    <row r="248" spans="1:10" x14ac:dyDescent="0.25">
      <c r="A248" s="278" t="s">
        <v>162</v>
      </c>
      <c r="B248" s="261">
        <f t="shared" si="2"/>
        <v>3</v>
      </c>
      <c r="C248" s="261">
        <v>41</v>
      </c>
      <c r="I248" s="263">
        <v>3</v>
      </c>
      <c r="J248" s="264" t="s">
        <v>163</v>
      </c>
    </row>
    <row r="249" spans="1:10" x14ac:dyDescent="0.25">
      <c r="A249" s="278" t="s">
        <v>162</v>
      </c>
      <c r="B249" s="261">
        <f t="shared" si="2"/>
        <v>3</v>
      </c>
      <c r="C249" s="261">
        <v>41</v>
      </c>
      <c r="I249" s="263">
        <v>4</v>
      </c>
      <c r="J249" s="264" t="s">
        <v>163</v>
      </c>
    </row>
    <row r="250" spans="1:10" x14ac:dyDescent="0.25">
      <c r="A250" s="278" t="s">
        <v>162</v>
      </c>
      <c r="B250" s="261">
        <f t="shared" si="2"/>
        <v>3</v>
      </c>
      <c r="C250" s="261">
        <v>41</v>
      </c>
      <c r="I250" s="263">
        <v>5</v>
      </c>
      <c r="J250" s="264" t="s">
        <v>163</v>
      </c>
    </row>
    <row r="251" spans="1:10" x14ac:dyDescent="0.25">
      <c r="A251" s="278" t="s">
        <v>162</v>
      </c>
      <c r="B251" s="261">
        <f t="shared" si="2"/>
        <v>3</v>
      </c>
      <c r="C251" s="261">
        <v>41</v>
      </c>
      <c r="I251" s="263">
        <v>6</v>
      </c>
      <c r="J251" s="264" t="s">
        <v>163</v>
      </c>
    </row>
    <row r="252" spans="1:10" x14ac:dyDescent="0.25">
      <c r="A252" s="278" t="s">
        <v>162</v>
      </c>
      <c r="B252" s="261">
        <f t="shared" si="2"/>
        <v>3</v>
      </c>
      <c r="C252" s="261">
        <v>42</v>
      </c>
      <c r="I252" s="263">
        <v>1</v>
      </c>
      <c r="J252" s="264" t="s">
        <v>163</v>
      </c>
    </row>
    <row r="253" spans="1:10" x14ac:dyDescent="0.25">
      <c r="A253" s="278" t="s">
        <v>162</v>
      </c>
      <c r="B253" s="261">
        <f t="shared" si="2"/>
        <v>3</v>
      </c>
      <c r="C253" s="261">
        <v>42</v>
      </c>
      <c r="I253" s="263">
        <v>2</v>
      </c>
      <c r="J253" s="264" t="s">
        <v>163</v>
      </c>
    </row>
    <row r="254" spans="1:10" x14ac:dyDescent="0.25">
      <c r="A254" s="278" t="s">
        <v>162</v>
      </c>
      <c r="B254" s="261">
        <f t="shared" si="2"/>
        <v>3</v>
      </c>
      <c r="C254" s="261">
        <v>42</v>
      </c>
      <c r="I254" s="263">
        <v>3</v>
      </c>
      <c r="J254" s="264" t="s">
        <v>163</v>
      </c>
    </row>
    <row r="255" spans="1:10" x14ac:dyDescent="0.25">
      <c r="A255" s="278" t="s">
        <v>162</v>
      </c>
      <c r="B255" s="261">
        <f t="shared" si="2"/>
        <v>3</v>
      </c>
      <c r="C255" s="261">
        <v>42</v>
      </c>
      <c r="I255" s="263">
        <v>4</v>
      </c>
      <c r="J255" s="264" t="s">
        <v>163</v>
      </c>
    </row>
    <row r="256" spans="1:10" x14ac:dyDescent="0.25">
      <c r="A256" s="278" t="s">
        <v>162</v>
      </c>
      <c r="B256" s="261">
        <f t="shared" si="2"/>
        <v>3</v>
      </c>
      <c r="C256" s="261">
        <v>42</v>
      </c>
      <c r="I256" s="263">
        <v>5</v>
      </c>
      <c r="J256" s="264" t="s">
        <v>163</v>
      </c>
    </row>
    <row r="257" spans="1:10" x14ac:dyDescent="0.25">
      <c r="A257" s="278" t="s">
        <v>162</v>
      </c>
      <c r="B257" s="261">
        <f t="shared" si="2"/>
        <v>3</v>
      </c>
      <c r="C257" s="261">
        <v>42</v>
      </c>
      <c r="I257" s="263">
        <v>6</v>
      </c>
      <c r="J257" s="264" t="s">
        <v>163</v>
      </c>
    </row>
    <row r="258" spans="1:10" x14ac:dyDescent="0.25">
      <c r="A258" s="278" t="s">
        <v>162</v>
      </c>
      <c r="B258" s="261">
        <f t="shared" si="2"/>
        <v>3</v>
      </c>
      <c r="C258" s="261">
        <v>43</v>
      </c>
      <c r="I258" s="263">
        <v>1</v>
      </c>
      <c r="J258" s="264" t="s">
        <v>163</v>
      </c>
    </row>
    <row r="259" spans="1:10" x14ac:dyDescent="0.25">
      <c r="A259" s="278" t="s">
        <v>162</v>
      </c>
      <c r="B259" s="261">
        <f t="shared" si="2"/>
        <v>3</v>
      </c>
      <c r="C259" s="261">
        <v>43</v>
      </c>
      <c r="I259" s="263">
        <v>2</v>
      </c>
      <c r="J259" s="264" t="s">
        <v>163</v>
      </c>
    </row>
    <row r="260" spans="1:10" x14ac:dyDescent="0.25">
      <c r="A260" s="278" t="s">
        <v>162</v>
      </c>
      <c r="B260" s="261">
        <f t="shared" si="2"/>
        <v>3</v>
      </c>
      <c r="C260" s="261">
        <v>43</v>
      </c>
      <c r="I260" s="263">
        <v>3</v>
      </c>
      <c r="J260" s="264" t="s">
        <v>163</v>
      </c>
    </row>
    <row r="261" spans="1:10" x14ac:dyDescent="0.25">
      <c r="A261" s="278" t="s">
        <v>162</v>
      </c>
      <c r="B261" s="261">
        <f t="shared" si="2"/>
        <v>3</v>
      </c>
      <c r="C261" s="261">
        <v>43</v>
      </c>
      <c r="I261" s="263">
        <v>4</v>
      </c>
      <c r="J261" s="264" t="s">
        <v>163</v>
      </c>
    </row>
    <row r="262" spans="1:10" x14ac:dyDescent="0.25">
      <c r="A262" s="278" t="s">
        <v>162</v>
      </c>
      <c r="B262" s="261">
        <f t="shared" si="2"/>
        <v>3</v>
      </c>
      <c r="C262" s="261">
        <v>43</v>
      </c>
      <c r="I262" s="263">
        <v>5</v>
      </c>
      <c r="J262" s="264" t="s">
        <v>163</v>
      </c>
    </row>
    <row r="263" spans="1:10" x14ac:dyDescent="0.25">
      <c r="A263" s="278" t="s">
        <v>162</v>
      </c>
      <c r="B263" s="261">
        <f t="shared" si="2"/>
        <v>3</v>
      </c>
      <c r="C263" s="261">
        <v>43</v>
      </c>
      <c r="I263" s="263">
        <v>6</v>
      </c>
      <c r="J263" s="264" t="s">
        <v>163</v>
      </c>
    </row>
    <row r="264" spans="1:10" x14ac:dyDescent="0.25">
      <c r="A264" s="278" t="s">
        <v>162</v>
      </c>
      <c r="B264" s="261">
        <f t="shared" si="2"/>
        <v>3</v>
      </c>
      <c r="C264" s="261">
        <v>44</v>
      </c>
      <c r="I264" s="263">
        <v>1</v>
      </c>
      <c r="J264" s="264" t="s">
        <v>163</v>
      </c>
    </row>
    <row r="265" spans="1:10" x14ac:dyDescent="0.25">
      <c r="A265" s="278" t="s">
        <v>162</v>
      </c>
      <c r="B265" s="261">
        <f t="shared" si="2"/>
        <v>3</v>
      </c>
      <c r="C265" s="261">
        <v>44</v>
      </c>
      <c r="I265" s="263">
        <v>2</v>
      </c>
      <c r="J265" s="264" t="s">
        <v>163</v>
      </c>
    </row>
    <row r="266" spans="1:10" x14ac:dyDescent="0.25">
      <c r="A266" s="278" t="s">
        <v>162</v>
      </c>
      <c r="B266" s="261">
        <f t="shared" si="2"/>
        <v>3</v>
      </c>
      <c r="C266" s="261">
        <v>44</v>
      </c>
      <c r="I266" s="263">
        <v>3</v>
      </c>
      <c r="J266" s="264" t="s">
        <v>163</v>
      </c>
    </row>
    <row r="267" spans="1:10" x14ac:dyDescent="0.25">
      <c r="A267" s="278" t="s">
        <v>162</v>
      </c>
      <c r="B267" s="261">
        <f t="shared" si="2"/>
        <v>3</v>
      </c>
      <c r="C267" s="261">
        <v>44</v>
      </c>
      <c r="I267" s="263">
        <v>4</v>
      </c>
      <c r="J267" s="264" t="s">
        <v>163</v>
      </c>
    </row>
    <row r="268" spans="1:10" x14ac:dyDescent="0.25">
      <c r="A268" s="278" t="s">
        <v>162</v>
      </c>
      <c r="B268" s="261">
        <f t="shared" si="2"/>
        <v>3</v>
      </c>
      <c r="C268" s="261">
        <v>44</v>
      </c>
      <c r="I268" s="263">
        <v>5</v>
      </c>
      <c r="J268" s="264" t="s">
        <v>163</v>
      </c>
    </row>
    <row r="269" spans="1:10" x14ac:dyDescent="0.25">
      <c r="A269" s="278" t="s">
        <v>162</v>
      </c>
      <c r="B269" s="261">
        <f t="shared" si="2"/>
        <v>3</v>
      </c>
      <c r="C269" s="261">
        <v>44</v>
      </c>
      <c r="I269" s="263">
        <v>6</v>
      </c>
      <c r="J269" s="264" t="s">
        <v>163</v>
      </c>
    </row>
    <row r="270" spans="1:10" x14ac:dyDescent="0.25">
      <c r="A270" s="278" t="s">
        <v>162</v>
      </c>
      <c r="B270" s="261">
        <f t="shared" si="2"/>
        <v>3</v>
      </c>
      <c r="C270" s="261">
        <v>45</v>
      </c>
      <c r="I270" s="263">
        <v>1</v>
      </c>
      <c r="J270" s="264" t="s">
        <v>163</v>
      </c>
    </row>
    <row r="271" spans="1:10" x14ac:dyDescent="0.25">
      <c r="A271" s="278" t="s">
        <v>162</v>
      </c>
      <c r="B271" s="261">
        <f t="shared" si="2"/>
        <v>3</v>
      </c>
      <c r="C271" s="261">
        <v>45</v>
      </c>
      <c r="I271" s="263">
        <v>2</v>
      </c>
      <c r="J271" s="264" t="s">
        <v>163</v>
      </c>
    </row>
    <row r="272" spans="1:10" x14ac:dyDescent="0.25">
      <c r="A272" s="278" t="s">
        <v>162</v>
      </c>
      <c r="B272" s="261">
        <f t="shared" si="2"/>
        <v>3</v>
      </c>
      <c r="C272" s="261">
        <v>45</v>
      </c>
      <c r="I272" s="263">
        <v>3</v>
      </c>
      <c r="J272" s="264" t="s">
        <v>163</v>
      </c>
    </row>
    <row r="273" spans="1:10" x14ac:dyDescent="0.25">
      <c r="A273" s="278" t="s">
        <v>162</v>
      </c>
      <c r="B273" s="261">
        <f t="shared" si="2"/>
        <v>3</v>
      </c>
      <c r="C273" s="261">
        <v>45</v>
      </c>
      <c r="I273" s="263">
        <v>4</v>
      </c>
      <c r="J273" s="264" t="s">
        <v>163</v>
      </c>
    </row>
    <row r="274" spans="1:10" x14ac:dyDescent="0.25">
      <c r="A274" s="278" t="s">
        <v>162</v>
      </c>
      <c r="B274" s="261">
        <f t="shared" si="2"/>
        <v>3</v>
      </c>
      <c r="C274" s="261">
        <v>45</v>
      </c>
      <c r="I274" s="263">
        <v>5</v>
      </c>
      <c r="J274" s="264" t="s">
        <v>163</v>
      </c>
    </row>
    <row r="275" spans="1:10" x14ac:dyDescent="0.25">
      <c r="A275" s="278" t="s">
        <v>162</v>
      </c>
      <c r="B275" s="261">
        <f t="shared" si="2"/>
        <v>3</v>
      </c>
      <c r="C275" s="261">
        <v>45</v>
      </c>
      <c r="I275" s="263">
        <v>6</v>
      </c>
      <c r="J275" s="264" t="s">
        <v>163</v>
      </c>
    </row>
    <row r="276" spans="1:10" x14ac:dyDescent="0.25">
      <c r="A276" s="278" t="s">
        <v>162</v>
      </c>
      <c r="B276" s="261">
        <f t="shared" si="2"/>
        <v>3</v>
      </c>
      <c r="C276" s="261">
        <v>46</v>
      </c>
      <c r="I276" s="263">
        <v>1</v>
      </c>
      <c r="J276" s="264" t="s">
        <v>163</v>
      </c>
    </row>
    <row r="277" spans="1:10" x14ac:dyDescent="0.25">
      <c r="A277" s="278" t="s">
        <v>162</v>
      </c>
      <c r="B277" s="261">
        <f t="shared" si="2"/>
        <v>3</v>
      </c>
      <c r="C277" s="261">
        <v>46</v>
      </c>
      <c r="I277" s="263">
        <v>2</v>
      </c>
      <c r="J277" s="264" t="s">
        <v>163</v>
      </c>
    </row>
    <row r="278" spans="1:10" x14ac:dyDescent="0.25">
      <c r="A278" s="278" t="s">
        <v>162</v>
      </c>
      <c r="B278" s="261">
        <f t="shared" si="2"/>
        <v>3</v>
      </c>
      <c r="C278" s="261">
        <v>46</v>
      </c>
      <c r="I278" s="263">
        <v>3</v>
      </c>
      <c r="J278" s="264" t="s">
        <v>163</v>
      </c>
    </row>
    <row r="279" spans="1:10" x14ac:dyDescent="0.25">
      <c r="A279" s="278" t="s">
        <v>162</v>
      </c>
      <c r="B279" s="261">
        <f t="shared" si="2"/>
        <v>3</v>
      </c>
      <c r="C279" s="261">
        <v>46</v>
      </c>
      <c r="I279" s="263">
        <v>4</v>
      </c>
      <c r="J279" s="264" t="s">
        <v>163</v>
      </c>
    </row>
    <row r="280" spans="1:10" x14ac:dyDescent="0.25">
      <c r="A280" s="278" t="s">
        <v>162</v>
      </c>
      <c r="B280" s="261">
        <f t="shared" si="2"/>
        <v>3</v>
      </c>
      <c r="C280" s="261">
        <v>46</v>
      </c>
      <c r="I280" s="263">
        <v>5</v>
      </c>
      <c r="J280" s="264" t="s">
        <v>163</v>
      </c>
    </row>
    <row r="281" spans="1:10" x14ac:dyDescent="0.25">
      <c r="A281" s="278" t="s">
        <v>162</v>
      </c>
      <c r="B281" s="261">
        <f t="shared" si="2"/>
        <v>3</v>
      </c>
      <c r="C281" s="261">
        <v>46</v>
      </c>
      <c r="I281" s="263">
        <v>6</v>
      </c>
      <c r="J281" s="264" t="s">
        <v>163</v>
      </c>
    </row>
    <row r="282" spans="1:10" x14ac:dyDescent="0.25">
      <c r="A282" s="278" t="s">
        <v>162</v>
      </c>
      <c r="B282" s="261">
        <f t="shared" si="2"/>
        <v>3</v>
      </c>
      <c r="C282" s="261">
        <v>47</v>
      </c>
      <c r="I282" s="263">
        <v>1</v>
      </c>
      <c r="J282" s="264" t="s">
        <v>163</v>
      </c>
    </row>
    <row r="283" spans="1:10" x14ac:dyDescent="0.25">
      <c r="A283" s="278" t="s">
        <v>162</v>
      </c>
      <c r="B283" s="261">
        <f t="shared" si="2"/>
        <v>3</v>
      </c>
      <c r="C283" s="261">
        <v>47</v>
      </c>
      <c r="I283" s="263">
        <v>2</v>
      </c>
      <c r="J283" s="264" t="s">
        <v>163</v>
      </c>
    </row>
    <row r="284" spans="1:10" x14ac:dyDescent="0.25">
      <c r="A284" s="278" t="s">
        <v>162</v>
      </c>
      <c r="B284" s="261">
        <f t="shared" si="2"/>
        <v>3</v>
      </c>
      <c r="C284" s="261">
        <v>47</v>
      </c>
      <c r="I284" s="263">
        <v>3</v>
      </c>
      <c r="J284" s="264" t="s">
        <v>163</v>
      </c>
    </row>
    <row r="285" spans="1:10" x14ac:dyDescent="0.25">
      <c r="A285" s="278" t="s">
        <v>162</v>
      </c>
      <c r="B285" s="261">
        <f t="shared" si="2"/>
        <v>3</v>
      </c>
      <c r="C285" s="261">
        <v>47</v>
      </c>
      <c r="I285" s="263">
        <v>4</v>
      </c>
      <c r="J285" s="264" t="s">
        <v>163</v>
      </c>
    </row>
    <row r="286" spans="1:10" x14ac:dyDescent="0.25">
      <c r="A286" s="278" t="s">
        <v>162</v>
      </c>
      <c r="B286" s="261">
        <f t="shared" si="2"/>
        <v>3</v>
      </c>
      <c r="C286" s="261">
        <v>47</v>
      </c>
      <c r="I286" s="263">
        <v>5</v>
      </c>
      <c r="J286" s="264" t="s">
        <v>163</v>
      </c>
    </row>
    <row r="287" spans="1:10" x14ac:dyDescent="0.25">
      <c r="A287" s="278" t="s">
        <v>162</v>
      </c>
      <c r="B287" s="261">
        <f t="shared" si="2"/>
        <v>3</v>
      </c>
      <c r="C287" s="261">
        <v>47</v>
      </c>
      <c r="I287" s="263">
        <v>6</v>
      </c>
      <c r="J287" s="264" t="s">
        <v>163</v>
      </c>
    </row>
    <row r="288" spans="1:10" x14ac:dyDescent="0.25">
      <c r="A288" s="278" t="s">
        <v>162</v>
      </c>
      <c r="B288" s="261">
        <f t="shared" si="2"/>
        <v>3</v>
      </c>
      <c r="C288" s="261">
        <v>48</v>
      </c>
      <c r="I288" s="263">
        <v>1</v>
      </c>
      <c r="J288" s="264" t="s">
        <v>163</v>
      </c>
    </row>
    <row r="289" spans="1:10" x14ac:dyDescent="0.25">
      <c r="A289" s="278" t="s">
        <v>162</v>
      </c>
      <c r="B289" s="261">
        <f t="shared" si="2"/>
        <v>3</v>
      </c>
      <c r="C289" s="261">
        <v>48</v>
      </c>
      <c r="I289" s="263">
        <v>2</v>
      </c>
      <c r="J289" s="264" t="s">
        <v>163</v>
      </c>
    </row>
    <row r="290" spans="1:10" x14ac:dyDescent="0.25">
      <c r="A290" s="278" t="s">
        <v>162</v>
      </c>
      <c r="B290" s="261">
        <f t="shared" si="2"/>
        <v>3</v>
      </c>
      <c r="C290" s="261">
        <v>48</v>
      </c>
      <c r="I290" s="263">
        <v>3</v>
      </c>
      <c r="J290" s="264" t="s">
        <v>163</v>
      </c>
    </row>
    <row r="291" spans="1:10" x14ac:dyDescent="0.25">
      <c r="A291" s="278" t="s">
        <v>162</v>
      </c>
      <c r="B291" s="261">
        <f t="shared" si="2"/>
        <v>3</v>
      </c>
      <c r="C291" s="261">
        <v>48</v>
      </c>
      <c r="I291" s="263">
        <v>4</v>
      </c>
      <c r="J291" s="264" t="s">
        <v>163</v>
      </c>
    </row>
    <row r="292" spans="1:10" x14ac:dyDescent="0.25">
      <c r="A292" s="278" t="s">
        <v>162</v>
      </c>
      <c r="B292" s="261">
        <f t="shared" si="2"/>
        <v>3</v>
      </c>
      <c r="C292" s="261">
        <v>48</v>
      </c>
      <c r="I292" s="263">
        <v>5</v>
      </c>
      <c r="J292" s="264" t="s">
        <v>163</v>
      </c>
    </row>
    <row r="293" spans="1:10" x14ac:dyDescent="0.25">
      <c r="A293" s="278" t="s">
        <v>162</v>
      </c>
      <c r="B293" s="261">
        <f t="shared" si="2"/>
        <v>3</v>
      </c>
      <c r="C293" s="261">
        <v>48</v>
      </c>
      <c r="I293" s="263">
        <v>6</v>
      </c>
      <c r="J293" s="264" t="s">
        <v>163</v>
      </c>
    </row>
    <row r="294" spans="1:10" x14ac:dyDescent="0.25">
      <c r="A294" s="278" t="s">
        <v>162</v>
      </c>
      <c r="B294" s="261">
        <f t="shared" si="2"/>
        <v>3</v>
      </c>
      <c r="C294" s="261">
        <v>49</v>
      </c>
      <c r="I294" s="263">
        <v>1</v>
      </c>
      <c r="J294" s="264" t="s">
        <v>163</v>
      </c>
    </row>
    <row r="295" spans="1:10" x14ac:dyDescent="0.25">
      <c r="A295" s="278" t="s">
        <v>162</v>
      </c>
      <c r="B295" s="261">
        <f t="shared" si="2"/>
        <v>3</v>
      </c>
      <c r="C295" s="261">
        <v>49</v>
      </c>
      <c r="I295" s="263">
        <v>2</v>
      </c>
      <c r="J295" s="264" t="s">
        <v>163</v>
      </c>
    </row>
    <row r="296" spans="1:10" x14ac:dyDescent="0.25">
      <c r="A296" s="278" t="s">
        <v>162</v>
      </c>
      <c r="B296" s="261">
        <f t="shared" si="2"/>
        <v>3</v>
      </c>
      <c r="C296" s="261">
        <v>49</v>
      </c>
      <c r="I296" s="263">
        <v>3</v>
      </c>
      <c r="J296" s="264" t="s">
        <v>163</v>
      </c>
    </row>
    <row r="297" spans="1:10" x14ac:dyDescent="0.25">
      <c r="A297" s="278" t="s">
        <v>162</v>
      </c>
      <c r="B297" s="261">
        <f t="shared" si="2"/>
        <v>3</v>
      </c>
      <c r="C297" s="261">
        <v>49</v>
      </c>
      <c r="I297" s="263">
        <v>4</v>
      </c>
      <c r="J297" s="264" t="s">
        <v>163</v>
      </c>
    </row>
    <row r="298" spans="1:10" x14ac:dyDescent="0.25">
      <c r="A298" s="278" t="s">
        <v>162</v>
      </c>
      <c r="B298" s="261">
        <f t="shared" si="2"/>
        <v>3</v>
      </c>
      <c r="C298" s="261">
        <v>49</v>
      </c>
      <c r="I298" s="263">
        <v>5</v>
      </c>
      <c r="J298" s="264" t="s">
        <v>163</v>
      </c>
    </row>
    <row r="299" spans="1:10" x14ac:dyDescent="0.25">
      <c r="A299" s="278" t="s">
        <v>162</v>
      </c>
      <c r="B299" s="261">
        <f t="shared" si="2"/>
        <v>3</v>
      </c>
      <c r="C299" s="261">
        <v>49</v>
      </c>
      <c r="I299" s="263">
        <v>6</v>
      </c>
      <c r="J299" s="264" t="s">
        <v>163</v>
      </c>
    </row>
    <row r="300" spans="1:10" x14ac:dyDescent="0.25">
      <c r="A300" s="278" t="s">
        <v>162</v>
      </c>
      <c r="B300" s="261">
        <f t="shared" si="2"/>
        <v>3</v>
      </c>
      <c r="C300" s="261">
        <v>50</v>
      </c>
      <c r="I300" s="263">
        <v>1</v>
      </c>
      <c r="J300" s="264" t="s">
        <v>163</v>
      </c>
    </row>
    <row r="301" spans="1:10" x14ac:dyDescent="0.25">
      <c r="A301" s="278" t="s">
        <v>162</v>
      </c>
      <c r="B301" s="261">
        <f t="shared" si="2"/>
        <v>3</v>
      </c>
      <c r="C301" s="261">
        <v>50</v>
      </c>
      <c r="I301" s="263">
        <v>2</v>
      </c>
      <c r="J301" s="264" t="s">
        <v>163</v>
      </c>
    </row>
    <row r="302" spans="1:10" x14ac:dyDescent="0.25">
      <c r="A302" s="278" t="s">
        <v>162</v>
      </c>
      <c r="B302" s="261">
        <f t="shared" si="2"/>
        <v>3</v>
      </c>
      <c r="C302" s="261">
        <v>50</v>
      </c>
      <c r="I302" s="263">
        <v>3</v>
      </c>
      <c r="J302" s="264" t="s">
        <v>163</v>
      </c>
    </row>
    <row r="303" spans="1:10" x14ac:dyDescent="0.25">
      <c r="A303" s="278" t="s">
        <v>162</v>
      </c>
      <c r="B303" s="261">
        <f t="shared" si="2"/>
        <v>3</v>
      </c>
      <c r="C303" s="261">
        <v>50</v>
      </c>
      <c r="I303" s="263">
        <v>4</v>
      </c>
      <c r="J303" s="264" t="s">
        <v>163</v>
      </c>
    </row>
    <row r="304" spans="1:10" x14ac:dyDescent="0.25">
      <c r="A304" s="278" t="s">
        <v>162</v>
      </c>
      <c r="B304" s="261">
        <f t="shared" si="2"/>
        <v>3</v>
      </c>
      <c r="C304" s="261">
        <v>50</v>
      </c>
      <c r="I304" s="263">
        <v>5</v>
      </c>
      <c r="J304" s="264" t="s">
        <v>163</v>
      </c>
    </row>
    <row r="305" spans="1:10" x14ac:dyDescent="0.25">
      <c r="A305" s="278" t="s">
        <v>162</v>
      </c>
      <c r="B305" s="261">
        <f t="shared" si="2"/>
        <v>3</v>
      </c>
      <c r="C305" s="261">
        <v>50</v>
      </c>
      <c r="I305" s="263">
        <v>6</v>
      </c>
      <c r="J305" s="264" t="s">
        <v>163</v>
      </c>
    </row>
    <row r="306" spans="1:10" x14ac:dyDescent="0.25">
      <c r="A306" s="278" t="s">
        <v>162</v>
      </c>
      <c r="B306" s="261">
        <f t="shared" si="2"/>
        <v>3</v>
      </c>
      <c r="C306" s="261">
        <v>51</v>
      </c>
      <c r="I306" s="263">
        <v>1</v>
      </c>
      <c r="J306" s="264" t="s">
        <v>163</v>
      </c>
    </row>
    <row r="307" spans="1:10" x14ac:dyDescent="0.25">
      <c r="A307" s="278" t="s">
        <v>162</v>
      </c>
      <c r="B307" s="261">
        <f t="shared" ref="B307:B370" si="3">B199+1</f>
        <v>3</v>
      </c>
      <c r="C307" s="261">
        <v>51</v>
      </c>
      <c r="I307" s="263">
        <v>2</v>
      </c>
      <c r="J307" s="264" t="s">
        <v>163</v>
      </c>
    </row>
    <row r="308" spans="1:10" x14ac:dyDescent="0.25">
      <c r="A308" s="278" t="s">
        <v>162</v>
      </c>
      <c r="B308" s="261">
        <f t="shared" si="3"/>
        <v>3</v>
      </c>
      <c r="C308" s="261">
        <v>51</v>
      </c>
      <c r="I308" s="263">
        <v>3</v>
      </c>
      <c r="J308" s="264" t="s">
        <v>163</v>
      </c>
    </row>
    <row r="309" spans="1:10" x14ac:dyDescent="0.25">
      <c r="A309" s="278" t="s">
        <v>162</v>
      </c>
      <c r="B309" s="261">
        <f t="shared" si="3"/>
        <v>3</v>
      </c>
      <c r="C309" s="261">
        <v>51</v>
      </c>
      <c r="I309" s="263">
        <v>4</v>
      </c>
      <c r="J309" s="264" t="s">
        <v>163</v>
      </c>
    </row>
    <row r="310" spans="1:10" x14ac:dyDescent="0.25">
      <c r="A310" s="278" t="s">
        <v>162</v>
      </c>
      <c r="B310" s="261">
        <f t="shared" si="3"/>
        <v>3</v>
      </c>
      <c r="C310" s="261">
        <v>51</v>
      </c>
      <c r="I310" s="263">
        <v>5</v>
      </c>
      <c r="J310" s="264" t="s">
        <v>163</v>
      </c>
    </row>
    <row r="311" spans="1:10" x14ac:dyDescent="0.25">
      <c r="A311" s="278" t="s">
        <v>162</v>
      </c>
      <c r="B311" s="261">
        <f t="shared" si="3"/>
        <v>3</v>
      </c>
      <c r="C311" s="261">
        <v>51</v>
      </c>
      <c r="I311" s="263">
        <v>6</v>
      </c>
      <c r="J311" s="264" t="s">
        <v>163</v>
      </c>
    </row>
    <row r="312" spans="1:10" x14ac:dyDescent="0.25">
      <c r="A312" s="278" t="s">
        <v>162</v>
      </c>
      <c r="B312" s="261">
        <f t="shared" si="3"/>
        <v>3</v>
      </c>
      <c r="C312" s="261">
        <v>52</v>
      </c>
      <c r="I312" s="263">
        <v>1</v>
      </c>
      <c r="J312" s="264" t="s">
        <v>163</v>
      </c>
    </row>
    <row r="313" spans="1:10" x14ac:dyDescent="0.25">
      <c r="A313" s="278" t="s">
        <v>162</v>
      </c>
      <c r="B313" s="261">
        <f t="shared" si="3"/>
        <v>3</v>
      </c>
      <c r="C313" s="261">
        <v>52</v>
      </c>
      <c r="I313" s="263">
        <v>2</v>
      </c>
      <c r="J313" s="264" t="s">
        <v>163</v>
      </c>
    </row>
    <row r="314" spans="1:10" x14ac:dyDescent="0.25">
      <c r="A314" s="278" t="s">
        <v>162</v>
      </c>
      <c r="B314" s="261">
        <f t="shared" si="3"/>
        <v>3</v>
      </c>
      <c r="C314" s="261">
        <v>52</v>
      </c>
      <c r="I314" s="263">
        <v>3</v>
      </c>
      <c r="J314" s="264" t="s">
        <v>163</v>
      </c>
    </row>
    <row r="315" spans="1:10" x14ac:dyDescent="0.25">
      <c r="A315" s="278" t="s">
        <v>162</v>
      </c>
      <c r="B315" s="261">
        <f t="shared" si="3"/>
        <v>3</v>
      </c>
      <c r="C315" s="261">
        <v>52</v>
      </c>
      <c r="I315" s="263">
        <v>4</v>
      </c>
      <c r="J315" s="264" t="s">
        <v>163</v>
      </c>
    </row>
    <row r="316" spans="1:10" x14ac:dyDescent="0.25">
      <c r="A316" s="278" t="s">
        <v>162</v>
      </c>
      <c r="B316" s="261">
        <f t="shared" si="3"/>
        <v>3</v>
      </c>
      <c r="C316" s="261">
        <v>52</v>
      </c>
      <c r="I316" s="263">
        <v>5</v>
      </c>
      <c r="J316" s="264" t="s">
        <v>163</v>
      </c>
    </row>
    <row r="317" spans="1:10" x14ac:dyDescent="0.25">
      <c r="A317" s="278" t="s">
        <v>162</v>
      </c>
      <c r="B317" s="261">
        <f t="shared" si="3"/>
        <v>3</v>
      </c>
      <c r="C317" s="261">
        <v>52</v>
      </c>
      <c r="I317" s="263">
        <v>6</v>
      </c>
      <c r="J317" s="264" t="s">
        <v>163</v>
      </c>
    </row>
    <row r="318" spans="1:10" x14ac:dyDescent="0.25">
      <c r="A318" s="278" t="s">
        <v>162</v>
      </c>
      <c r="B318" s="261">
        <f t="shared" si="3"/>
        <v>3</v>
      </c>
      <c r="C318" s="261">
        <v>53</v>
      </c>
      <c r="I318" s="263">
        <v>1</v>
      </c>
      <c r="J318" s="264" t="s">
        <v>163</v>
      </c>
    </row>
    <row r="319" spans="1:10" x14ac:dyDescent="0.25">
      <c r="A319" s="278" t="s">
        <v>162</v>
      </c>
      <c r="B319" s="261">
        <f t="shared" si="3"/>
        <v>3</v>
      </c>
      <c r="C319" s="261">
        <v>53</v>
      </c>
      <c r="I319" s="263">
        <v>2</v>
      </c>
      <c r="J319" s="264" t="s">
        <v>163</v>
      </c>
    </row>
    <row r="320" spans="1:10" x14ac:dyDescent="0.25">
      <c r="A320" s="278" t="s">
        <v>162</v>
      </c>
      <c r="B320" s="261">
        <f t="shared" si="3"/>
        <v>3</v>
      </c>
      <c r="C320" s="261">
        <v>53</v>
      </c>
      <c r="I320" s="263">
        <v>3</v>
      </c>
      <c r="J320" s="264" t="s">
        <v>163</v>
      </c>
    </row>
    <row r="321" spans="1:10" x14ac:dyDescent="0.25">
      <c r="A321" s="278" t="s">
        <v>162</v>
      </c>
      <c r="B321" s="261">
        <f t="shared" si="3"/>
        <v>3</v>
      </c>
      <c r="C321" s="261">
        <v>53</v>
      </c>
      <c r="I321" s="263">
        <v>4</v>
      </c>
      <c r="J321" s="264" t="s">
        <v>163</v>
      </c>
    </row>
    <row r="322" spans="1:10" x14ac:dyDescent="0.25">
      <c r="A322" s="278" t="s">
        <v>162</v>
      </c>
      <c r="B322" s="261">
        <f t="shared" si="3"/>
        <v>3</v>
      </c>
      <c r="C322" s="261">
        <v>53</v>
      </c>
      <c r="I322" s="263">
        <v>5</v>
      </c>
      <c r="J322" s="264" t="s">
        <v>163</v>
      </c>
    </row>
    <row r="323" spans="1:10" x14ac:dyDescent="0.25">
      <c r="A323" s="278" t="s">
        <v>162</v>
      </c>
      <c r="B323" s="261">
        <f t="shared" si="3"/>
        <v>3</v>
      </c>
      <c r="C323" s="261">
        <v>53</v>
      </c>
      <c r="I323" s="263">
        <v>6</v>
      </c>
      <c r="J323" s="264" t="s">
        <v>163</v>
      </c>
    </row>
    <row r="324" spans="1:10" x14ac:dyDescent="0.25">
      <c r="A324" s="278" t="s">
        <v>162</v>
      </c>
      <c r="B324" s="261">
        <f t="shared" si="3"/>
        <v>3</v>
      </c>
      <c r="C324" s="261">
        <v>54</v>
      </c>
      <c r="I324" s="263">
        <v>1</v>
      </c>
      <c r="J324" s="264" t="s">
        <v>163</v>
      </c>
    </row>
    <row r="325" spans="1:10" x14ac:dyDescent="0.25">
      <c r="A325" s="278" t="s">
        <v>162</v>
      </c>
      <c r="B325" s="261">
        <f t="shared" si="3"/>
        <v>3</v>
      </c>
      <c r="C325" s="261">
        <v>54</v>
      </c>
      <c r="I325" s="263">
        <v>2</v>
      </c>
      <c r="J325" s="264" t="s">
        <v>163</v>
      </c>
    </row>
    <row r="326" spans="1:10" x14ac:dyDescent="0.25">
      <c r="A326" s="278" t="s">
        <v>162</v>
      </c>
      <c r="B326" s="261">
        <f t="shared" si="3"/>
        <v>3</v>
      </c>
      <c r="C326" s="261">
        <v>54</v>
      </c>
      <c r="I326" s="263">
        <v>3</v>
      </c>
      <c r="J326" s="264" t="s">
        <v>163</v>
      </c>
    </row>
    <row r="327" spans="1:10" x14ac:dyDescent="0.25">
      <c r="A327" s="278" t="s">
        <v>162</v>
      </c>
      <c r="B327" s="261">
        <f t="shared" si="3"/>
        <v>3</v>
      </c>
      <c r="C327" s="261">
        <v>54</v>
      </c>
      <c r="I327" s="263">
        <v>4</v>
      </c>
      <c r="J327" s="264" t="s">
        <v>163</v>
      </c>
    </row>
    <row r="328" spans="1:10" x14ac:dyDescent="0.25">
      <c r="A328" s="278" t="s">
        <v>162</v>
      </c>
      <c r="B328" s="261">
        <f t="shared" si="3"/>
        <v>3</v>
      </c>
      <c r="C328" s="261">
        <v>54</v>
      </c>
      <c r="I328" s="263">
        <v>5</v>
      </c>
      <c r="J328" s="264" t="s">
        <v>163</v>
      </c>
    </row>
    <row r="329" spans="1:10" x14ac:dyDescent="0.25">
      <c r="A329" s="278" t="s">
        <v>162</v>
      </c>
      <c r="B329" s="261">
        <f t="shared" si="3"/>
        <v>3</v>
      </c>
      <c r="C329" s="261">
        <v>54</v>
      </c>
      <c r="I329" s="263">
        <v>6</v>
      </c>
      <c r="J329" s="264" t="s">
        <v>163</v>
      </c>
    </row>
    <row r="330" spans="1:10" x14ac:dyDescent="0.25">
      <c r="A330" s="278" t="s">
        <v>162</v>
      </c>
      <c r="B330" s="261">
        <f t="shared" si="3"/>
        <v>4</v>
      </c>
      <c r="C330" s="261">
        <v>55</v>
      </c>
      <c r="I330" s="263">
        <v>1</v>
      </c>
      <c r="J330" s="264" t="s">
        <v>163</v>
      </c>
    </row>
    <row r="331" spans="1:10" x14ac:dyDescent="0.25">
      <c r="A331" s="278" t="s">
        <v>162</v>
      </c>
      <c r="B331" s="261">
        <f t="shared" si="3"/>
        <v>4</v>
      </c>
      <c r="C331" s="261">
        <v>55</v>
      </c>
      <c r="I331" s="263">
        <v>2</v>
      </c>
      <c r="J331" s="264" t="s">
        <v>163</v>
      </c>
    </row>
    <row r="332" spans="1:10" x14ac:dyDescent="0.25">
      <c r="A332" s="278" t="s">
        <v>162</v>
      </c>
      <c r="B332" s="261">
        <f t="shared" si="3"/>
        <v>4</v>
      </c>
      <c r="C332" s="261">
        <v>55</v>
      </c>
      <c r="I332" s="263">
        <v>3</v>
      </c>
      <c r="J332" s="264" t="s">
        <v>163</v>
      </c>
    </row>
    <row r="333" spans="1:10" x14ac:dyDescent="0.25">
      <c r="A333" s="278" t="s">
        <v>162</v>
      </c>
      <c r="B333" s="261">
        <f t="shared" si="3"/>
        <v>4</v>
      </c>
      <c r="C333" s="261">
        <v>55</v>
      </c>
      <c r="I333" s="263">
        <v>4</v>
      </c>
      <c r="J333" s="264" t="s">
        <v>163</v>
      </c>
    </row>
    <row r="334" spans="1:10" x14ac:dyDescent="0.25">
      <c r="A334" s="278" t="s">
        <v>162</v>
      </c>
      <c r="B334" s="261">
        <f t="shared" si="3"/>
        <v>4</v>
      </c>
      <c r="C334" s="261">
        <v>55</v>
      </c>
      <c r="I334" s="263">
        <v>5</v>
      </c>
      <c r="J334" s="264" t="s">
        <v>163</v>
      </c>
    </row>
    <row r="335" spans="1:10" x14ac:dyDescent="0.25">
      <c r="A335" s="278" t="s">
        <v>162</v>
      </c>
      <c r="B335" s="261">
        <f t="shared" si="3"/>
        <v>4</v>
      </c>
      <c r="C335" s="261">
        <v>55</v>
      </c>
      <c r="I335" s="263">
        <v>6</v>
      </c>
      <c r="J335" s="264" t="s">
        <v>163</v>
      </c>
    </row>
    <row r="336" spans="1:10" x14ac:dyDescent="0.25">
      <c r="A336" s="278" t="s">
        <v>162</v>
      </c>
      <c r="B336" s="261">
        <f t="shared" si="3"/>
        <v>4</v>
      </c>
      <c r="C336" s="261">
        <v>56</v>
      </c>
      <c r="I336" s="263">
        <v>1</v>
      </c>
      <c r="J336" s="264" t="s">
        <v>163</v>
      </c>
    </row>
    <row r="337" spans="1:10" x14ac:dyDescent="0.25">
      <c r="A337" s="278" t="s">
        <v>162</v>
      </c>
      <c r="B337" s="261">
        <f t="shared" si="3"/>
        <v>4</v>
      </c>
      <c r="C337" s="261">
        <v>56</v>
      </c>
      <c r="I337" s="263">
        <v>2</v>
      </c>
      <c r="J337" s="264" t="s">
        <v>163</v>
      </c>
    </row>
    <row r="338" spans="1:10" x14ac:dyDescent="0.25">
      <c r="A338" s="278" t="s">
        <v>162</v>
      </c>
      <c r="B338" s="261">
        <f t="shared" si="3"/>
        <v>4</v>
      </c>
      <c r="C338" s="261">
        <v>56</v>
      </c>
      <c r="I338" s="263">
        <v>3</v>
      </c>
      <c r="J338" s="264" t="s">
        <v>163</v>
      </c>
    </row>
    <row r="339" spans="1:10" x14ac:dyDescent="0.25">
      <c r="A339" s="278" t="s">
        <v>162</v>
      </c>
      <c r="B339" s="261">
        <f t="shared" si="3"/>
        <v>4</v>
      </c>
      <c r="C339" s="261">
        <v>56</v>
      </c>
      <c r="I339" s="263">
        <v>4</v>
      </c>
      <c r="J339" s="264" t="s">
        <v>163</v>
      </c>
    </row>
    <row r="340" spans="1:10" x14ac:dyDescent="0.25">
      <c r="A340" s="278" t="s">
        <v>162</v>
      </c>
      <c r="B340" s="261">
        <f t="shared" si="3"/>
        <v>4</v>
      </c>
      <c r="C340" s="261">
        <v>56</v>
      </c>
      <c r="I340" s="263">
        <v>5</v>
      </c>
      <c r="J340" s="264" t="s">
        <v>163</v>
      </c>
    </row>
    <row r="341" spans="1:10" x14ac:dyDescent="0.25">
      <c r="A341" s="278" t="s">
        <v>162</v>
      </c>
      <c r="B341" s="261">
        <f t="shared" si="3"/>
        <v>4</v>
      </c>
      <c r="C341" s="261">
        <v>56</v>
      </c>
      <c r="I341" s="263">
        <v>6</v>
      </c>
      <c r="J341" s="264" t="s">
        <v>163</v>
      </c>
    </row>
    <row r="342" spans="1:10" x14ac:dyDescent="0.25">
      <c r="A342" s="278" t="s">
        <v>162</v>
      </c>
      <c r="B342" s="261">
        <f t="shared" si="3"/>
        <v>4</v>
      </c>
      <c r="C342" s="261">
        <v>57</v>
      </c>
      <c r="I342" s="263">
        <v>1</v>
      </c>
      <c r="J342" s="264" t="s">
        <v>163</v>
      </c>
    </row>
    <row r="343" spans="1:10" x14ac:dyDescent="0.25">
      <c r="A343" s="278" t="s">
        <v>162</v>
      </c>
      <c r="B343" s="261">
        <f t="shared" si="3"/>
        <v>4</v>
      </c>
      <c r="C343" s="261">
        <v>57</v>
      </c>
      <c r="I343" s="263">
        <v>2</v>
      </c>
      <c r="J343" s="264" t="s">
        <v>163</v>
      </c>
    </row>
    <row r="344" spans="1:10" x14ac:dyDescent="0.25">
      <c r="A344" s="278" t="s">
        <v>162</v>
      </c>
      <c r="B344" s="261">
        <f t="shared" si="3"/>
        <v>4</v>
      </c>
      <c r="C344" s="261">
        <v>57</v>
      </c>
      <c r="I344" s="263">
        <v>3</v>
      </c>
      <c r="J344" s="264" t="s">
        <v>163</v>
      </c>
    </row>
    <row r="345" spans="1:10" x14ac:dyDescent="0.25">
      <c r="A345" s="278" t="s">
        <v>162</v>
      </c>
      <c r="B345" s="261">
        <f t="shared" si="3"/>
        <v>4</v>
      </c>
      <c r="C345" s="261">
        <v>57</v>
      </c>
      <c r="I345" s="263">
        <v>4</v>
      </c>
      <c r="J345" s="264" t="s">
        <v>163</v>
      </c>
    </row>
    <row r="346" spans="1:10" x14ac:dyDescent="0.25">
      <c r="A346" s="278" t="s">
        <v>162</v>
      </c>
      <c r="B346" s="261">
        <f t="shared" si="3"/>
        <v>4</v>
      </c>
      <c r="C346" s="261">
        <v>57</v>
      </c>
      <c r="I346" s="263">
        <v>5</v>
      </c>
      <c r="J346" s="264" t="s">
        <v>163</v>
      </c>
    </row>
    <row r="347" spans="1:10" x14ac:dyDescent="0.25">
      <c r="A347" s="278" t="s">
        <v>162</v>
      </c>
      <c r="B347" s="261">
        <f t="shared" si="3"/>
        <v>4</v>
      </c>
      <c r="C347" s="261">
        <v>57</v>
      </c>
      <c r="I347" s="263">
        <v>6</v>
      </c>
      <c r="J347" s="264" t="s">
        <v>163</v>
      </c>
    </row>
    <row r="348" spans="1:10" x14ac:dyDescent="0.25">
      <c r="A348" s="278" t="s">
        <v>162</v>
      </c>
      <c r="B348" s="261">
        <f t="shared" si="3"/>
        <v>4</v>
      </c>
      <c r="C348" s="261">
        <v>58</v>
      </c>
      <c r="I348" s="263">
        <v>1</v>
      </c>
      <c r="J348" s="264" t="s">
        <v>163</v>
      </c>
    </row>
    <row r="349" spans="1:10" x14ac:dyDescent="0.25">
      <c r="A349" s="278" t="s">
        <v>162</v>
      </c>
      <c r="B349" s="261">
        <f t="shared" si="3"/>
        <v>4</v>
      </c>
      <c r="C349" s="261">
        <v>58</v>
      </c>
      <c r="I349" s="263">
        <v>2</v>
      </c>
      <c r="J349" s="264" t="s">
        <v>163</v>
      </c>
    </row>
    <row r="350" spans="1:10" x14ac:dyDescent="0.25">
      <c r="A350" s="278" t="s">
        <v>162</v>
      </c>
      <c r="B350" s="261">
        <f t="shared" si="3"/>
        <v>4</v>
      </c>
      <c r="C350" s="261">
        <v>58</v>
      </c>
      <c r="I350" s="263">
        <v>3</v>
      </c>
      <c r="J350" s="264" t="s">
        <v>163</v>
      </c>
    </row>
    <row r="351" spans="1:10" x14ac:dyDescent="0.25">
      <c r="A351" s="278" t="s">
        <v>162</v>
      </c>
      <c r="B351" s="261">
        <f t="shared" si="3"/>
        <v>4</v>
      </c>
      <c r="C351" s="261">
        <v>58</v>
      </c>
      <c r="I351" s="263">
        <v>4</v>
      </c>
      <c r="J351" s="264" t="s">
        <v>163</v>
      </c>
    </row>
    <row r="352" spans="1:10" x14ac:dyDescent="0.25">
      <c r="A352" s="278" t="s">
        <v>162</v>
      </c>
      <c r="B352" s="261">
        <f t="shared" si="3"/>
        <v>4</v>
      </c>
      <c r="C352" s="261">
        <v>58</v>
      </c>
      <c r="I352" s="263">
        <v>5</v>
      </c>
      <c r="J352" s="264" t="s">
        <v>163</v>
      </c>
    </row>
    <row r="353" spans="1:10" x14ac:dyDescent="0.25">
      <c r="A353" s="278" t="s">
        <v>162</v>
      </c>
      <c r="B353" s="261">
        <f t="shared" si="3"/>
        <v>4</v>
      </c>
      <c r="C353" s="261">
        <v>58</v>
      </c>
      <c r="I353" s="263">
        <v>6</v>
      </c>
      <c r="J353" s="264" t="s">
        <v>163</v>
      </c>
    </row>
    <row r="354" spans="1:10" x14ac:dyDescent="0.25">
      <c r="A354" s="278" t="s">
        <v>162</v>
      </c>
      <c r="B354" s="261">
        <f t="shared" si="3"/>
        <v>4</v>
      </c>
      <c r="C354" s="261">
        <v>59</v>
      </c>
      <c r="I354" s="263">
        <v>1</v>
      </c>
      <c r="J354" s="264" t="s">
        <v>163</v>
      </c>
    </row>
    <row r="355" spans="1:10" x14ac:dyDescent="0.25">
      <c r="A355" s="278" t="s">
        <v>162</v>
      </c>
      <c r="B355" s="261">
        <f t="shared" si="3"/>
        <v>4</v>
      </c>
      <c r="C355" s="261">
        <v>59</v>
      </c>
      <c r="I355" s="263">
        <v>2</v>
      </c>
      <c r="J355" s="264" t="s">
        <v>163</v>
      </c>
    </row>
    <row r="356" spans="1:10" x14ac:dyDescent="0.25">
      <c r="A356" s="278" t="s">
        <v>162</v>
      </c>
      <c r="B356" s="261">
        <f t="shared" si="3"/>
        <v>4</v>
      </c>
      <c r="C356" s="261">
        <v>59</v>
      </c>
      <c r="I356" s="263">
        <v>3</v>
      </c>
      <c r="J356" s="264" t="s">
        <v>163</v>
      </c>
    </row>
    <row r="357" spans="1:10" x14ac:dyDescent="0.25">
      <c r="A357" s="278" t="s">
        <v>162</v>
      </c>
      <c r="B357" s="261">
        <f t="shared" si="3"/>
        <v>4</v>
      </c>
      <c r="C357" s="261">
        <v>59</v>
      </c>
      <c r="I357" s="263">
        <v>4</v>
      </c>
      <c r="J357" s="264" t="s">
        <v>163</v>
      </c>
    </row>
    <row r="358" spans="1:10" x14ac:dyDescent="0.25">
      <c r="A358" s="278" t="s">
        <v>162</v>
      </c>
      <c r="B358" s="261">
        <f t="shared" si="3"/>
        <v>4</v>
      </c>
      <c r="C358" s="261">
        <v>59</v>
      </c>
      <c r="I358" s="263">
        <v>5</v>
      </c>
      <c r="J358" s="264" t="s">
        <v>163</v>
      </c>
    </row>
    <row r="359" spans="1:10" x14ac:dyDescent="0.25">
      <c r="A359" s="278" t="s">
        <v>162</v>
      </c>
      <c r="B359" s="261">
        <f t="shared" si="3"/>
        <v>4</v>
      </c>
      <c r="C359" s="261">
        <v>59</v>
      </c>
      <c r="I359" s="263">
        <v>6</v>
      </c>
      <c r="J359" s="264" t="s">
        <v>163</v>
      </c>
    </row>
    <row r="360" spans="1:10" x14ac:dyDescent="0.25">
      <c r="A360" s="278" t="s">
        <v>162</v>
      </c>
      <c r="B360" s="261">
        <f t="shared" si="3"/>
        <v>4</v>
      </c>
      <c r="C360" s="261">
        <v>60</v>
      </c>
      <c r="I360" s="263">
        <v>1</v>
      </c>
      <c r="J360" s="264" t="s">
        <v>163</v>
      </c>
    </row>
    <row r="361" spans="1:10" x14ac:dyDescent="0.25">
      <c r="A361" s="278" t="s">
        <v>162</v>
      </c>
      <c r="B361" s="261">
        <f t="shared" si="3"/>
        <v>4</v>
      </c>
      <c r="C361" s="261">
        <v>60</v>
      </c>
      <c r="I361" s="263">
        <v>2</v>
      </c>
      <c r="J361" s="264" t="s">
        <v>163</v>
      </c>
    </row>
    <row r="362" spans="1:10" x14ac:dyDescent="0.25">
      <c r="A362" s="278" t="s">
        <v>162</v>
      </c>
      <c r="B362" s="261">
        <f t="shared" si="3"/>
        <v>4</v>
      </c>
      <c r="C362" s="261">
        <v>60</v>
      </c>
      <c r="I362" s="263">
        <v>3</v>
      </c>
      <c r="J362" s="264" t="s">
        <v>163</v>
      </c>
    </row>
    <row r="363" spans="1:10" x14ac:dyDescent="0.25">
      <c r="A363" s="278" t="s">
        <v>162</v>
      </c>
      <c r="B363" s="261">
        <f t="shared" si="3"/>
        <v>4</v>
      </c>
      <c r="C363" s="261">
        <v>60</v>
      </c>
      <c r="I363" s="263">
        <v>4</v>
      </c>
      <c r="J363" s="264" t="s">
        <v>163</v>
      </c>
    </row>
    <row r="364" spans="1:10" x14ac:dyDescent="0.25">
      <c r="A364" s="278" t="s">
        <v>162</v>
      </c>
      <c r="B364" s="261">
        <f t="shared" si="3"/>
        <v>4</v>
      </c>
      <c r="C364" s="261">
        <v>60</v>
      </c>
      <c r="I364" s="263">
        <v>5</v>
      </c>
      <c r="J364" s="264" t="s">
        <v>163</v>
      </c>
    </row>
    <row r="365" spans="1:10" x14ac:dyDescent="0.25">
      <c r="A365" s="278" t="s">
        <v>162</v>
      </c>
      <c r="B365" s="261">
        <f t="shared" si="3"/>
        <v>4</v>
      </c>
      <c r="C365" s="261">
        <v>60</v>
      </c>
      <c r="I365" s="263">
        <v>6</v>
      </c>
      <c r="J365" s="264" t="s">
        <v>163</v>
      </c>
    </row>
    <row r="366" spans="1:10" x14ac:dyDescent="0.25">
      <c r="A366" s="278" t="s">
        <v>162</v>
      </c>
      <c r="B366" s="261">
        <f t="shared" si="3"/>
        <v>4</v>
      </c>
      <c r="C366" s="261">
        <v>61</v>
      </c>
      <c r="I366" s="263">
        <v>1</v>
      </c>
      <c r="J366" s="264" t="s">
        <v>163</v>
      </c>
    </row>
    <row r="367" spans="1:10" x14ac:dyDescent="0.25">
      <c r="A367" s="278" t="s">
        <v>162</v>
      </c>
      <c r="B367" s="261">
        <f t="shared" si="3"/>
        <v>4</v>
      </c>
      <c r="C367" s="261">
        <v>61</v>
      </c>
      <c r="I367" s="263">
        <v>2</v>
      </c>
      <c r="J367" s="264" t="s">
        <v>163</v>
      </c>
    </row>
    <row r="368" spans="1:10" x14ac:dyDescent="0.25">
      <c r="A368" s="278" t="s">
        <v>162</v>
      </c>
      <c r="B368" s="261">
        <f t="shared" si="3"/>
        <v>4</v>
      </c>
      <c r="C368" s="261">
        <v>61</v>
      </c>
      <c r="I368" s="263">
        <v>3</v>
      </c>
      <c r="J368" s="264" t="s">
        <v>163</v>
      </c>
    </row>
    <row r="369" spans="1:10" x14ac:dyDescent="0.25">
      <c r="A369" s="278" t="s">
        <v>162</v>
      </c>
      <c r="B369" s="261">
        <f t="shared" si="3"/>
        <v>4</v>
      </c>
      <c r="C369" s="261">
        <v>61</v>
      </c>
      <c r="I369" s="263">
        <v>4</v>
      </c>
      <c r="J369" s="264" t="s">
        <v>163</v>
      </c>
    </row>
    <row r="370" spans="1:10" x14ac:dyDescent="0.25">
      <c r="A370" s="278" t="s">
        <v>162</v>
      </c>
      <c r="B370" s="261">
        <f t="shared" si="3"/>
        <v>4</v>
      </c>
      <c r="C370" s="261">
        <v>61</v>
      </c>
      <c r="I370" s="263">
        <v>5</v>
      </c>
      <c r="J370" s="264" t="s">
        <v>163</v>
      </c>
    </row>
    <row r="371" spans="1:10" x14ac:dyDescent="0.25">
      <c r="A371" s="278" t="s">
        <v>162</v>
      </c>
      <c r="B371" s="261">
        <f t="shared" ref="B371:B434" si="4">B263+1</f>
        <v>4</v>
      </c>
      <c r="C371" s="261">
        <v>61</v>
      </c>
      <c r="I371" s="263">
        <v>6</v>
      </c>
      <c r="J371" s="264" t="s">
        <v>163</v>
      </c>
    </row>
    <row r="372" spans="1:10" x14ac:dyDescent="0.25">
      <c r="A372" s="278" t="s">
        <v>162</v>
      </c>
      <c r="B372" s="261">
        <f t="shared" si="4"/>
        <v>4</v>
      </c>
      <c r="C372" s="261">
        <v>62</v>
      </c>
      <c r="I372" s="263">
        <v>1</v>
      </c>
      <c r="J372" s="264" t="s">
        <v>163</v>
      </c>
    </row>
    <row r="373" spans="1:10" x14ac:dyDescent="0.25">
      <c r="A373" s="278" t="s">
        <v>162</v>
      </c>
      <c r="B373" s="261">
        <f t="shared" si="4"/>
        <v>4</v>
      </c>
      <c r="C373" s="261">
        <v>62</v>
      </c>
      <c r="I373" s="263">
        <v>2</v>
      </c>
      <c r="J373" s="264" t="s">
        <v>163</v>
      </c>
    </row>
    <row r="374" spans="1:10" x14ac:dyDescent="0.25">
      <c r="A374" s="278" t="s">
        <v>162</v>
      </c>
      <c r="B374" s="261">
        <f t="shared" si="4"/>
        <v>4</v>
      </c>
      <c r="C374" s="261">
        <v>62</v>
      </c>
      <c r="I374" s="263">
        <v>3</v>
      </c>
      <c r="J374" s="264" t="s">
        <v>163</v>
      </c>
    </row>
    <row r="375" spans="1:10" x14ac:dyDescent="0.25">
      <c r="A375" s="278" t="s">
        <v>162</v>
      </c>
      <c r="B375" s="261">
        <f t="shared" si="4"/>
        <v>4</v>
      </c>
      <c r="C375" s="261">
        <v>62</v>
      </c>
      <c r="I375" s="263">
        <v>4</v>
      </c>
      <c r="J375" s="264" t="s">
        <v>163</v>
      </c>
    </row>
    <row r="376" spans="1:10" x14ac:dyDescent="0.25">
      <c r="A376" s="278" t="s">
        <v>162</v>
      </c>
      <c r="B376" s="261">
        <f t="shared" si="4"/>
        <v>4</v>
      </c>
      <c r="C376" s="261">
        <v>62</v>
      </c>
      <c r="I376" s="263">
        <v>5</v>
      </c>
      <c r="J376" s="264" t="s">
        <v>163</v>
      </c>
    </row>
    <row r="377" spans="1:10" x14ac:dyDescent="0.25">
      <c r="A377" s="278" t="s">
        <v>162</v>
      </c>
      <c r="B377" s="261">
        <f t="shared" si="4"/>
        <v>4</v>
      </c>
      <c r="C377" s="261">
        <v>62</v>
      </c>
      <c r="I377" s="263">
        <v>6</v>
      </c>
      <c r="J377" s="264" t="s">
        <v>163</v>
      </c>
    </row>
    <row r="378" spans="1:10" x14ac:dyDescent="0.25">
      <c r="A378" s="278" t="s">
        <v>162</v>
      </c>
      <c r="B378" s="261">
        <f t="shared" si="4"/>
        <v>4</v>
      </c>
      <c r="C378" s="261">
        <v>63</v>
      </c>
      <c r="I378" s="263">
        <v>1</v>
      </c>
      <c r="J378" s="264" t="s">
        <v>163</v>
      </c>
    </row>
    <row r="379" spans="1:10" x14ac:dyDescent="0.25">
      <c r="A379" s="278" t="s">
        <v>162</v>
      </c>
      <c r="B379" s="261">
        <f t="shared" si="4"/>
        <v>4</v>
      </c>
      <c r="C379" s="261">
        <v>63</v>
      </c>
      <c r="I379" s="263">
        <v>2</v>
      </c>
      <c r="J379" s="264" t="s">
        <v>163</v>
      </c>
    </row>
    <row r="380" spans="1:10" x14ac:dyDescent="0.25">
      <c r="A380" s="278" t="s">
        <v>162</v>
      </c>
      <c r="B380" s="261">
        <f t="shared" si="4"/>
        <v>4</v>
      </c>
      <c r="C380" s="261">
        <v>63</v>
      </c>
      <c r="I380" s="263">
        <v>3</v>
      </c>
      <c r="J380" s="264" t="s">
        <v>163</v>
      </c>
    </row>
    <row r="381" spans="1:10" x14ac:dyDescent="0.25">
      <c r="A381" s="278" t="s">
        <v>162</v>
      </c>
      <c r="B381" s="261">
        <f t="shared" si="4"/>
        <v>4</v>
      </c>
      <c r="C381" s="261">
        <v>63</v>
      </c>
      <c r="I381" s="263">
        <v>4</v>
      </c>
      <c r="J381" s="264" t="s">
        <v>163</v>
      </c>
    </row>
    <row r="382" spans="1:10" x14ac:dyDescent="0.25">
      <c r="A382" s="278" t="s">
        <v>162</v>
      </c>
      <c r="B382" s="261">
        <f t="shared" si="4"/>
        <v>4</v>
      </c>
      <c r="C382" s="261">
        <v>63</v>
      </c>
      <c r="I382" s="263">
        <v>5</v>
      </c>
      <c r="J382" s="264" t="s">
        <v>163</v>
      </c>
    </row>
    <row r="383" spans="1:10" x14ac:dyDescent="0.25">
      <c r="A383" s="278" t="s">
        <v>162</v>
      </c>
      <c r="B383" s="261">
        <f t="shared" si="4"/>
        <v>4</v>
      </c>
      <c r="C383" s="261">
        <v>63</v>
      </c>
      <c r="I383" s="263">
        <v>6</v>
      </c>
      <c r="J383" s="264" t="s">
        <v>163</v>
      </c>
    </row>
    <row r="384" spans="1:10" x14ac:dyDescent="0.25">
      <c r="A384" s="278" t="s">
        <v>162</v>
      </c>
      <c r="B384" s="261">
        <f t="shared" si="4"/>
        <v>4</v>
      </c>
      <c r="C384" s="261">
        <v>64</v>
      </c>
      <c r="I384" s="263">
        <v>1</v>
      </c>
      <c r="J384" s="264" t="s">
        <v>163</v>
      </c>
    </row>
    <row r="385" spans="1:10" x14ac:dyDescent="0.25">
      <c r="A385" s="278" t="s">
        <v>162</v>
      </c>
      <c r="B385" s="261">
        <f t="shared" si="4"/>
        <v>4</v>
      </c>
      <c r="C385" s="261">
        <v>64</v>
      </c>
      <c r="I385" s="263">
        <v>2</v>
      </c>
      <c r="J385" s="264" t="s">
        <v>163</v>
      </c>
    </row>
    <row r="386" spans="1:10" x14ac:dyDescent="0.25">
      <c r="A386" s="278" t="s">
        <v>162</v>
      </c>
      <c r="B386" s="261">
        <f t="shared" si="4"/>
        <v>4</v>
      </c>
      <c r="C386" s="261">
        <v>64</v>
      </c>
      <c r="I386" s="263">
        <v>3</v>
      </c>
      <c r="J386" s="264" t="s">
        <v>163</v>
      </c>
    </row>
    <row r="387" spans="1:10" x14ac:dyDescent="0.25">
      <c r="A387" s="278" t="s">
        <v>162</v>
      </c>
      <c r="B387" s="261">
        <f t="shared" si="4"/>
        <v>4</v>
      </c>
      <c r="C387" s="261">
        <v>64</v>
      </c>
      <c r="I387" s="263">
        <v>4</v>
      </c>
      <c r="J387" s="264" t="s">
        <v>163</v>
      </c>
    </row>
    <row r="388" spans="1:10" x14ac:dyDescent="0.25">
      <c r="A388" s="278" t="s">
        <v>162</v>
      </c>
      <c r="B388" s="261">
        <f t="shared" si="4"/>
        <v>4</v>
      </c>
      <c r="C388" s="261">
        <v>64</v>
      </c>
      <c r="I388" s="263">
        <v>5</v>
      </c>
      <c r="J388" s="264" t="s">
        <v>163</v>
      </c>
    </row>
    <row r="389" spans="1:10" x14ac:dyDescent="0.25">
      <c r="A389" s="278" t="s">
        <v>162</v>
      </c>
      <c r="B389" s="261">
        <f t="shared" si="4"/>
        <v>4</v>
      </c>
      <c r="C389" s="261">
        <v>64</v>
      </c>
      <c r="I389" s="263">
        <v>6</v>
      </c>
      <c r="J389" s="264" t="s">
        <v>163</v>
      </c>
    </row>
    <row r="390" spans="1:10" x14ac:dyDescent="0.25">
      <c r="A390" s="278" t="s">
        <v>162</v>
      </c>
      <c r="B390" s="261">
        <f t="shared" si="4"/>
        <v>4</v>
      </c>
      <c r="C390" s="261">
        <v>65</v>
      </c>
      <c r="I390" s="263">
        <v>1</v>
      </c>
      <c r="J390" s="264" t="s">
        <v>163</v>
      </c>
    </row>
    <row r="391" spans="1:10" x14ac:dyDescent="0.25">
      <c r="A391" s="278" t="s">
        <v>162</v>
      </c>
      <c r="B391" s="261">
        <f t="shared" si="4"/>
        <v>4</v>
      </c>
      <c r="C391" s="261">
        <v>65</v>
      </c>
      <c r="I391" s="263">
        <v>2</v>
      </c>
      <c r="J391" s="264" t="s">
        <v>163</v>
      </c>
    </row>
    <row r="392" spans="1:10" x14ac:dyDescent="0.25">
      <c r="A392" s="278" t="s">
        <v>162</v>
      </c>
      <c r="B392" s="261">
        <f t="shared" si="4"/>
        <v>4</v>
      </c>
      <c r="C392" s="261">
        <v>65</v>
      </c>
      <c r="I392" s="263">
        <v>3</v>
      </c>
      <c r="J392" s="264" t="s">
        <v>163</v>
      </c>
    </row>
    <row r="393" spans="1:10" x14ac:dyDescent="0.25">
      <c r="A393" s="278" t="s">
        <v>162</v>
      </c>
      <c r="B393" s="261">
        <f t="shared" si="4"/>
        <v>4</v>
      </c>
      <c r="C393" s="261">
        <v>65</v>
      </c>
      <c r="I393" s="263">
        <v>4</v>
      </c>
      <c r="J393" s="264" t="s">
        <v>163</v>
      </c>
    </row>
    <row r="394" spans="1:10" x14ac:dyDescent="0.25">
      <c r="A394" s="278" t="s">
        <v>162</v>
      </c>
      <c r="B394" s="261">
        <f t="shared" si="4"/>
        <v>4</v>
      </c>
      <c r="C394" s="261">
        <v>65</v>
      </c>
      <c r="I394" s="263">
        <v>5</v>
      </c>
      <c r="J394" s="264" t="s">
        <v>163</v>
      </c>
    </row>
    <row r="395" spans="1:10" x14ac:dyDescent="0.25">
      <c r="A395" s="278" t="s">
        <v>162</v>
      </c>
      <c r="B395" s="261">
        <f t="shared" si="4"/>
        <v>4</v>
      </c>
      <c r="C395" s="261">
        <v>65</v>
      </c>
      <c r="I395" s="263">
        <v>6</v>
      </c>
      <c r="J395" s="264" t="s">
        <v>163</v>
      </c>
    </row>
    <row r="396" spans="1:10" x14ac:dyDescent="0.25">
      <c r="A396" s="278" t="s">
        <v>162</v>
      </c>
      <c r="B396" s="261">
        <f t="shared" si="4"/>
        <v>4</v>
      </c>
      <c r="C396" s="261">
        <v>66</v>
      </c>
      <c r="I396" s="263">
        <v>1</v>
      </c>
      <c r="J396" s="264" t="s">
        <v>163</v>
      </c>
    </row>
    <row r="397" spans="1:10" x14ac:dyDescent="0.25">
      <c r="A397" s="278" t="s">
        <v>162</v>
      </c>
      <c r="B397" s="261">
        <f t="shared" si="4"/>
        <v>4</v>
      </c>
      <c r="C397" s="261">
        <v>66</v>
      </c>
      <c r="I397" s="263">
        <v>2</v>
      </c>
      <c r="J397" s="264" t="s">
        <v>163</v>
      </c>
    </row>
    <row r="398" spans="1:10" x14ac:dyDescent="0.25">
      <c r="A398" s="278" t="s">
        <v>162</v>
      </c>
      <c r="B398" s="261">
        <f t="shared" si="4"/>
        <v>4</v>
      </c>
      <c r="C398" s="261">
        <v>66</v>
      </c>
      <c r="I398" s="263">
        <v>3</v>
      </c>
      <c r="J398" s="264" t="s">
        <v>163</v>
      </c>
    </row>
    <row r="399" spans="1:10" x14ac:dyDescent="0.25">
      <c r="A399" s="278" t="s">
        <v>162</v>
      </c>
      <c r="B399" s="261">
        <f t="shared" si="4"/>
        <v>4</v>
      </c>
      <c r="C399" s="261">
        <v>66</v>
      </c>
      <c r="I399" s="263">
        <v>4</v>
      </c>
      <c r="J399" s="264" t="s">
        <v>163</v>
      </c>
    </row>
    <row r="400" spans="1:10" x14ac:dyDescent="0.25">
      <c r="A400" s="278" t="s">
        <v>162</v>
      </c>
      <c r="B400" s="261">
        <f t="shared" si="4"/>
        <v>4</v>
      </c>
      <c r="C400" s="261">
        <v>66</v>
      </c>
      <c r="I400" s="263">
        <v>5</v>
      </c>
      <c r="J400" s="264" t="s">
        <v>163</v>
      </c>
    </row>
    <row r="401" spans="1:10" x14ac:dyDescent="0.25">
      <c r="A401" s="278" t="s">
        <v>162</v>
      </c>
      <c r="B401" s="261">
        <f t="shared" si="4"/>
        <v>4</v>
      </c>
      <c r="C401" s="261">
        <v>66</v>
      </c>
      <c r="I401" s="263">
        <v>6</v>
      </c>
      <c r="J401" s="264" t="s">
        <v>163</v>
      </c>
    </row>
    <row r="402" spans="1:10" x14ac:dyDescent="0.25">
      <c r="A402" s="278" t="s">
        <v>162</v>
      </c>
      <c r="B402" s="261">
        <f t="shared" si="4"/>
        <v>4</v>
      </c>
      <c r="C402" s="261">
        <v>67</v>
      </c>
      <c r="I402" s="263">
        <v>1</v>
      </c>
      <c r="J402" s="264" t="s">
        <v>163</v>
      </c>
    </row>
    <row r="403" spans="1:10" x14ac:dyDescent="0.25">
      <c r="A403" s="278" t="s">
        <v>162</v>
      </c>
      <c r="B403" s="261">
        <f t="shared" si="4"/>
        <v>4</v>
      </c>
      <c r="C403" s="261">
        <v>67</v>
      </c>
      <c r="I403" s="263">
        <v>2</v>
      </c>
      <c r="J403" s="264" t="s">
        <v>163</v>
      </c>
    </row>
    <row r="404" spans="1:10" x14ac:dyDescent="0.25">
      <c r="A404" s="278" t="s">
        <v>162</v>
      </c>
      <c r="B404" s="261">
        <f t="shared" si="4"/>
        <v>4</v>
      </c>
      <c r="C404" s="261">
        <v>67</v>
      </c>
      <c r="I404" s="263">
        <v>3</v>
      </c>
      <c r="J404" s="264" t="s">
        <v>163</v>
      </c>
    </row>
    <row r="405" spans="1:10" x14ac:dyDescent="0.25">
      <c r="A405" s="278" t="s">
        <v>162</v>
      </c>
      <c r="B405" s="261">
        <f t="shared" si="4"/>
        <v>4</v>
      </c>
      <c r="C405" s="261">
        <v>67</v>
      </c>
      <c r="I405" s="263">
        <v>4</v>
      </c>
      <c r="J405" s="264" t="s">
        <v>163</v>
      </c>
    </row>
    <row r="406" spans="1:10" x14ac:dyDescent="0.25">
      <c r="A406" s="278" t="s">
        <v>162</v>
      </c>
      <c r="B406" s="261">
        <f t="shared" si="4"/>
        <v>4</v>
      </c>
      <c r="C406" s="261">
        <v>67</v>
      </c>
      <c r="I406" s="263">
        <v>5</v>
      </c>
      <c r="J406" s="264" t="s">
        <v>163</v>
      </c>
    </row>
    <row r="407" spans="1:10" x14ac:dyDescent="0.25">
      <c r="A407" s="278" t="s">
        <v>162</v>
      </c>
      <c r="B407" s="261">
        <f t="shared" si="4"/>
        <v>4</v>
      </c>
      <c r="C407" s="261">
        <v>67</v>
      </c>
      <c r="I407" s="263">
        <v>6</v>
      </c>
      <c r="J407" s="264" t="s">
        <v>163</v>
      </c>
    </row>
    <row r="408" spans="1:10" x14ac:dyDescent="0.25">
      <c r="A408" s="278" t="s">
        <v>162</v>
      </c>
      <c r="B408" s="261">
        <f t="shared" si="4"/>
        <v>4</v>
      </c>
      <c r="C408" s="261">
        <v>68</v>
      </c>
      <c r="I408" s="263">
        <v>1</v>
      </c>
      <c r="J408" s="264" t="s">
        <v>163</v>
      </c>
    </row>
    <row r="409" spans="1:10" x14ac:dyDescent="0.25">
      <c r="A409" s="278" t="s">
        <v>162</v>
      </c>
      <c r="B409" s="261">
        <f t="shared" si="4"/>
        <v>4</v>
      </c>
      <c r="C409" s="261">
        <v>68</v>
      </c>
      <c r="I409" s="263">
        <v>2</v>
      </c>
      <c r="J409" s="264" t="s">
        <v>163</v>
      </c>
    </row>
    <row r="410" spans="1:10" x14ac:dyDescent="0.25">
      <c r="A410" s="278" t="s">
        <v>162</v>
      </c>
      <c r="B410" s="261">
        <f t="shared" si="4"/>
        <v>4</v>
      </c>
      <c r="C410" s="261">
        <v>68</v>
      </c>
      <c r="I410" s="263">
        <v>3</v>
      </c>
      <c r="J410" s="264" t="s">
        <v>163</v>
      </c>
    </row>
    <row r="411" spans="1:10" x14ac:dyDescent="0.25">
      <c r="A411" s="278" t="s">
        <v>162</v>
      </c>
      <c r="B411" s="261">
        <f t="shared" si="4"/>
        <v>4</v>
      </c>
      <c r="C411" s="261">
        <v>68</v>
      </c>
      <c r="I411" s="263">
        <v>4</v>
      </c>
      <c r="J411" s="264" t="s">
        <v>163</v>
      </c>
    </row>
    <row r="412" spans="1:10" x14ac:dyDescent="0.25">
      <c r="A412" s="278" t="s">
        <v>162</v>
      </c>
      <c r="B412" s="261">
        <f t="shared" si="4"/>
        <v>4</v>
      </c>
      <c r="C412" s="261">
        <v>68</v>
      </c>
      <c r="I412" s="263">
        <v>5</v>
      </c>
      <c r="J412" s="264" t="s">
        <v>163</v>
      </c>
    </row>
    <row r="413" spans="1:10" x14ac:dyDescent="0.25">
      <c r="A413" s="278" t="s">
        <v>162</v>
      </c>
      <c r="B413" s="261">
        <f t="shared" si="4"/>
        <v>4</v>
      </c>
      <c r="C413" s="261">
        <v>68</v>
      </c>
      <c r="I413" s="263">
        <v>6</v>
      </c>
      <c r="J413" s="264" t="s">
        <v>163</v>
      </c>
    </row>
    <row r="414" spans="1:10" x14ac:dyDescent="0.25">
      <c r="A414" s="278" t="s">
        <v>162</v>
      </c>
      <c r="B414" s="261">
        <f t="shared" si="4"/>
        <v>4</v>
      </c>
      <c r="C414" s="261">
        <v>69</v>
      </c>
      <c r="I414" s="263">
        <v>1</v>
      </c>
      <c r="J414" s="264" t="s">
        <v>163</v>
      </c>
    </row>
    <row r="415" spans="1:10" x14ac:dyDescent="0.25">
      <c r="A415" s="278" t="s">
        <v>162</v>
      </c>
      <c r="B415" s="261">
        <f t="shared" si="4"/>
        <v>4</v>
      </c>
      <c r="C415" s="261">
        <v>69</v>
      </c>
      <c r="I415" s="263">
        <v>2</v>
      </c>
      <c r="J415" s="264" t="s">
        <v>163</v>
      </c>
    </row>
    <row r="416" spans="1:10" x14ac:dyDescent="0.25">
      <c r="A416" s="278" t="s">
        <v>162</v>
      </c>
      <c r="B416" s="261">
        <f t="shared" si="4"/>
        <v>4</v>
      </c>
      <c r="C416" s="261">
        <v>69</v>
      </c>
      <c r="I416" s="263">
        <v>3</v>
      </c>
      <c r="J416" s="264" t="s">
        <v>163</v>
      </c>
    </row>
    <row r="417" spans="1:10" x14ac:dyDescent="0.25">
      <c r="A417" s="278" t="s">
        <v>162</v>
      </c>
      <c r="B417" s="261">
        <f t="shared" si="4"/>
        <v>4</v>
      </c>
      <c r="C417" s="261">
        <v>69</v>
      </c>
      <c r="I417" s="263">
        <v>4</v>
      </c>
      <c r="J417" s="264" t="s">
        <v>163</v>
      </c>
    </row>
    <row r="418" spans="1:10" x14ac:dyDescent="0.25">
      <c r="A418" s="278" t="s">
        <v>162</v>
      </c>
      <c r="B418" s="261">
        <f t="shared" si="4"/>
        <v>4</v>
      </c>
      <c r="C418" s="261">
        <v>69</v>
      </c>
      <c r="I418" s="263">
        <v>5</v>
      </c>
      <c r="J418" s="264" t="s">
        <v>163</v>
      </c>
    </row>
    <row r="419" spans="1:10" x14ac:dyDescent="0.25">
      <c r="A419" s="278" t="s">
        <v>162</v>
      </c>
      <c r="B419" s="261">
        <f t="shared" si="4"/>
        <v>4</v>
      </c>
      <c r="C419" s="261">
        <v>69</v>
      </c>
      <c r="I419" s="263">
        <v>6</v>
      </c>
      <c r="J419" s="264" t="s">
        <v>163</v>
      </c>
    </row>
    <row r="420" spans="1:10" x14ac:dyDescent="0.25">
      <c r="A420" s="278" t="s">
        <v>162</v>
      </c>
      <c r="B420" s="261">
        <f t="shared" si="4"/>
        <v>4</v>
      </c>
      <c r="C420" s="261">
        <v>70</v>
      </c>
      <c r="I420" s="263">
        <v>1</v>
      </c>
      <c r="J420" s="264" t="s">
        <v>163</v>
      </c>
    </row>
    <row r="421" spans="1:10" x14ac:dyDescent="0.25">
      <c r="A421" s="278" t="s">
        <v>162</v>
      </c>
      <c r="B421" s="261">
        <f t="shared" si="4"/>
        <v>4</v>
      </c>
      <c r="C421" s="261">
        <v>70</v>
      </c>
      <c r="I421" s="263">
        <v>2</v>
      </c>
      <c r="J421" s="264" t="s">
        <v>163</v>
      </c>
    </row>
    <row r="422" spans="1:10" x14ac:dyDescent="0.25">
      <c r="A422" s="278" t="s">
        <v>162</v>
      </c>
      <c r="B422" s="261">
        <f t="shared" si="4"/>
        <v>4</v>
      </c>
      <c r="C422" s="261">
        <v>70</v>
      </c>
      <c r="I422" s="263">
        <v>3</v>
      </c>
      <c r="J422" s="264" t="s">
        <v>163</v>
      </c>
    </row>
    <row r="423" spans="1:10" x14ac:dyDescent="0.25">
      <c r="A423" s="278" t="s">
        <v>162</v>
      </c>
      <c r="B423" s="261">
        <f t="shared" si="4"/>
        <v>4</v>
      </c>
      <c r="C423" s="261">
        <v>70</v>
      </c>
      <c r="I423" s="263">
        <v>4</v>
      </c>
      <c r="J423" s="264" t="s">
        <v>163</v>
      </c>
    </row>
    <row r="424" spans="1:10" x14ac:dyDescent="0.25">
      <c r="A424" s="278" t="s">
        <v>162</v>
      </c>
      <c r="B424" s="261">
        <f t="shared" si="4"/>
        <v>4</v>
      </c>
      <c r="C424" s="261">
        <v>70</v>
      </c>
      <c r="I424" s="263">
        <v>5</v>
      </c>
      <c r="J424" s="264" t="s">
        <v>163</v>
      </c>
    </row>
    <row r="425" spans="1:10" x14ac:dyDescent="0.25">
      <c r="A425" s="278" t="s">
        <v>162</v>
      </c>
      <c r="B425" s="261">
        <f t="shared" si="4"/>
        <v>4</v>
      </c>
      <c r="C425" s="261">
        <v>70</v>
      </c>
      <c r="I425" s="263">
        <v>6</v>
      </c>
      <c r="J425" s="264" t="s">
        <v>163</v>
      </c>
    </row>
    <row r="426" spans="1:10" x14ac:dyDescent="0.25">
      <c r="A426" s="278" t="s">
        <v>162</v>
      </c>
      <c r="B426" s="261">
        <f t="shared" si="4"/>
        <v>4</v>
      </c>
      <c r="C426" s="261">
        <v>71</v>
      </c>
      <c r="I426" s="263">
        <v>1</v>
      </c>
      <c r="J426" s="264" t="s">
        <v>163</v>
      </c>
    </row>
    <row r="427" spans="1:10" x14ac:dyDescent="0.25">
      <c r="A427" s="278" t="s">
        <v>162</v>
      </c>
      <c r="B427" s="261">
        <f t="shared" si="4"/>
        <v>4</v>
      </c>
      <c r="C427" s="261">
        <v>71</v>
      </c>
      <c r="I427" s="263">
        <v>2</v>
      </c>
      <c r="J427" s="264" t="s">
        <v>163</v>
      </c>
    </row>
    <row r="428" spans="1:10" x14ac:dyDescent="0.25">
      <c r="A428" s="278" t="s">
        <v>162</v>
      </c>
      <c r="B428" s="261">
        <f t="shared" si="4"/>
        <v>4</v>
      </c>
      <c r="C428" s="261">
        <v>71</v>
      </c>
      <c r="I428" s="263">
        <v>3</v>
      </c>
      <c r="J428" s="264" t="s">
        <v>163</v>
      </c>
    </row>
    <row r="429" spans="1:10" x14ac:dyDescent="0.25">
      <c r="A429" s="278" t="s">
        <v>162</v>
      </c>
      <c r="B429" s="261">
        <f t="shared" si="4"/>
        <v>4</v>
      </c>
      <c r="C429" s="261">
        <v>71</v>
      </c>
      <c r="I429" s="263">
        <v>4</v>
      </c>
      <c r="J429" s="264" t="s">
        <v>163</v>
      </c>
    </row>
    <row r="430" spans="1:10" x14ac:dyDescent="0.25">
      <c r="A430" s="278" t="s">
        <v>162</v>
      </c>
      <c r="B430" s="261">
        <f t="shared" si="4"/>
        <v>4</v>
      </c>
      <c r="C430" s="261">
        <v>71</v>
      </c>
      <c r="I430" s="263">
        <v>5</v>
      </c>
      <c r="J430" s="264" t="s">
        <v>163</v>
      </c>
    </row>
    <row r="431" spans="1:10" x14ac:dyDescent="0.25">
      <c r="A431" s="278" t="s">
        <v>162</v>
      </c>
      <c r="B431" s="261">
        <f t="shared" si="4"/>
        <v>4</v>
      </c>
      <c r="C431" s="261">
        <v>71</v>
      </c>
      <c r="I431" s="263">
        <v>6</v>
      </c>
      <c r="J431" s="264" t="s">
        <v>163</v>
      </c>
    </row>
    <row r="432" spans="1:10" x14ac:dyDescent="0.25">
      <c r="A432" s="278" t="s">
        <v>162</v>
      </c>
      <c r="B432" s="261">
        <f t="shared" si="4"/>
        <v>4</v>
      </c>
      <c r="C432" s="261">
        <v>72</v>
      </c>
      <c r="I432" s="263">
        <v>1</v>
      </c>
      <c r="J432" s="264" t="s">
        <v>163</v>
      </c>
    </row>
    <row r="433" spans="1:10" x14ac:dyDescent="0.25">
      <c r="A433" s="278" t="s">
        <v>162</v>
      </c>
      <c r="B433" s="261">
        <f t="shared" si="4"/>
        <v>4</v>
      </c>
      <c r="C433" s="261">
        <v>72</v>
      </c>
      <c r="I433" s="263">
        <v>2</v>
      </c>
      <c r="J433" s="264" t="s">
        <v>163</v>
      </c>
    </row>
    <row r="434" spans="1:10" x14ac:dyDescent="0.25">
      <c r="A434" s="278" t="s">
        <v>162</v>
      </c>
      <c r="B434" s="261">
        <f t="shared" si="4"/>
        <v>4</v>
      </c>
      <c r="C434" s="261">
        <v>72</v>
      </c>
      <c r="I434" s="263">
        <v>3</v>
      </c>
      <c r="J434" s="264" t="s">
        <v>163</v>
      </c>
    </row>
    <row r="435" spans="1:10" x14ac:dyDescent="0.25">
      <c r="A435" s="278" t="s">
        <v>162</v>
      </c>
      <c r="B435" s="261">
        <f t="shared" ref="B435:B498" si="5">B327+1</f>
        <v>4</v>
      </c>
      <c r="C435" s="261">
        <v>72</v>
      </c>
      <c r="I435" s="263">
        <v>4</v>
      </c>
      <c r="J435" s="264" t="s">
        <v>163</v>
      </c>
    </row>
    <row r="436" spans="1:10" x14ac:dyDescent="0.25">
      <c r="A436" s="278" t="s">
        <v>162</v>
      </c>
      <c r="B436" s="261">
        <f t="shared" si="5"/>
        <v>4</v>
      </c>
      <c r="C436" s="261">
        <v>72</v>
      </c>
      <c r="I436" s="263">
        <v>5</v>
      </c>
      <c r="J436" s="264" t="s">
        <v>163</v>
      </c>
    </row>
    <row r="437" spans="1:10" x14ac:dyDescent="0.25">
      <c r="A437" s="278" t="s">
        <v>162</v>
      </c>
      <c r="B437" s="261">
        <f t="shared" si="5"/>
        <v>4</v>
      </c>
      <c r="C437" s="261">
        <v>72</v>
      </c>
      <c r="I437" s="263">
        <v>6</v>
      </c>
      <c r="J437" s="264" t="s">
        <v>163</v>
      </c>
    </row>
    <row r="438" spans="1:10" x14ac:dyDescent="0.25">
      <c r="A438" s="278" t="s">
        <v>162</v>
      </c>
      <c r="B438" s="261">
        <f t="shared" si="5"/>
        <v>5</v>
      </c>
      <c r="C438" s="261">
        <v>73</v>
      </c>
      <c r="I438" s="263">
        <v>1</v>
      </c>
      <c r="J438" s="264" t="s">
        <v>163</v>
      </c>
    </row>
    <row r="439" spans="1:10" x14ac:dyDescent="0.25">
      <c r="A439" s="278" t="s">
        <v>162</v>
      </c>
      <c r="B439" s="261">
        <f t="shared" si="5"/>
        <v>5</v>
      </c>
      <c r="C439" s="261">
        <v>73</v>
      </c>
      <c r="I439" s="263">
        <v>2</v>
      </c>
      <c r="J439" s="264" t="s">
        <v>163</v>
      </c>
    </row>
    <row r="440" spans="1:10" x14ac:dyDescent="0.25">
      <c r="A440" s="278" t="s">
        <v>162</v>
      </c>
      <c r="B440" s="261">
        <f t="shared" si="5"/>
        <v>5</v>
      </c>
      <c r="C440" s="261">
        <v>73</v>
      </c>
      <c r="I440" s="263">
        <v>3</v>
      </c>
      <c r="J440" s="264" t="s">
        <v>163</v>
      </c>
    </row>
    <row r="441" spans="1:10" x14ac:dyDescent="0.25">
      <c r="A441" s="278" t="s">
        <v>162</v>
      </c>
      <c r="B441" s="261">
        <f t="shared" si="5"/>
        <v>5</v>
      </c>
      <c r="C441" s="261">
        <v>73</v>
      </c>
      <c r="I441" s="263">
        <v>4</v>
      </c>
      <c r="J441" s="264" t="s">
        <v>163</v>
      </c>
    </row>
    <row r="442" spans="1:10" x14ac:dyDescent="0.25">
      <c r="A442" s="278" t="s">
        <v>162</v>
      </c>
      <c r="B442" s="261">
        <f t="shared" si="5"/>
        <v>5</v>
      </c>
      <c r="C442" s="261">
        <v>73</v>
      </c>
      <c r="I442" s="263">
        <v>5</v>
      </c>
      <c r="J442" s="264" t="s">
        <v>163</v>
      </c>
    </row>
    <row r="443" spans="1:10" x14ac:dyDescent="0.25">
      <c r="A443" s="278" t="s">
        <v>162</v>
      </c>
      <c r="B443" s="261">
        <f t="shared" si="5"/>
        <v>5</v>
      </c>
      <c r="C443" s="261">
        <v>73</v>
      </c>
      <c r="I443" s="263">
        <v>6</v>
      </c>
      <c r="J443" s="264" t="s">
        <v>163</v>
      </c>
    </row>
    <row r="444" spans="1:10" x14ac:dyDescent="0.25">
      <c r="A444" s="278" t="s">
        <v>162</v>
      </c>
      <c r="B444" s="261">
        <f t="shared" si="5"/>
        <v>5</v>
      </c>
      <c r="C444" s="261">
        <v>74</v>
      </c>
      <c r="I444" s="263">
        <v>1</v>
      </c>
      <c r="J444" s="264" t="s">
        <v>163</v>
      </c>
    </row>
    <row r="445" spans="1:10" x14ac:dyDescent="0.25">
      <c r="A445" s="278" t="s">
        <v>162</v>
      </c>
      <c r="B445" s="261">
        <f t="shared" si="5"/>
        <v>5</v>
      </c>
      <c r="C445" s="261">
        <v>74</v>
      </c>
      <c r="I445" s="263">
        <v>2</v>
      </c>
      <c r="J445" s="264" t="s">
        <v>163</v>
      </c>
    </row>
    <row r="446" spans="1:10" x14ac:dyDescent="0.25">
      <c r="A446" s="278" t="s">
        <v>162</v>
      </c>
      <c r="B446" s="261">
        <f t="shared" si="5"/>
        <v>5</v>
      </c>
      <c r="C446" s="261">
        <v>74</v>
      </c>
      <c r="I446" s="263">
        <v>3</v>
      </c>
      <c r="J446" s="264" t="s">
        <v>163</v>
      </c>
    </row>
    <row r="447" spans="1:10" x14ac:dyDescent="0.25">
      <c r="A447" s="278" t="s">
        <v>162</v>
      </c>
      <c r="B447" s="261">
        <f t="shared" si="5"/>
        <v>5</v>
      </c>
      <c r="C447" s="261">
        <v>74</v>
      </c>
      <c r="I447" s="263">
        <v>4</v>
      </c>
      <c r="J447" s="264" t="s">
        <v>163</v>
      </c>
    </row>
    <row r="448" spans="1:10" x14ac:dyDescent="0.25">
      <c r="A448" s="278" t="s">
        <v>162</v>
      </c>
      <c r="B448" s="261">
        <f t="shared" si="5"/>
        <v>5</v>
      </c>
      <c r="C448" s="261">
        <v>74</v>
      </c>
      <c r="I448" s="263">
        <v>5</v>
      </c>
      <c r="J448" s="264" t="s">
        <v>163</v>
      </c>
    </row>
    <row r="449" spans="1:10" x14ac:dyDescent="0.25">
      <c r="A449" s="278" t="s">
        <v>162</v>
      </c>
      <c r="B449" s="261">
        <f t="shared" si="5"/>
        <v>5</v>
      </c>
      <c r="C449" s="261">
        <v>74</v>
      </c>
      <c r="I449" s="263">
        <v>6</v>
      </c>
      <c r="J449" s="264" t="s">
        <v>163</v>
      </c>
    </row>
    <row r="450" spans="1:10" x14ac:dyDescent="0.25">
      <c r="A450" s="278" t="s">
        <v>162</v>
      </c>
      <c r="B450" s="261">
        <f t="shared" si="5"/>
        <v>5</v>
      </c>
      <c r="C450" s="261">
        <v>75</v>
      </c>
      <c r="I450" s="263">
        <v>1</v>
      </c>
      <c r="J450" s="264" t="s">
        <v>163</v>
      </c>
    </row>
    <row r="451" spans="1:10" x14ac:dyDescent="0.25">
      <c r="A451" s="278" t="s">
        <v>162</v>
      </c>
      <c r="B451" s="261">
        <f t="shared" si="5"/>
        <v>5</v>
      </c>
      <c r="C451" s="261">
        <v>75</v>
      </c>
      <c r="I451" s="263">
        <v>2</v>
      </c>
      <c r="J451" s="264" t="s">
        <v>163</v>
      </c>
    </row>
    <row r="452" spans="1:10" x14ac:dyDescent="0.25">
      <c r="A452" s="278" t="s">
        <v>162</v>
      </c>
      <c r="B452" s="261">
        <f t="shared" si="5"/>
        <v>5</v>
      </c>
      <c r="C452" s="261">
        <v>75</v>
      </c>
      <c r="I452" s="263">
        <v>3</v>
      </c>
      <c r="J452" s="264" t="s">
        <v>163</v>
      </c>
    </row>
    <row r="453" spans="1:10" x14ac:dyDescent="0.25">
      <c r="A453" s="278" t="s">
        <v>162</v>
      </c>
      <c r="B453" s="261">
        <f t="shared" si="5"/>
        <v>5</v>
      </c>
      <c r="C453" s="261">
        <v>75</v>
      </c>
      <c r="I453" s="263">
        <v>4</v>
      </c>
      <c r="J453" s="264" t="s">
        <v>163</v>
      </c>
    </row>
    <row r="454" spans="1:10" x14ac:dyDescent="0.25">
      <c r="A454" s="278" t="s">
        <v>162</v>
      </c>
      <c r="B454" s="261">
        <f t="shared" si="5"/>
        <v>5</v>
      </c>
      <c r="C454" s="261">
        <v>75</v>
      </c>
      <c r="I454" s="263">
        <v>5</v>
      </c>
      <c r="J454" s="264" t="s">
        <v>163</v>
      </c>
    </row>
    <row r="455" spans="1:10" x14ac:dyDescent="0.25">
      <c r="A455" s="278" t="s">
        <v>162</v>
      </c>
      <c r="B455" s="261">
        <f t="shared" si="5"/>
        <v>5</v>
      </c>
      <c r="C455" s="261">
        <v>75</v>
      </c>
      <c r="I455" s="263">
        <v>6</v>
      </c>
      <c r="J455" s="264" t="s">
        <v>163</v>
      </c>
    </row>
    <row r="456" spans="1:10" x14ac:dyDescent="0.25">
      <c r="A456" s="278" t="s">
        <v>162</v>
      </c>
      <c r="B456" s="261">
        <f t="shared" si="5"/>
        <v>5</v>
      </c>
      <c r="C456" s="261">
        <v>76</v>
      </c>
      <c r="I456" s="263">
        <v>1</v>
      </c>
      <c r="J456" s="264" t="s">
        <v>163</v>
      </c>
    </row>
    <row r="457" spans="1:10" x14ac:dyDescent="0.25">
      <c r="A457" s="278" t="s">
        <v>162</v>
      </c>
      <c r="B457" s="261">
        <f t="shared" si="5"/>
        <v>5</v>
      </c>
      <c r="C457" s="261">
        <v>76</v>
      </c>
      <c r="I457" s="263">
        <v>2</v>
      </c>
      <c r="J457" s="264" t="s">
        <v>163</v>
      </c>
    </row>
    <row r="458" spans="1:10" x14ac:dyDescent="0.25">
      <c r="A458" s="278" t="s">
        <v>162</v>
      </c>
      <c r="B458" s="261">
        <f t="shared" si="5"/>
        <v>5</v>
      </c>
      <c r="C458" s="261">
        <v>76</v>
      </c>
      <c r="I458" s="263">
        <v>3</v>
      </c>
      <c r="J458" s="264" t="s">
        <v>163</v>
      </c>
    </row>
    <row r="459" spans="1:10" x14ac:dyDescent="0.25">
      <c r="A459" s="278" t="s">
        <v>162</v>
      </c>
      <c r="B459" s="261">
        <f t="shared" si="5"/>
        <v>5</v>
      </c>
      <c r="C459" s="261">
        <v>76</v>
      </c>
      <c r="I459" s="263">
        <v>4</v>
      </c>
      <c r="J459" s="264" t="s">
        <v>163</v>
      </c>
    </row>
    <row r="460" spans="1:10" x14ac:dyDescent="0.25">
      <c r="A460" s="278" t="s">
        <v>162</v>
      </c>
      <c r="B460" s="261">
        <f t="shared" si="5"/>
        <v>5</v>
      </c>
      <c r="C460" s="261">
        <v>76</v>
      </c>
      <c r="I460" s="263">
        <v>5</v>
      </c>
      <c r="J460" s="264" t="s">
        <v>163</v>
      </c>
    </row>
    <row r="461" spans="1:10" x14ac:dyDescent="0.25">
      <c r="A461" s="278" t="s">
        <v>162</v>
      </c>
      <c r="B461" s="261">
        <f t="shared" si="5"/>
        <v>5</v>
      </c>
      <c r="C461" s="261">
        <v>76</v>
      </c>
      <c r="I461" s="263">
        <v>6</v>
      </c>
      <c r="J461" s="264" t="s">
        <v>163</v>
      </c>
    </row>
    <row r="462" spans="1:10" x14ac:dyDescent="0.25">
      <c r="A462" s="278" t="s">
        <v>162</v>
      </c>
      <c r="B462" s="261">
        <f t="shared" si="5"/>
        <v>5</v>
      </c>
      <c r="C462" s="261">
        <v>77</v>
      </c>
      <c r="I462" s="263">
        <v>1</v>
      </c>
      <c r="J462" s="264" t="s">
        <v>163</v>
      </c>
    </row>
    <row r="463" spans="1:10" x14ac:dyDescent="0.25">
      <c r="A463" s="278" t="s">
        <v>162</v>
      </c>
      <c r="B463" s="261">
        <f t="shared" si="5"/>
        <v>5</v>
      </c>
      <c r="C463" s="261">
        <v>77</v>
      </c>
      <c r="I463" s="263">
        <v>2</v>
      </c>
      <c r="J463" s="264" t="s">
        <v>163</v>
      </c>
    </row>
    <row r="464" spans="1:10" x14ac:dyDescent="0.25">
      <c r="A464" s="278" t="s">
        <v>162</v>
      </c>
      <c r="B464" s="261">
        <f t="shared" si="5"/>
        <v>5</v>
      </c>
      <c r="C464" s="261">
        <v>77</v>
      </c>
      <c r="I464" s="263">
        <v>3</v>
      </c>
      <c r="J464" s="264" t="s">
        <v>163</v>
      </c>
    </row>
    <row r="465" spans="1:10" x14ac:dyDescent="0.25">
      <c r="A465" s="278" t="s">
        <v>162</v>
      </c>
      <c r="B465" s="261">
        <f t="shared" si="5"/>
        <v>5</v>
      </c>
      <c r="C465" s="261">
        <v>77</v>
      </c>
      <c r="I465" s="263">
        <v>4</v>
      </c>
      <c r="J465" s="264" t="s">
        <v>163</v>
      </c>
    </row>
    <row r="466" spans="1:10" x14ac:dyDescent="0.25">
      <c r="A466" s="278" t="s">
        <v>162</v>
      </c>
      <c r="B466" s="261">
        <f t="shared" si="5"/>
        <v>5</v>
      </c>
      <c r="C466" s="261">
        <v>77</v>
      </c>
      <c r="I466" s="263">
        <v>5</v>
      </c>
      <c r="J466" s="264" t="s">
        <v>163</v>
      </c>
    </row>
    <row r="467" spans="1:10" x14ac:dyDescent="0.25">
      <c r="A467" s="278" t="s">
        <v>162</v>
      </c>
      <c r="B467" s="261">
        <f t="shared" si="5"/>
        <v>5</v>
      </c>
      <c r="C467" s="261">
        <v>77</v>
      </c>
      <c r="I467" s="263">
        <v>6</v>
      </c>
      <c r="J467" s="264" t="s">
        <v>163</v>
      </c>
    </row>
    <row r="468" spans="1:10" x14ac:dyDescent="0.25">
      <c r="A468" s="278" t="s">
        <v>162</v>
      </c>
      <c r="B468" s="261">
        <f t="shared" si="5"/>
        <v>5</v>
      </c>
      <c r="C468" s="261">
        <v>78</v>
      </c>
      <c r="I468" s="263">
        <v>1</v>
      </c>
      <c r="J468" s="264" t="s">
        <v>163</v>
      </c>
    </row>
    <row r="469" spans="1:10" x14ac:dyDescent="0.25">
      <c r="A469" s="278" t="s">
        <v>162</v>
      </c>
      <c r="B469" s="261">
        <f t="shared" si="5"/>
        <v>5</v>
      </c>
      <c r="C469" s="261">
        <v>78</v>
      </c>
      <c r="I469" s="263">
        <v>2</v>
      </c>
      <c r="J469" s="264" t="s">
        <v>163</v>
      </c>
    </row>
    <row r="470" spans="1:10" x14ac:dyDescent="0.25">
      <c r="A470" s="278" t="s">
        <v>162</v>
      </c>
      <c r="B470" s="261">
        <f t="shared" si="5"/>
        <v>5</v>
      </c>
      <c r="C470" s="261">
        <v>78</v>
      </c>
      <c r="I470" s="263">
        <v>3</v>
      </c>
      <c r="J470" s="264" t="s">
        <v>163</v>
      </c>
    </row>
    <row r="471" spans="1:10" x14ac:dyDescent="0.25">
      <c r="A471" s="278" t="s">
        <v>162</v>
      </c>
      <c r="B471" s="261">
        <f t="shared" si="5"/>
        <v>5</v>
      </c>
      <c r="C471" s="261">
        <v>78</v>
      </c>
      <c r="I471" s="263">
        <v>4</v>
      </c>
      <c r="J471" s="264" t="s">
        <v>163</v>
      </c>
    </row>
    <row r="472" spans="1:10" x14ac:dyDescent="0.25">
      <c r="A472" s="278" t="s">
        <v>162</v>
      </c>
      <c r="B472" s="261">
        <f t="shared" si="5"/>
        <v>5</v>
      </c>
      <c r="C472" s="261">
        <v>78</v>
      </c>
      <c r="I472" s="263">
        <v>5</v>
      </c>
      <c r="J472" s="264" t="s">
        <v>163</v>
      </c>
    </row>
    <row r="473" spans="1:10" x14ac:dyDescent="0.25">
      <c r="A473" s="278" t="s">
        <v>162</v>
      </c>
      <c r="B473" s="261">
        <f t="shared" si="5"/>
        <v>5</v>
      </c>
      <c r="C473" s="261">
        <v>78</v>
      </c>
      <c r="I473" s="263">
        <v>6</v>
      </c>
      <c r="J473" s="264" t="s">
        <v>163</v>
      </c>
    </row>
    <row r="474" spans="1:10" x14ac:dyDescent="0.25">
      <c r="A474" s="278" t="s">
        <v>162</v>
      </c>
      <c r="B474" s="261">
        <f t="shared" si="5"/>
        <v>5</v>
      </c>
      <c r="C474" s="261">
        <v>79</v>
      </c>
      <c r="I474" s="263">
        <v>1</v>
      </c>
      <c r="J474" s="264" t="s">
        <v>163</v>
      </c>
    </row>
    <row r="475" spans="1:10" x14ac:dyDescent="0.25">
      <c r="A475" s="278" t="s">
        <v>162</v>
      </c>
      <c r="B475" s="261">
        <f t="shared" si="5"/>
        <v>5</v>
      </c>
      <c r="C475" s="261">
        <v>79</v>
      </c>
      <c r="I475" s="263">
        <v>2</v>
      </c>
      <c r="J475" s="264" t="s">
        <v>163</v>
      </c>
    </row>
    <row r="476" spans="1:10" x14ac:dyDescent="0.25">
      <c r="A476" s="278" t="s">
        <v>162</v>
      </c>
      <c r="B476" s="261">
        <f t="shared" si="5"/>
        <v>5</v>
      </c>
      <c r="C476" s="261">
        <v>79</v>
      </c>
      <c r="I476" s="263">
        <v>3</v>
      </c>
      <c r="J476" s="264" t="s">
        <v>163</v>
      </c>
    </row>
    <row r="477" spans="1:10" x14ac:dyDescent="0.25">
      <c r="A477" s="278" t="s">
        <v>162</v>
      </c>
      <c r="B477" s="261">
        <f t="shared" si="5"/>
        <v>5</v>
      </c>
      <c r="C477" s="261">
        <v>79</v>
      </c>
      <c r="I477" s="263">
        <v>4</v>
      </c>
      <c r="J477" s="264" t="s">
        <v>163</v>
      </c>
    </row>
    <row r="478" spans="1:10" x14ac:dyDescent="0.25">
      <c r="A478" s="278" t="s">
        <v>162</v>
      </c>
      <c r="B478" s="261">
        <f t="shared" si="5"/>
        <v>5</v>
      </c>
      <c r="C478" s="261">
        <v>79</v>
      </c>
      <c r="I478" s="263">
        <v>5</v>
      </c>
      <c r="J478" s="264" t="s">
        <v>163</v>
      </c>
    </row>
    <row r="479" spans="1:10" x14ac:dyDescent="0.25">
      <c r="A479" s="278" t="s">
        <v>162</v>
      </c>
      <c r="B479" s="261">
        <f t="shared" si="5"/>
        <v>5</v>
      </c>
      <c r="C479" s="261">
        <v>79</v>
      </c>
      <c r="I479" s="263">
        <v>6</v>
      </c>
      <c r="J479" s="264" t="s">
        <v>163</v>
      </c>
    </row>
    <row r="480" spans="1:10" x14ac:dyDescent="0.25">
      <c r="A480" s="278" t="s">
        <v>162</v>
      </c>
      <c r="B480" s="261">
        <f t="shared" si="5"/>
        <v>5</v>
      </c>
      <c r="C480" s="261">
        <v>80</v>
      </c>
      <c r="I480" s="263">
        <v>1</v>
      </c>
      <c r="J480" s="264" t="s">
        <v>163</v>
      </c>
    </row>
    <row r="481" spans="1:10" x14ac:dyDescent="0.25">
      <c r="A481" s="278" t="s">
        <v>162</v>
      </c>
      <c r="B481" s="261">
        <f t="shared" si="5"/>
        <v>5</v>
      </c>
      <c r="C481" s="261">
        <v>80</v>
      </c>
      <c r="I481" s="263">
        <v>2</v>
      </c>
      <c r="J481" s="264" t="s">
        <v>163</v>
      </c>
    </row>
    <row r="482" spans="1:10" x14ac:dyDescent="0.25">
      <c r="A482" s="278" t="s">
        <v>162</v>
      </c>
      <c r="B482" s="261">
        <f t="shared" si="5"/>
        <v>5</v>
      </c>
      <c r="C482" s="261">
        <v>80</v>
      </c>
      <c r="I482" s="263">
        <v>3</v>
      </c>
      <c r="J482" s="264" t="s">
        <v>163</v>
      </c>
    </row>
    <row r="483" spans="1:10" x14ac:dyDescent="0.25">
      <c r="A483" s="278" t="s">
        <v>162</v>
      </c>
      <c r="B483" s="261">
        <f t="shared" si="5"/>
        <v>5</v>
      </c>
      <c r="C483" s="261">
        <v>80</v>
      </c>
      <c r="I483" s="263">
        <v>4</v>
      </c>
      <c r="J483" s="264" t="s">
        <v>163</v>
      </c>
    </row>
    <row r="484" spans="1:10" x14ac:dyDescent="0.25">
      <c r="A484" s="278" t="s">
        <v>162</v>
      </c>
      <c r="B484" s="261">
        <f t="shared" si="5"/>
        <v>5</v>
      </c>
      <c r="C484" s="261">
        <v>80</v>
      </c>
      <c r="I484" s="263">
        <v>5</v>
      </c>
      <c r="J484" s="264" t="s">
        <v>163</v>
      </c>
    </row>
    <row r="485" spans="1:10" x14ac:dyDescent="0.25">
      <c r="A485" s="278" t="s">
        <v>162</v>
      </c>
      <c r="B485" s="261">
        <f t="shared" si="5"/>
        <v>5</v>
      </c>
      <c r="C485" s="261">
        <v>80</v>
      </c>
      <c r="I485" s="263">
        <v>6</v>
      </c>
      <c r="J485" s="264" t="s">
        <v>163</v>
      </c>
    </row>
    <row r="486" spans="1:10" x14ac:dyDescent="0.25">
      <c r="A486" s="278" t="s">
        <v>162</v>
      </c>
      <c r="B486" s="261">
        <f t="shared" si="5"/>
        <v>5</v>
      </c>
      <c r="C486" s="261">
        <v>81</v>
      </c>
      <c r="I486" s="263">
        <v>1</v>
      </c>
      <c r="J486" s="264" t="s">
        <v>163</v>
      </c>
    </row>
    <row r="487" spans="1:10" x14ac:dyDescent="0.25">
      <c r="A487" s="278" t="s">
        <v>162</v>
      </c>
      <c r="B487" s="261">
        <f t="shared" si="5"/>
        <v>5</v>
      </c>
      <c r="C487" s="261">
        <v>81</v>
      </c>
      <c r="I487" s="263">
        <v>2</v>
      </c>
      <c r="J487" s="264" t="s">
        <v>163</v>
      </c>
    </row>
    <row r="488" spans="1:10" x14ac:dyDescent="0.25">
      <c r="A488" s="278" t="s">
        <v>162</v>
      </c>
      <c r="B488" s="261">
        <f t="shared" si="5"/>
        <v>5</v>
      </c>
      <c r="C488" s="261">
        <v>81</v>
      </c>
      <c r="I488" s="263">
        <v>3</v>
      </c>
      <c r="J488" s="264" t="s">
        <v>163</v>
      </c>
    </row>
    <row r="489" spans="1:10" x14ac:dyDescent="0.25">
      <c r="A489" s="278" t="s">
        <v>162</v>
      </c>
      <c r="B489" s="261">
        <f t="shared" si="5"/>
        <v>5</v>
      </c>
      <c r="C489" s="261">
        <v>81</v>
      </c>
      <c r="I489" s="263">
        <v>4</v>
      </c>
      <c r="J489" s="264" t="s">
        <v>163</v>
      </c>
    </row>
    <row r="490" spans="1:10" x14ac:dyDescent="0.25">
      <c r="A490" s="278" t="s">
        <v>162</v>
      </c>
      <c r="B490" s="261">
        <f t="shared" si="5"/>
        <v>5</v>
      </c>
      <c r="C490" s="261">
        <v>81</v>
      </c>
      <c r="I490" s="263">
        <v>5</v>
      </c>
      <c r="J490" s="264" t="s">
        <v>163</v>
      </c>
    </row>
    <row r="491" spans="1:10" x14ac:dyDescent="0.25">
      <c r="A491" s="278" t="s">
        <v>162</v>
      </c>
      <c r="B491" s="261">
        <f t="shared" si="5"/>
        <v>5</v>
      </c>
      <c r="C491" s="261">
        <v>81</v>
      </c>
      <c r="I491" s="263">
        <v>6</v>
      </c>
      <c r="J491" s="264" t="s">
        <v>163</v>
      </c>
    </row>
    <row r="492" spans="1:10" x14ac:dyDescent="0.25">
      <c r="A492" s="278" t="s">
        <v>162</v>
      </c>
      <c r="B492" s="261">
        <f t="shared" si="5"/>
        <v>5</v>
      </c>
      <c r="C492" s="261">
        <v>82</v>
      </c>
      <c r="I492" s="263">
        <v>1</v>
      </c>
      <c r="J492" s="264" t="s">
        <v>163</v>
      </c>
    </row>
    <row r="493" spans="1:10" x14ac:dyDescent="0.25">
      <c r="A493" s="278" t="s">
        <v>162</v>
      </c>
      <c r="B493" s="261">
        <f t="shared" si="5"/>
        <v>5</v>
      </c>
      <c r="C493" s="261">
        <v>82</v>
      </c>
      <c r="I493" s="263">
        <v>2</v>
      </c>
      <c r="J493" s="264" t="s">
        <v>163</v>
      </c>
    </row>
    <row r="494" spans="1:10" x14ac:dyDescent="0.25">
      <c r="A494" s="278" t="s">
        <v>162</v>
      </c>
      <c r="B494" s="261">
        <f t="shared" si="5"/>
        <v>5</v>
      </c>
      <c r="C494" s="261">
        <v>82</v>
      </c>
      <c r="I494" s="263">
        <v>3</v>
      </c>
      <c r="J494" s="264" t="s">
        <v>163</v>
      </c>
    </row>
    <row r="495" spans="1:10" x14ac:dyDescent="0.25">
      <c r="A495" s="278" t="s">
        <v>162</v>
      </c>
      <c r="B495" s="261">
        <f t="shared" si="5"/>
        <v>5</v>
      </c>
      <c r="C495" s="261">
        <v>82</v>
      </c>
      <c r="I495" s="263">
        <v>4</v>
      </c>
      <c r="J495" s="264" t="s">
        <v>163</v>
      </c>
    </row>
    <row r="496" spans="1:10" x14ac:dyDescent="0.25">
      <c r="A496" s="278" t="s">
        <v>162</v>
      </c>
      <c r="B496" s="261">
        <f t="shared" si="5"/>
        <v>5</v>
      </c>
      <c r="C496" s="261">
        <v>82</v>
      </c>
      <c r="I496" s="263">
        <v>5</v>
      </c>
      <c r="J496" s="264" t="s">
        <v>163</v>
      </c>
    </row>
    <row r="497" spans="1:10" x14ac:dyDescent="0.25">
      <c r="A497" s="278" t="s">
        <v>162</v>
      </c>
      <c r="B497" s="261">
        <f t="shared" si="5"/>
        <v>5</v>
      </c>
      <c r="C497" s="261">
        <v>82</v>
      </c>
      <c r="I497" s="263">
        <v>6</v>
      </c>
      <c r="J497" s="264" t="s">
        <v>163</v>
      </c>
    </row>
    <row r="498" spans="1:10" x14ac:dyDescent="0.25">
      <c r="A498" s="278" t="s">
        <v>162</v>
      </c>
      <c r="B498" s="261">
        <f t="shared" si="5"/>
        <v>5</v>
      </c>
      <c r="C498" s="261">
        <v>83</v>
      </c>
      <c r="I498" s="263">
        <v>1</v>
      </c>
      <c r="J498" s="264" t="s">
        <v>163</v>
      </c>
    </row>
    <row r="499" spans="1:10" x14ac:dyDescent="0.25">
      <c r="A499" s="278" t="s">
        <v>162</v>
      </c>
      <c r="B499" s="261">
        <f t="shared" ref="B499:B562" si="6">B391+1</f>
        <v>5</v>
      </c>
      <c r="C499" s="261">
        <v>83</v>
      </c>
      <c r="I499" s="263">
        <v>2</v>
      </c>
      <c r="J499" s="264" t="s">
        <v>163</v>
      </c>
    </row>
    <row r="500" spans="1:10" x14ac:dyDescent="0.25">
      <c r="A500" s="278" t="s">
        <v>162</v>
      </c>
      <c r="B500" s="261">
        <f t="shared" si="6"/>
        <v>5</v>
      </c>
      <c r="C500" s="261">
        <v>83</v>
      </c>
      <c r="I500" s="263">
        <v>3</v>
      </c>
      <c r="J500" s="264" t="s">
        <v>163</v>
      </c>
    </row>
    <row r="501" spans="1:10" x14ac:dyDescent="0.25">
      <c r="A501" s="278" t="s">
        <v>162</v>
      </c>
      <c r="B501" s="261">
        <f t="shared" si="6"/>
        <v>5</v>
      </c>
      <c r="C501" s="261">
        <v>83</v>
      </c>
      <c r="I501" s="263">
        <v>4</v>
      </c>
      <c r="J501" s="264" t="s">
        <v>163</v>
      </c>
    </row>
    <row r="502" spans="1:10" x14ac:dyDescent="0.25">
      <c r="A502" s="278" t="s">
        <v>162</v>
      </c>
      <c r="B502" s="261">
        <f t="shared" si="6"/>
        <v>5</v>
      </c>
      <c r="C502" s="261">
        <v>83</v>
      </c>
      <c r="I502" s="263">
        <v>5</v>
      </c>
      <c r="J502" s="264" t="s">
        <v>163</v>
      </c>
    </row>
    <row r="503" spans="1:10" x14ac:dyDescent="0.25">
      <c r="A503" s="278" t="s">
        <v>162</v>
      </c>
      <c r="B503" s="261">
        <f t="shared" si="6"/>
        <v>5</v>
      </c>
      <c r="C503" s="261">
        <v>83</v>
      </c>
      <c r="I503" s="263">
        <v>6</v>
      </c>
      <c r="J503" s="264" t="s">
        <v>163</v>
      </c>
    </row>
    <row r="504" spans="1:10" x14ac:dyDescent="0.25">
      <c r="A504" s="278" t="s">
        <v>162</v>
      </c>
      <c r="B504" s="261">
        <f t="shared" si="6"/>
        <v>5</v>
      </c>
      <c r="C504" s="261">
        <v>84</v>
      </c>
      <c r="I504" s="263">
        <v>1</v>
      </c>
      <c r="J504" s="264" t="s">
        <v>163</v>
      </c>
    </row>
    <row r="505" spans="1:10" x14ac:dyDescent="0.25">
      <c r="A505" s="278" t="s">
        <v>162</v>
      </c>
      <c r="B505" s="261">
        <f t="shared" si="6"/>
        <v>5</v>
      </c>
      <c r="C505" s="261">
        <v>84</v>
      </c>
      <c r="I505" s="263">
        <v>2</v>
      </c>
      <c r="J505" s="264" t="s">
        <v>163</v>
      </c>
    </row>
    <row r="506" spans="1:10" x14ac:dyDescent="0.25">
      <c r="A506" s="278" t="s">
        <v>162</v>
      </c>
      <c r="B506" s="261">
        <f t="shared" si="6"/>
        <v>5</v>
      </c>
      <c r="C506" s="261">
        <v>84</v>
      </c>
      <c r="I506" s="263">
        <v>3</v>
      </c>
      <c r="J506" s="264" t="s">
        <v>163</v>
      </c>
    </row>
    <row r="507" spans="1:10" x14ac:dyDescent="0.25">
      <c r="A507" s="278" t="s">
        <v>162</v>
      </c>
      <c r="B507" s="261">
        <f t="shared" si="6"/>
        <v>5</v>
      </c>
      <c r="C507" s="261">
        <v>84</v>
      </c>
      <c r="I507" s="263">
        <v>4</v>
      </c>
      <c r="J507" s="264" t="s">
        <v>163</v>
      </c>
    </row>
    <row r="508" spans="1:10" x14ac:dyDescent="0.25">
      <c r="A508" s="278" t="s">
        <v>162</v>
      </c>
      <c r="B508" s="261">
        <f t="shared" si="6"/>
        <v>5</v>
      </c>
      <c r="C508" s="261">
        <v>84</v>
      </c>
      <c r="I508" s="263">
        <v>5</v>
      </c>
      <c r="J508" s="264" t="s">
        <v>163</v>
      </c>
    </row>
    <row r="509" spans="1:10" x14ac:dyDescent="0.25">
      <c r="A509" s="278" t="s">
        <v>162</v>
      </c>
      <c r="B509" s="261">
        <f t="shared" si="6"/>
        <v>5</v>
      </c>
      <c r="C509" s="261">
        <v>84</v>
      </c>
      <c r="I509" s="263">
        <v>6</v>
      </c>
      <c r="J509" s="264" t="s">
        <v>163</v>
      </c>
    </row>
    <row r="510" spans="1:10" x14ac:dyDescent="0.25">
      <c r="A510" s="278" t="s">
        <v>162</v>
      </c>
      <c r="B510" s="261">
        <f t="shared" si="6"/>
        <v>5</v>
      </c>
      <c r="C510" s="261">
        <v>85</v>
      </c>
      <c r="I510" s="263">
        <v>1</v>
      </c>
      <c r="J510" s="264" t="s">
        <v>163</v>
      </c>
    </row>
    <row r="511" spans="1:10" x14ac:dyDescent="0.25">
      <c r="A511" s="278" t="s">
        <v>162</v>
      </c>
      <c r="B511" s="261">
        <f t="shared" si="6"/>
        <v>5</v>
      </c>
      <c r="C511" s="261">
        <v>85</v>
      </c>
      <c r="I511" s="263">
        <v>2</v>
      </c>
      <c r="J511" s="264" t="s">
        <v>163</v>
      </c>
    </row>
    <row r="512" spans="1:10" x14ac:dyDescent="0.25">
      <c r="A512" s="278" t="s">
        <v>162</v>
      </c>
      <c r="B512" s="261">
        <f t="shared" si="6"/>
        <v>5</v>
      </c>
      <c r="C512" s="261">
        <v>85</v>
      </c>
      <c r="I512" s="263">
        <v>3</v>
      </c>
      <c r="J512" s="264" t="s">
        <v>163</v>
      </c>
    </row>
    <row r="513" spans="1:10" x14ac:dyDescent="0.25">
      <c r="A513" s="278" t="s">
        <v>162</v>
      </c>
      <c r="B513" s="261">
        <f t="shared" si="6"/>
        <v>5</v>
      </c>
      <c r="C513" s="261">
        <v>85</v>
      </c>
      <c r="I513" s="263">
        <v>4</v>
      </c>
      <c r="J513" s="264" t="s">
        <v>163</v>
      </c>
    </row>
    <row r="514" spans="1:10" x14ac:dyDescent="0.25">
      <c r="A514" s="278" t="s">
        <v>162</v>
      </c>
      <c r="B514" s="261">
        <f t="shared" si="6"/>
        <v>5</v>
      </c>
      <c r="C514" s="261">
        <v>85</v>
      </c>
      <c r="I514" s="263">
        <v>5</v>
      </c>
      <c r="J514" s="264" t="s">
        <v>163</v>
      </c>
    </row>
    <row r="515" spans="1:10" x14ac:dyDescent="0.25">
      <c r="A515" s="278" t="s">
        <v>162</v>
      </c>
      <c r="B515" s="261">
        <f t="shared" si="6"/>
        <v>5</v>
      </c>
      <c r="C515" s="261">
        <v>85</v>
      </c>
      <c r="I515" s="263">
        <v>6</v>
      </c>
      <c r="J515" s="264" t="s">
        <v>163</v>
      </c>
    </row>
    <row r="516" spans="1:10" x14ac:dyDescent="0.25">
      <c r="A516" s="278" t="s">
        <v>162</v>
      </c>
      <c r="B516" s="261">
        <f t="shared" si="6"/>
        <v>5</v>
      </c>
      <c r="C516" s="261">
        <v>86</v>
      </c>
      <c r="I516" s="263">
        <v>1</v>
      </c>
      <c r="J516" s="264" t="s">
        <v>163</v>
      </c>
    </row>
    <row r="517" spans="1:10" x14ac:dyDescent="0.25">
      <c r="A517" s="278" t="s">
        <v>162</v>
      </c>
      <c r="B517" s="261">
        <f t="shared" si="6"/>
        <v>5</v>
      </c>
      <c r="C517" s="261">
        <v>86</v>
      </c>
      <c r="I517" s="263">
        <v>2</v>
      </c>
      <c r="J517" s="264" t="s">
        <v>163</v>
      </c>
    </row>
    <row r="518" spans="1:10" x14ac:dyDescent="0.25">
      <c r="A518" s="278" t="s">
        <v>162</v>
      </c>
      <c r="B518" s="261">
        <f t="shared" si="6"/>
        <v>5</v>
      </c>
      <c r="C518" s="261">
        <v>86</v>
      </c>
      <c r="I518" s="263">
        <v>3</v>
      </c>
      <c r="J518" s="264" t="s">
        <v>163</v>
      </c>
    </row>
    <row r="519" spans="1:10" x14ac:dyDescent="0.25">
      <c r="A519" s="278" t="s">
        <v>162</v>
      </c>
      <c r="B519" s="261">
        <f t="shared" si="6"/>
        <v>5</v>
      </c>
      <c r="C519" s="261">
        <v>86</v>
      </c>
      <c r="I519" s="263">
        <v>4</v>
      </c>
      <c r="J519" s="264" t="s">
        <v>163</v>
      </c>
    </row>
    <row r="520" spans="1:10" x14ac:dyDescent="0.25">
      <c r="A520" s="278" t="s">
        <v>162</v>
      </c>
      <c r="B520" s="261">
        <f t="shared" si="6"/>
        <v>5</v>
      </c>
      <c r="C520" s="261">
        <v>86</v>
      </c>
      <c r="I520" s="263">
        <v>5</v>
      </c>
      <c r="J520" s="264" t="s">
        <v>163</v>
      </c>
    </row>
    <row r="521" spans="1:10" x14ac:dyDescent="0.25">
      <c r="A521" s="278" t="s">
        <v>162</v>
      </c>
      <c r="B521" s="261">
        <f t="shared" si="6"/>
        <v>5</v>
      </c>
      <c r="C521" s="261">
        <v>86</v>
      </c>
      <c r="I521" s="263">
        <v>6</v>
      </c>
      <c r="J521" s="264" t="s">
        <v>163</v>
      </c>
    </row>
    <row r="522" spans="1:10" x14ac:dyDescent="0.25">
      <c r="A522" s="278" t="s">
        <v>162</v>
      </c>
      <c r="B522" s="261">
        <f t="shared" si="6"/>
        <v>5</v>
      </c>
      <c r="C522" s="261">
        <v>87</v>
      </c>
      <c r="I522" s="263">
        <v>1</v>
      </c>
      <c r="J522" s="264" t="s">
        <v>163</v>
      </c>
    </row>
    <row r="523" spans="1:10" x14ac:dyDescent="0.25">
      <c r="A523" s="278" t="s">
        <v>162</v>
      </c>
      <c r="B523" s="261">
        <f t="shared" si="6"/>
        <v>5</v>
      </c>
      <c r="C523" s="261">
        <v>87</v>
      </c>
      <c r="I523" s="263">
        <v>2</v>
      </c>
      <c r="J523" s="264" t="s">
        <v>163</v>
      </c>
    </row>
    <row r="524" spans="1:10" x14ac:dyDescent="0.25">
      <c r="A524" s="278" t="s">
        <v>162</v>
      </c>
      <c r="B524" s="261">
        <f t="shared" si="6"/>
        <v>5</v>
      </c>
      <c r="C524" s="261">
        <v>87</v>
      </c>
      <c r="I524" s="263">
        <v>3</v>
      </c>
      <c r="J524" s="264" t="s">
        <v>163</v>
      </c>
    </row>
    <row r="525" spans="1:10" x14ac:dyDescent="0.25">
      <c r="A525" s="278" t="s">
        <v>162</v>
      </c>
      <c r="B525" s="261">
        <f t="shared" si="6"/>
        <v>5</v>
      </c>
      <c r="C525" s="261">
        <v>87</v>
      </c>
      <c r="I525" s="263">
        <v>4</v>
      </c>
      <c r="J525" s="264" t="s">
        <v>163</v>
      </c>
    </row>
    <row r="526" spans="1:10" x14ac:dyDescent="0.25">
      <c r="A526" s="278" t="s">
        <v>162</v>
      </c>
      <c r="B526" s="261">
        <f t="shared" si="6"/>
        <v>5</v>
      </c>
      <c r="C526" s="261">
        <v>87</v>
      </c>
      <c r="I526" s="263">
        <v>5</v>
      </c>
      <c r="J526" s="264" t="s">
        <v>163</v>
      </c>
    </row>
    <row r="527" spans="1:10" x14ac:dyDescent="0.25">
      <c r="A527" s="278" t="s">
        <v>162</v>
      </c>
      <c r="B527" s="261">
        <f t="shared" si="6"/>
        <v>5</v>
      </c>
      <c r="C527" s="261">
        <v>87</v>
      </c>
      <c r="I527" s="263">
        <v>6</v>
      </c>
      <c r="J527" s="264" t="s">
        <v>163</v>
      </c>
    </row>
    <row r="528" spans="1:10" x14ac:dyDescent="0.25">
      <c r="A528" s="278" t="s">
        <v>162</v>
      </c>
      <c r="B528" s="261">
        <f t="shared" si="6"/>
        <v>5</v>
      </c>
      <c r="C528" s="261">
        <v>88</v>
      </c>
      <c r="I528" s="263">
        <v>1</v>
      </c>
      <c r="J528" s="264" t="s">
        <v>163</v>
      </c>
    </row>
    <row r="529" spans="1:10" x14ac:dyDescent="0.25">
      <c r="A529" s="278" t="s">
        <v>162</v>
      </c>
      <c r="B529" s="261">
        <f t="shared" si="6"/>
        <v>5</v>
      </c>
      <c r="C529" s="261">
        <v>88</v>
      </c>
      <c r="I529" s="263">
        <v>2</v>
      </c>
      <c r="J529" s="264" t="s">
        <v>163</v>
      </c>
    </row>
    <row r="530" spans="1:10" x14ac:dyDescent="0.25">
      <c r="A530" s="278" t="s">
        <v>162</v>
      </c>
      <c r="B530" s="261">
        <f t="shared" si="6"/>
        <v>5</v>
      </c>
      <c r="C530" s="261">
        <v>88</v>
      </c>
      <c r="I530" s="263">
        <v>3</v>
      </c>
      <c r="J530" s="264" t="s">
        <v>163</v>
      </c>
    </row>
    <row r="531" spans="1:10" x14ac:dyDescent="0.25">
      <c r="A531" s="278" t="s">
        <v>162</v>
      </c>
      <c r="B531" s="261">
        <f t="shared" si="6"/>
        <v>5</v>
      </c>
      <c r="C531" s="261">
        <v>88</v>
      </c>
      <c r="I531" s="263">
        <v>4</v>
      </c>
      <c r="J531" s="264" t="s">
        <v>163</v>
      </c>
    </row>
    <row r="532" spans="1:10" x14ac:dyDescent="0.25">
      <c r="A532" s="278" t="s">
        <v>162</v>
      </c>
      <c r="B532" s="261">
        <f t="shared" si="6"/>
        <v>5</v>
      </c>
      <c r="C532" s="261">
        <v>88</v>
      </c>
      <c r="I532" s="263">
        <v>5</v>
      </c>
      <c r="J532" s="264" t="s">
        <v>163</v>
      </c>
    </row>
    <row r="533" spans="1:10" x14ac:dyDescent="0.25">
      <c r="A533" s="278" t="s">
        <v>162</v>
      </c>
      <c r="B533" s="261">
        <f t="shared" si="6"/>
        <v>5</v>
      </c>
      <c r="C533" s="261">
        <v>88</v>
      </c>
      <c r="I533" s="263">
        <v>6</v>
      </c>
      <c r="J533" s="264" t="s">
        <v>163</v>
      </c>
    </row>
    <row r="534" spans="1:10" x14ac:dyDescent="0.25">
      <c r="A534" s="278" t="s">
        <v>162</v>
      </c>
      <c r="B534" s="261">
        <f t="shared" si="6"/>
        <v>5</v>
      </c>
      <c r="C534" s="261">
        <v>89</v>
      </c>
      <c r="I534" s="263">
        <v>1</v>
      </c>
      <c r="J534" s="264" t="s">
        <v>163</v>
      </c>
    </row>
    <row r="535" spans="1:10" x14ac:dyDescent="0.25">
      <c r="A535" s="278" t="s">
        <v>162</v>
      </c>
      <c r="B535" s="261">
        <f t="shared" si="6"/>
        <v>5</v>
      </c>
      <c r="C535" s="261">
        <v>89</v>
      </c>
      <c r="I535" s="263">
        <v>2</v>
      </c>
      <c r="J535" s="264" t="s">
        <v>163</v>
      </c>
    </row>
    <row r="536" spans="1:10" x14ac:dyDescent="0.25">
      <c r="A536" s="278" t="s">
        <v>162</v>
      </c>
      <c r="B536" s="261">
        <f t="shared" si="6"/>
        <v>5</v>
      </c>
      <c r="C536" s="261">
        <v>89</v>
      </c>
      <c r="I536" s="263">
        <v>3</v>
      </c>
      <c r="J536" s="264" t="s">
        <v>163</v>
      </c>
    </row>
    <row r="537" spans="1:10" x14ac:dyDescent="0.25">
      <c r="A537" s="278" t="s">
        <v>162</v>
      </c>
      <c r="B537" s="261">
        <f t="shared" si="6"/>
        <v>5</v>
      </c>
      <c r="C537" s="261">
        <v>89</v>
      </c>
      <c r="I537" s="263">
        <v>4</v>
      </c>
      <c r="J537" s="264" t="s">
        <v>163</v>
      </c>
    </row>
    <row r="538" spans="1:10" x14ac:dyDescent="0.25">
      <c r="A538" s="278" t="s">
        <v>162</v>
      </c>
      <c r="B538" s="261">
        <f t="shared" si="6"/>
        <v>5</v>
      </c>
      <c r="C538" s="261">
        <v>89</v>
      </c>
      <c r="I538" s="263">
        <v>5</v>
      </c>
      <c r="J538" s="264" t="s">
        <v>163</v>
      </c>
    </row>
    <row r="539" spans="1:10" x14ac:dyDescent="0.25">
      <c r="A539" s="278" t="s">
        <v>162</v>
      </c>
      <c r="B539" s="261">
        <f t="shared" si="6"/>
        <v>5</v>
      </c>
      <c r="C539" s="261">
        <v>89</v>
      </c>
      <c r="I539" s="263">
        <v>6</v>
      </c>
      <c r="J539" s="264" t="s">
        <v>163</v>
      </c>
    </row>
    <row r="540" spans="1:10" x14ac:dyDescent="0.25">
      <c r="A540" s="278" t="s">
        <v>162</v>
      </c>
      <c r="B540" s="261">
        <f t="shared" si="6"/>
        <v>5</v>
      </c>
      <c r="C540" s="261">
        <v>90</v>
      </c>
      <c r="I540" s="263">
        <v>1</v>
      </c>
      <c r="J540" s="264" t="s">
        <v>163</v>
      </c>
    </row>
    <row r="541" spans="1:10" x14ac:dyDescent="0.25">
      <c r="A541" s="278" t="s">
        <v>162</v>
      </c>
      <c r="B541" s="261">
        <f t="shared" si="6"/>
        <v>5</v>
      </c>
      <c r="C541" s="261">
        <v>90</v>
      </c>
      <c r="I541" s="263">
        <v>2</v>
      </c>
      <c r="J541" s="264" t="s">
        <v>163</v>
      </c>
    </row>
    <row r="542" spans="1:10" x14ac:dyDescent="0.25">
      <c r="A542" s="278" t="s">
        <v>162</v>
      </c>
      <c r="B542" s="261">
        <f t="shared" si="6"/>
        <v>5</v>
      </c>
      <c r="C542" s="261">
        <v>90</v>
      </c>
      <c r="I542" s="263">
        <v>3</v>
      </c>
      <c r="J542" s="264" t="s">
        <v>163</v>
      </c>
    </row>
    <row r="543" spans="1:10" x14ac:dyDescent="0.25">
      <c r="A543" s="278" t="s">
        <v>162</v>
      </c>
      <c r="B543" s="261">
        <f t="shared" si="6"/>
        <v>5</v>
      </c>
      <c r="C543" s="261">
        <v>90</v>
      </c>
      <c r="I543" s="263">
        <v>4</v>
      </c>
      <c r="J543" s="264" t="s">
        <v>163</v>
      </c>
    </row>
    <row r="544" spans="1:10" x14ac:dyDescent="0.25">
      <c r="A544" s="278" t="s">
        <v>162</v>
      </c>
      <c r="B544" s="261">
        <f t="shared" si="6"/>
        <v>5</v>
      </c>
      <c r="C544" s="261">
        <v>90</v>
      </c>
      <c r="I544" s="263">
        <v>5</v>
      </c>
      <c r="J544" s="264" t="s">
        <v>163</v>
      </c>
    </row>
    <row r="545" spans="1:10" x14ac:dyDescent="0.25">
      <c r="A545" s="278" t="s">
        <v>162</v>
      </c>
      <c r="B545" s="261">
        <f t="shared" si="6"/>
        <v>5</v>
      </c>
      <c r="C545" s="261">
        <v>90</v>
      </c>
      <c r="I545" s="263">
        <v>6</v>
      </c>
      <c r="J545" s="264" t="s">
        <v>163</v>
      </c>
    </row>
    <row r="546" spans="1:10" x14ac:dyDescent="0.25">
      <c r="A546" s="278" t="s">
        <v>162</v>
      </c>
      <c r="B546" s="261">
        <f t="shared" si="6"/>
        <v>6</v>
      </c>
      <c r="C546" s="261">
        <v>91</v>
      </c>
      <c r="I546" s="263">
        <v>1</v>
      </c>
      <c r="J546" s="264" t="s">
        <v>163</v>
      </c>
    </row>
    <row r="547" spans="1:10" x14ac:dyDescent="0.25">
      <c r="A547" s="278" t="s">
        <v>162</v>
      </c>
      <c r="B547" s="261">
        <f t="shared" si="6"/>
        <v>6</v>
      </c>
      <c r="C547" s="261">
        <v>91</v>
      </c>
      <c r="I547" s="263">
        <v>2</v>
      </c>
      <c r="J547" s="264" t="s">
        <v>163</v>
      </c>
    </row>
    <row r="548" spans="1:10" x14ac:dyDescent="0.25">
      <c r="A548" s="278" t="s">
        <v>162</v>
      </c>
      <c r="B548" s="261">
        <f t="shared" si="6"/>
        <v>6</v>
      </c>
      <c r="C548" s="261">
        <v>91</v>
      </c>
      <c r="I548" s="263">
        <v>3</v>
      </c>
      <c r="J548" s="264" t="s">
        <v>163</v>
      </c>
    </row>
    <row r="549" spans="1:10" x14ac:dyDescent="0.25">
      <c r="A549" s="278" t="s">
        <v>162</v>
      </c>
      <c r="B549" s="261">
        <f t="shared" si="6"/>
        <v>6</v>
      </c>
      <c r="C549" s="261">
        <v>91</v>
      </c>
      <c r="I549" s="263">
        <v>4</v>
      </c>
      <c r="J549" s="264" t="s">
        <v>163</v>
      </c>
    </row>
    <row r="550" spans="1:10" x14ac:dyDescent="0.25">
      <c r="A550" s="278" t="s">
        <v>162</v>
      </c>
      <c r="B550" s="261">
        <f t="shared" si="6"/>
        <v>6</v>
      </c>
      <c r="C550" s="261">
        <v>91</v>
      </c>
      <c r="I550" s="263">
        <v>5</v>
      </c>
      <c r="J550" s="264" t="s">
        <v>163</v>
      </c>
    </row>
    <row r="551" spans="1:10" x14ac:dyDescent="0.25">
      <c r="A551" s="278" t="s">
        <v>162</v>
      </c>
      <c r="B551" s="261">
        <f t="shared" si="6"/>
        <v>6</v>
      </c>
      <c r="C551" s="261">
        <v>91</v>
      </c>
      <c r="I551" s="263">
        <v>6</v>
      </c>
      <c r="J551" s="264" t="s">
        <v>163</v>
      </c>
    </row>
    <row r="552" spans="1:10" x14ac:dyDescent="0.25">
      <c r="A552" s="278" t="s">
        <v>162</v>
      </c>
      <c r="B552" s="261">
        <f t="shared" si="6"/>
        <v>6</v>
      </c>
      <c r="C552" s="261">
        <v>92</v>
      </c>
      <c r="I552" s="263">
        <v>1</v>
      </c>
      <c r="J552" s="264" t="s">
        <v>163</v>
      </c>
    </row>
    <row r="553" spans="1:10" x14ac:dyDescent="0.25">
      <c r="A553" s="278" t="s">
        <v>162</v>
      </c>
      <c r="B553" s="261">
        <f t="shared" si="6"/>
        <v>6</v>
      </c>
      <c r="C553" s="261">
        <v>92</v>
      </c>
      <c r="I553" s="263">
        <v>2</v>
      </c>
      <c r="J553" s="264" t="s">
        <v>163</v>
      </c>
    </row>
    <row r="554" spans="1:10" x14ac:dyDescent="0.25">
      <c r="A554" s="278" t="s">
        <v>162</v>
      </c>
      <c r="B554" s="261">
        <f t="shared" si="6"/>
        <v>6</v>
      </c>
      <c r="C554" s="261">
        <v>92</v>
      </c>
      <c r="I554" s="263">
        <v>3</v>
      </c>
      <c r="J554" s="264" t="s">
        <v>163</v>
      </c>
    </row>
    <row r="555" spans="1:10" x14ac:dyDescent="0.25">
      <c r="A555" s="278" t="s">
        <v>162</v>
      </c>
      <c r="B555" s="261">
        <f t="shared" si="6"/>
        <v>6</v>
      </c>
      <c r="C555" s="261">
        <v>92</v>
      </c>
      <c r="I555" s="263">
        <v>4</v>
      </c>
      <c r="J555" s="264" t="s">
        <v>163</v>
      </c>
    </row>
    <row r="556" spans="1:10" x14ac:dyDescent="0.25">
      <c r="A556" s="278" t="s">
        <v>162</v>
      </c>
      <c r="B556" s="261">
        <f t="shared" si="6"/>
        <v>6</v>
      </c>
      <c r="C556" s="261">
        <v>92</v>
      </c>
      <c r="I556" s="263">
        <v>5</v>
      </c>
      <c r="J556" s="264" t="s">
        <v>163</v>
      </c>
    </row>
    <row r="557" spans="1:10" x14ac:dyDescent="0.25">
      <c r="A557" s="278" t="s">
        <v>162</v>
      </c>
      <c r="B557" s="261">
        <f t="shared" si="6"/>
        <v>6</v>
      </c>
      <c r="C557" s="261">
        <v>92</v>
      </c>
      <c r="I557" s="263">
        <v>6</v>
      </c>
      <c r="J557" s="264" t="s">
        <v>163</v>
      </c>
    </row>
    <row r="558" spans="1:10" x14ac:dyDescent="0.25">
      <c r="A558" s="278" t="s">
        <v>162</v>
      </c>
      <c r="B558" s="261">
        <f t="shared" si="6"/>
        <v>6</v>
      </c>
      <c r="C558" s="261">
        <v>93</v>
      </c>
      <c r="I558" s="263">
        <v>1</v>
      </c>
      <c r="J558" s="264" t="s">
        <v>163</v>
      </c>
    </row>
    <row r="559" spans="1:10" x14ac:dyDescent="0.25">
      <c r="A559" s="278" t="s">
        <v>162</v>
      </c>
      <c r="B559" s="261">
        <f t="shared" si="6"/>
        <v>6</v>
      </c>
      <c r="C559" s="261">
        <v>93</v>
      </c>
      <c r="I559" s="263">
        <v>2</v>
      </c>
      <c r="J559" s="264" t="s">
        <v>163</v>
      </c>
    </row>
    <row r="560" spans="1:10" x14ac:dyDescent="0.25">
      <c r="A560" s="278" t="s">
        <v>162</v>
      </c>
      <c r="B560" s="261">
        <f t="shared" si="6"/>
        <v>6</v>
      </c>
      <c r="C560" s="261">
        <v>93</v>
      </c>
      <c r="I560" s="263">
        <v>3</v>
      </c>
      <c r="J560" s="264" t="s">
        <v>163</v>
      </c>
    </row>
    <row r="561" spans="1:10" x14ac:dyDescent="0.25">
      <c r="A561" s="278" t="s">
        <v>162</v>
      </c>
      <c r="B561" s="261">
        <f t="shared" si="6"/>
        <v>6</v>
      </c>
      <c r="C561" s="261">
        <v>93</v>
      </c>
      <c r="I561" s="263">
        <v>4</v>
      </c>
      <c r="J561" s="264" t="s">
        <v>163</v>
      </c>
    </row>
    <row r="562" spans="1:10" x14ac:dyDescent="0.25">
      <c r="A562" s="278" t="s">
        <v>162</v>
      </c>
      <c r="B562" s="261">
        <f t="shared" si="6"/>
        <v>6</v>
      </c>
      <c r="C562" s="261">
        <v>93</v>
      </c>
      <c r="I562" s="263">
        <v>5</v>
      </c>
      <c r="J562" s="264" t="s">
        <v>163</v>
      </c>
    </row>
    <row r="563" spans="1:10" x14ac:dyDescent="0.25">
      <c r="A563" s="278" t="s">
        <v>162</v>
      </c>
      <c r="B563" s="261">
        <f t="shared" ref="B563:B626" si="7">B455+1</f>
        <v>6</v>
      </c>
      <c r="C563" s="261">
        <v>93</v>
      </c>
      <c r="I563" s="263">
        <v>6</v>
      </c>
      <c r="J563" s="264" t="s">
        <v>163</v>
      </c>
    </row>
    <row r="564" spans="1:10" x14ac:dyDescent="0.25">
      <c r="A564" s="278" t="s">
        <v>162</v>
      </c>
      <c r="B564" s="261">
        <f t="shared" si="7"/>
        <v>6</v>
      </c>
      <c r="C564" s="261">
        <v>94</v>
      </c>
      <c r="I564" s="263">
        <v>1</v>
      </c>
      <c r="J564" s="264" t="s">
        <v>163</v>
      </c>
    </row>
    <row r="565" spans="1:10" x14ac:dyDescent="0.25">
      <c r="A565" s="278" t="s">
        <v>162</v>
      </c>
      <c r="B565" s="261">
        <f t="shared" si="7"/>
        <v>6</v>
      </c>
      <c r="C565" s="261">
        <v>94</v>
      </c>
      <c r="I565" s="263">
        <v>2</v>
      </c>
      <c r="J565" s="264" t="s">
        <v>163</v>
      </c>
    </row>
    <row r="566" spans="1:10" x14ac:dyDescent="0.25">
      <c r="A566" s="278" t="s">
        <v>162</v>
      </c>
      <c r="B566" s="261">
        <f t="shared" si="7"/>
        <v>6</v>
      </c>
      <c r="C566" s="261">
        <v>94</v>
      </c>
      <c r="I566" s="263">
        <v>3</v>
      </c>
      <c r="J566" s="264" t="s">
        <v>163</v>
      </c>
    </row>
    <row r="567" spans="1:10" x14ac:dyDescent="0.25">
      <c r="A567" s="278" t="s">
        <v>162</v>
      </c>
      <c r="B567" s="261">
        <f t="shared" si="7"/>
        <v>6</v>
      </c>
      <c r="C567" s="261">
        <v>94</v>
      </c>
      <c r="I567" s="263">
        <v>4</v>
      </c>
      <c r="J567" s="264" t="s">
        <v>163</v>
      </c>
    </row>
    <row r="568" spans="1:10" x14ac:dyDescent="0.25">
      <c r="A568" s="278" t="s">
        <v>162</v>
      </c>
      <c r="B568" s="261">
        <f t="shared" si="7"/>
        <v>6</v>
      </c>
      <c r="C568" s="261">
        <v>94</v>
      </c>
      <c r="I568" s="263">
        <v>5</v>
      </c>
      <c r="J568" s="264" t="s">
        <v>163</v>
      </c>
    </row>
    <row r="569" spans="1:10" x14ac:dyDescent="0.25">
      <c r="A569" s="278" t="s">
        <v>162</v>
      </c>
      <c r="B569" s="261">
        <f t="shared" si="7"/>
        <v>6</v>
      </c>
      <c r="C569" s="261">
        <v>94</v>
      </c>
      <c r="I569" s="263">
        <v>6</v>
      </c>
      <c r="J569" s="264" t="s">
        <v>163</v>
      </c>
    </row>
    <row r="570" spans="1:10" x14ac:dyDescent="0.25">
      <c r="A570" s="278" t="s">
        <v>162</v>
      </c>
      <c r="B570" s="261">
        <f t="shared" si="7"/>
        <v>6</v>
      </c>
      <c r="C570" s="261">
        <v>95</v>
      </c>
      <c r="I570" s="263">
        <v>1</v>
      </c>
      <c r="J570" s="264" t="s">
        <v>163</v>
      </c>
    </row>
    <row r="571" spans="1:10" x14ac:dyDescent="0.25">
      <c r="A571" s="278" t="s">
        <v>162</v>
      </c>
      <c r="B571" s="261">
        <f t="shared" si="7"/>
        <v>6</v>
      </c>
      <c r="C571" s="261">
        <v>95</v>
      </c>
      <c r="I571" s="263">
        <v>2</v>
      </c>
      <c r="J571" s="264" t="s">
        <v>163</v>
      </c>
    </row>
    <row r="572" spans="1:10" x14ac:dyDescent="0.25">
      <c r="A572" s="278" t="s">
        <v>162</v>
      </c>
      <c r="B572" s="261">
        <f t="shared" si="7"/>
        <v>6</v>
      </c>
      <c r="C572" s="261">
        <v>95</v>
      </c>
      <c r="I572" s="263">
        <v>3</v>
      </c>
      <c r="J572" s="264" t="s">
        <v>163</v>
      </c>
    </row>
    <row r="573" spans="1:10" x14ac:dyDescent="0.25">
      <c r="A573" s="278" t="s">
        <v>162</v>
      </c>
      <c r="B573" s="261">
        <f t="shared" si="7"/>
        <v>6</v>
      </c>
      <c r="C573" s="261">
        <v>95</v>
      </c>
      <c r="I573" s="263">
        <v>4</v>
      </c>
      <c r="J573" s="264" t="s">
        <v>163</v>
      </c>
    </row>
    <row r="574" spans="1:10" x14ac:dyDescent="0.25">
      <c r="A574" s="278" t="s">
        <v>162</v>
      </c>
      <c r="B574" s="261">
        <f t="shared" si="7"/>
        <v>6</v>
      </c>
      <c r="C574" s="261">
        <v>95</v>
      </c>
      <c r="I574" s="263">
        <v>5</v>
      </c>
      <c r="J574" s="264" t="s">
        <v>163</v>
      </c>
    </row>
    <row r="575" spans="1:10" x14ac:dyDescent="0.25">
      <c r="A575" s="278" t="s">
        <v>162</v>
      </c>
      <c r="B575" s="261">
        <f t="shared" si="7"/>
        <v>6</v>
      </c>
      <c r="C575" s="261">
        <v>95</v>
      </c>
      <c r="I575" s="263">
        <v>6</v>
      </c>
      <c r="J575" s="264" t="s">
        <v>163</v>
      </c>
    </row>
    <row r="576" spans="1:10" x14ac:dyDescent="0.25">
      <c r="A576" s="278" t="s">
        <v>162</v>
      </c>
      <c r="B576" s="261">
        <f t="shared" si="7"/>
        <v>6</v>
      </c>
      <c r="C576" s="261">
        <v>96</v>
      </c>
      <c r="I576" s="263">
        <v>1</v>
      </c>
      <c r="J576" s="264" t="s">
        <v>163</v>
      </c>
    </row>
    <row r="577" spans="1:10" x14ac:dyDescent="0.25">
      <c r="A577" s="278" t="s">
        <v>162</v>
      </c>
      <c r="B577" s="261">
        <f t="shared" si="7"/>
        <v>6</v>
      </c>
      <c r="C577" s="261">
        <v>96</v>
      </c>
      <c r="I577" s="263">
        <v>2</v>
      </c>
      <c r="J577" s="264" t="s">
        <v>163</v>
      </c>
    </row>
    <row r="578" spans="1:10" x14ac:dyDescent="0.25">
      <c r="A578" s="278" t="s">
        <v>162</v>
      </c>
      <c r="B578" s="261">
        <f t="shared" si="7"/>
        <v>6</v>
      </c>
      <c r="C578" s="261">
        <v>96</v>
      </c>
      <c r="I578" s="263">
        <v>3</v>
      </c>
      <c r="J578" s="264" t="s">
        <v>163</v>
      </c>
    </row>
    <row r="579" spans="1:10" x14ac:dyDescent="0.25">
      <c r="A579" s="278" t="s">
        <v>162</v>
      </c>
      <c r="B579" s="261">
        <f t="shared" si="7"/>
        <v>6</v>
      </c>
      <c r="C579" s="261">
        <v>96</v>
      </c>
      <c r="I579" s="263">
        <v>4</v>
      </c>
      <c r="J579" s="264" t="s">
        <v>163</v>
      </c>
    </row>
    <row r="580" spans="1:10" x14ac:dyDescent="0.25">
      <c r="A580" s="278" t="s">
        <v>162</v>
      </c>
      <c r="B580" s="261">
        <f t="shared" si="7"/>
        <v>6</v>
      </c>
      <c r="C580" s="261">
        <v>96</v>
      </c>
      <c r="I580" s="263">
        <v>5</v>
      </c>
      <c r="J580" s="264" t="s">
        <v>163</v>
      </c>
    </row>
    <row r="581" spans="1:10" x14ac:dyDescent="0.25">
      <c r="A581" s="278" t="s">
        <v>162</v>
      </c>
      <c r="B581" s="261">
        <f t="shared" si="7"/>
        <v>6</v>
      </c>
      <c r="C581" s="261">
        <v>96</v>
      </c>
      <c r="I581" s="263">
        <v>6</v>
      </c>
      <c r="J581" s="264" t="s">
        <v>163</v>
      </c>
    </row>
    <row r="582" spans="1:10" x14ac:dyDescent="0.25">
      <c r="A582" s="278" t="s">
        <v>162</v>
      </c>
      <c r="B582" s="261">
        <f t="shared" si="7"/>
        <v>6</v>
      </c>
      <c r="C582" s="261">
        <v>97</v>
      </c>
      <c r="I582" s="263">
        <v>1</v>
      </c>
      <c r="J582" s="264" t="s">
        <v>163</v>
      </c>
    </row>
    <row r="583" spans="1:10" x14ac:dyDescent="0.25">
      <c r="A583" s="278" t="s">
        <v>162</v>
      </c>
      <c r="B583" s="261">
        <f t="shared" si="7"/>
        <v>6</v>
      </c>
      <c r="C583" s="261">
        <v>97</v>
      </c>
      <c r="I583" s="263">
        <v>2</v>
      </c>
      <c r="J583" s="264" t="s">
        <v>163</v>
      </c>
    </row>
    <row r="584" spans="1:10" x14ac:dyDescent="0.25">
      <c r="A584" s="278" t="s">
        <v>162</v>
      </c>
      <c r="B584" s="261">
        <f t="shared" si="7"/>
        <v>6</v>
      </c>
      <c r="C584" s="261">
        <v>97</v>
      </c>
      <c r="I584" s="263">
        <v>3</v>
      </c>
      <c r="J584" s="264" t="s">
        <v>163</v>
      </c>
    </row>
    <row r="585" spans="1:10" x14ac:dyDescent="0.25">
      <c r="A585" s="278" t="s">
        <v>162</v>
      </c>
      <c r="B585" s="261">
        <f t="shared" si="7"/>
        <v>6</v>
      </c>
      <c r="C585" s="261">
        <v>97</v>
      </c>
      <c r="I585" s="263">
        <v>4</v>
      </c>
      <c r="J585" s="264" t="s">
        <v>163</v>
      </c>
    </row>
    <row r="586" spans="1:10" x14ac:dyDescent="0.25">
      <c r="A586" s="278" t="s">
        <v>162</v>
      </c>
      <c r="B586" s="261">
        <f t="shared" si="7"/>
        <v>6</v>
      </c>
      <c r="C586" s="261">
        <v>97</v>
      </c>
      <c r="I586" s="263">
        <v>5</v>
      </c>
      <c r="J586" s="264" t="s">
        <v>163</v>
      </c>
    </row>
    <row r="587" spans="1:10" x14ac:dyDescent="0.25">
      <c r="A587" s="278" t="s">
        <v>162</v>
      </c>
      <c r="B587" s="261">
        <f t="shared" si="7"/>
        <v>6</v>
      </c>
      <c r="C587" s="261">
        <v>97</v>
      </c>
      <c r="I587" s="263">
        <v>6</v>
      </c>
      <c r="J587" s="264" t="s">
        <v>163</v>
      </c>
    </row>
    <row r="588" spans="1:10" x14ac:dyDescent="0.25">
      <c r="A588" s="278" t="s">
        <v>162</v>
      </c>
      <c r="B588" s="261">
        <f t="shared" si="7"/>
        <v>6</v>
      </c>
      <c r="C588" s="261">
        <v>98</v>
      </c>
      <c r="I588" s="263">
        <v>1</v>
      </c>
      <c r="J588" s="264" t="s">
        <v>163</v>
      </c>
    </row>
    <row r="589" spans="1:10" x14ac:dyDescent="0.25">
      <c r="A589" s="278" t="s">
        <v>162</v>
      </c>
      <c r="B589" s="261">
        <f t="shared" si="7"/>
        <v>6</v>
      </c>
      <c r="C589" s="261">
        <v>98</v>
      </c>
      <c r="I589" s="263">
        <v>2</v>
      </c>
      <c r="J589" s="264" t="s">
        <v>163</v>
      </c>
    </row>
    <row r="590" spans="1:10" x14ac:dyDescent="0.25">
      <c r="A590" s="278" t="s">
        <v>162</v>
      </c>
      <c r="B590" s="261">
        <f t="shared" si="7"/>
        <v>6</v>
      </c>
      <c r="C590" s="261">
        <v>98</v>
      </c>
      <c r="I590" s="263">
        <v>3</v>
      </c>
      <c r="J590" s="264" t="s">
        <v>163</v>
      </c>
    </row>
    <row r="591" spans="1:10" x14ac:dyDescent="0.25">
      <c r="A591" s="278" t="s">
        <v>162</v>
      </c>
      <c r="B591" s="261">
        <f t="shared" si="7"/>
        <v>6</v>
      </c>
      <c r="C591" s="261">
        <v>98</v>
      </c>
      <c r="I591" s="263">
        <v>4</v>
      </c>
      <c r="J591" s="264" t="s">
        <v>163</v>
      </c>
    </row>
    <row r="592" spans="1:10" x14ac:dyDescent="0.25">
      <c r="A592" s="278" t="s">
        <v>162</v>
      </c>
      <c r="B592" s="261">
        <f t="shared" si="7"/>
        <v>6</v>
      </c>
      <c r="C592" s="261">
        <v>98</v>
      </c>
      <c r="I592" s="263">
        <v>5</v>
      </c>
      <c r="J592" s="264" t="s">
        <v>163</v>
      </c>
    </row>
    <row r="593" spans="1:10" x14ac:dyDescent="0.25">
      <c r="A593" s="278" t="s">
        <v>162</v>
      </c>
      <c r="B593" s="261">
        <f t="shared" si="7"/>
        <v>6</v>
      </c>
      <c r="C593" s="261">
        <v>98</v>
      </c>
      <c r="I593" s="263">
        <v>6</v>
      </c>
      <c r="J593" s="264" t="s">
        <v>163</v>
      </c>
    </row>
    <row r="594" spans="1:10" x14ac:dyDescent="0.25">
      <c r="A594" s="278" t="s">
        <v>162</v>
      </c>
      <c r="B594" s="261">
        <f t="shared" si="7"/>
        <v>6</v>
      </c>
      <c r="C594" s="261">
        <v>99</v>
      </c>
      <c r="I594" s="263">
        <v>1</v>
      </c>
      <c r="J594" s="264" t="s">
        <v>163</v>
      </c>
    </row>
    <row r="595" spans="1:10" x14ac:dyDescent="0.25">
      <c r="A595" s="278" t="s">
        <v>162</v>
      </c>
      <c r="B595" s="261">
        <f t="shared" si="7"/>
        <v>6</v>
      </c>
      <c r="C595" s="261">
        <v>99</v>
      </c>
      <c r="I595" s="263">
        <v>2</v>
      </c>
      <c r="J595" s="264" t="s">
        <v>163</v>
      </c>
    </row>
    <row r="596" spans="1:10" x14ac:dyDescent="0.25">
      <c r="A596" s="278" t="s">
        <v>162</v>
      </c>
      <c r="B596" s="261">
        <f t="shared" si="7"/>
        <v>6</v>
      </c>
      <c r="C596" s="261">
        <v>99</v>
      </c>
      <c r="I596" s="263">
        <v>3</v>
      </c>
      <c r="J596" s="264" t="s">
        <v>163</v>
      </c>
    </row>
    <row r="597" spans="1:10" x14ac:dyDescent="0.25">
      <c r="A597" s="278" t="s">
        <v>162</v>
      </c>
      <c r="B597" s="261">
        <f t="shared" si="7"/>
        <v>6</v>
      </c>
      <c r="C597" s="261">
        <v>99</v>
      </c>
      <c r="I597" s="263">
        <v>4</v>
      </c>
      <c r="J597" s="264" t="s">
        <v>163</v>
      </c>
    </row>
    <row r="598" spans="1:10" x14ac:dyDescent="0.25">
      <c r="A598" s="278" t="s">
        <v>162</v>
      </c>
      <c r="B598" s="261">
        <f t="shared" si="7"/>
        <v>6</v>
      </c>
      <c r="C598" s="261">
        <v>99</v>
      </c>
      <c r="I598" s="263">
        <v>5</v>
      </c>
      <c r="J598" s="264" t="s">
        <v>163</v>
      </c>
    </row>
    <row r="599" spans="1:10" x14ac:dyDescent="0.25">
      <c r="A599" s="278" t="s">
        <v>162</v>
      </c>
      <c r="B599" s="261">
        <f t="shared" si="7"/>
        <v>6</v>
      </c>
      <c r="C599" s="261">
        <v>99</v>
      </c>
      <c r="I599" s="263">
        <v>6</v>
      </c>
      <c r="J599" s="264" t="s">
        <v>163</v>
      </c>
    </row>
    <row r="600" spans="1:10" x14ac:dyDescent="0.25">
      <c r="A600" s="278" t="s">
        <v>162</v>
      </c>
      <c r="B600" s="261">
        <f t="shared" si="7"/>
        <v>6</v>
      </c>
      <c r="C600" s="261">
        <v>100</v>
      </c>
      <c r="I600" s="263">
        <v>1</v>
      </c>
      <c r="J600" s="264" t="s">
        <v>163</v>
      </c>
    </row>
    <row r="601" spans="1:10" x14ac:dyDescent="0.25">
      <c r="A601" s="278" t="s">
        <v>162</v>
      </c>
      <c r="B601" s="261">
        <f t="shared" si="7"/>
        <v>6</v>
      </c>
      <c r="C601" s="261">
        <v>100</v>
      </c>
      <c r="I601" s="263">
        <v>2</v>
      </c>
      <c r="J601" s="264" t="s">
        <v>163</v>
      </c>
    </row>
    <row r="602" spans="1:10" x14ac:dyDescent="0.25">
      <c r="A602" s="278" t="s">
        <v>162</v>
      </c>
      <c r="B602" s="261">
        <f t="shared" si="7"/>
        <v>6</v>
      </c>
      <c r="C602" s="261">
        <v>100</v>
      </c>
      <c r="I602" s="263">
        <v>3</v>
      </c>
      <c r="J602" s="264" t="s">
        <v>163</v>
      </c>
    </row>
    <row r="603" spans="1:10" x14ac:dyDescent="0.25">
      <c r="A603" s="278" t="s">
        <v>162</v>
      </c>
      <c r="B603" s="261">
        <f t="shared" si="7"/>
        <v>6</v>
      </c>
      <c r="C603" s="261">
        <v>100</v>
      </c>
      <c r="I603" s="263">
        <v>4</v>
      </c>
      <c r="J603" s="264" t="s">
        <v>163</v>
      </c>
    </row>
    <row r="604" spans="1:10" x14ac:dyDescent="0.25">
      <c r="A604" s="278" t="s">
        <v>162</v>
      </c>
      <c r="B604" s="261">
        <f t="shared" si="7"/>
        <v>6</v>
      </c>
      <c r="C604" s="261">
        <v>100</v>
      </c>
      <c r="I604" s="263">
        <v>5</v>
      </c>
      <c r="J604" s="264" t="s">
        <v>163</v>
      </c>
    </row>
    <row r="605" spans="1:10" x14ac:dyDescent="0.25">
      <c r="A605" s="278" t="s">
        <v>162</v>
      </c>
      <c r="B605" s="261">
        <f t="shared" si="7"/>
        <v>6</v>
      </c>
      <c r="C605" s="261">
        <v>100</v>
      </c>
      <c r="I605" s="263">
        <v>6</v>
      </c>
      <c r="J605" s="264" t="s">
        <v>163</v>
      </c>
    </row>
    <row r="606" spans="1:10" x14ac:dyDescent="0.25">
      <c r="A606" s="278" t="s">
        <v>162</v>
      </c>
      <c r="B606" s="261">
        <f t="shared" si="7"/>
        <v>6</v>
      </c>
      <c r="C606" s="261">
        <v>101</v>
      </c>
      <c r="I606" s="263">
        <v>1</v>
      </c>
      <c r="J606" s="264" t="s">
        <v>163</v>
      </c>
    </row>
    <row r="607" spans="1:10" x14ac:dyDescent="0.25">
      <c r="A607" s="278" t="s">
        <v>162</v>
      </c>
      <c r="B607" s="261">
        <f t="shared" si="7"/>
        <v>6</v>
      </c>
      <c r="C607" s="261">
        <v>101</v>
      </c>
      <c r="I607" s="263">
        <v>2</v>
      </c>
      <c r="J607" s="264" t="s">
        <v>163</v>
      </c>
    </row>
    <row r="608" spans="1:10" x14ac:dyDescent="0.25">
      <c r="A608" s="278" t="s">
        <v>162</v>
      </c>
      <c r="B608" s="261">
        <f t="shared" si="7"/>
        <v>6</v>
      </c>
      <c r="C608" s="261">
        <v>101</v>
      </c>
      <c r="I608" s="263">
        <v>3</v>
      </c>
      <c r="J608" s="264" t="s">
        <v>163</v>
      </c>
    </row>
    <row r="609" spans="1:10" x14ac:dyDescent="0.25">
      <c r="A609" s="278" t="s">
        <v>162</v>
      </c>
      <c r="B609" s="261">
        <f t="shared" si="7"/>
        <v>6</v>
      </c>
      <c r="C609" s="261">
        <v>101</v>
      </c>
      <c r="I609" s="263">
        <v>4</v>
      </c>
      <c r="J609" s="264" t="s">
        <v>163</v>
      </c>
    </row>
    <row r="610" spans="1:10" x14ac:dyDescent="0.25">
      <c r="A610" s="278" t="s">
        <v>162</v>
      </c>
      <c r="B610" s="261">
        <f t="shared" si="7"/>
        <v>6</v>
      </c>
      <c r="C610" s="261">
        <v>101</v>
      </c>
      <c r="I610" s="263">
        <v>5</v>
      </c>
      <c r="J610" s="264" t="s">
        <v>163</v>
      </c>
    </row>
    <row r="611" spans="1:10" x14ac:dyDescent="0.25">
      <c r="A611" s="278" t="s">
        <v>162</v>
      </c>
      <c r="B611" s="261">
        <f t="shared" si="7"/>
        <v>6</v>
      </c>
      <c r="C611" s="261">
        <v>101</v>
      </c>
      <c r="I611" s="263">
        <v>6</v>
      </c>
      <c r="J611" s="264" t="s">
        <v>163</v>
      </c>
    </row>
    <row r="612" spans="1:10" x14ac:dyDescent="0.25">
      <c r="A612" s="278" t="s">
        <v>162</v>
      </c>
      <c r="B612" s="261">
        <f t="shared" si="7"/>
        <v>6</v>
      </c>
      <c r="C612" s="261">
        <v>102</v>
      </c>
      <c r="I612" s="263">
        <v>1</v>
      </c>
      <c r="J612" s="264" t="s">
        <v>163</v>
      </c>
    </row>
    <row r="613" spans="1:10" x14ac:dyDescent="0.25">
      <c r="A613" s="278" t="s">
        <v>162</v>
      </c>
      <c r="B613" s="261">
        <f t="shared" si="7"/>
        <v>6</v>
      </c>
      <c r="C613" s="261">
        <v>102</v>
      </c>
      <c r="I613" s="263">
        <v>2</v>
      </c>
      <c r="J613" s="264" t="s">
        <v>163</v>
      </c>
    </row>
    <row r="614" spans="1:10" x14ac:dyDescent="0.25">
      <c r="A614" s="278" t="s">
        <v>162</v>
      </c>
      <c r="B614" s="261">
        <f t="shared" si="7"/>
        <v>6</v>
      </c>
      <c r="C614" s="261">
        <v>102</v>
      </c>
      <c r="I614" s="263">
        <v>3</v>
      </c>
      <c r="J614" s="264" t="s">
        <v>163</v>
      </c>
    </row>
    <row r="615" spans="1:10" x14ac:dyDescent="0.25">
      <c r="A615" s="278" t="s">
        <v>162</v>
      </c>
      <c r="B615" s="261">
        <f t="shared" si="7"/>
        <v>6</v>
      </c>
      <c r="C615" s="261">
        <v>102</v>
      </c>
      <c r="I615" s="263">
        <v>4</v>
      </c>
      <c r="J615" s="264" t="s">
        <v>163</v>
      </c>
    </row>
    <row r="616" spans="1:10" x14ac:dyDescent="0.25">
      <c r="A616" s="278" t="s">
        <v>162</v>
      </c>
      <c r="B616" s="261">
        <f t="shared" si="7"/>
        <v>6</v>
      </c>
      <c r="C616" s="261">
        <v>102</v>
      </c>
      <c r="I616" s="263">
        <v>5</v>
      </c>
      <c r="J616" s="264" t="s">
        <v>163</v>
      </c>
    </row>
    <row r="617" spans="1:10" x14ac:dyDescent="0.25">
      <c r="A617" s="278" t="s">
        <v>162</v>
      </c>
      <c r="B617" s="261">
        <f t="shared" si="7"/>
        <v>6</v>
      </c>
      <c r="C617" s="261">
        <v>102</v>
      </c>
      <c r="I617" s="263">
        <v>6</v>
      </c>
      <c r="J617" s="264" t="s">
        <v>163</v>
      </c>
    </row>
    <row r="618" spans="1:10" x14ac:dyDescent="0.25">
      <c r="A618" s="278" t="s">
        <v>162</v>
      </c>
      <c r="B618" s="261">
        <f t="shared" si="7"/>
        <v>6</v>
      </c>
      <c r="C618" s="261">
        <v>103</v>
      </c>
      <c r="I618" s="263">
        <v>1</v>
      </c>
      <c r="J618" s="264" t="s">
        <v>163</v>
      </c>
    </row>
    <row r="619" spans="1:10" x14ac:dyDescent="0.25">
      <c r="A619" s="278" t="s">
        <v>162</v>
      </c>
      <c r="B619" s="261">
        <f t="shared" si="7"/>
        <v>6</v>
      </c>
      <c r="C619" s="261">
        <v>103</v>
      </c>
      <c r="I619" s="263">
        <v>2</v>
      </c>
      <c r="J619" s="264" t="s">
        <v>163</v>
      </c>
    </row>
    <row r="620" spans="1:10" x14ac:dyDescent="0.25">
      <c r="A620" s="278" t="s">
        <v>162</v>
      </c>
      <c r="B620" s="261">
        <f t="shared" si="7"/>
        <v>6</v>
      </c>
      <c r="C620" s="261">
        <v>103</v>
      </c>
      <c r="I620" s="263">
        <v>3</v>
      </c>
      <c r="J620" s="264" t="s">
        <v>163</v>
      </c>
    </row>
    <row r="621" spans="1:10" x14ac:dyDescent="0.25">
      <c r="A621" s="278" t="s">
        <v>162</v>
      </c>
      <c r="B621" s="261">
        <f t="shared" si="7"/>
        <v>6</v>
      </c>
      <c r="C621" s="261">
        <v>103</v>
      </c>
      <c r="I621" s="263">
        <v>4</v>
      </c>
      <c r="J621" s="264" t="s">
        <v>163</v>
      </c>
    </row>
    <row r="622" spans="1:10" x14ac:dyDescent="0.25">
      <c r="A622" s="278" t="s">
        <v>162</v>
      </c>
      <c r="B622" s="261">
        <f t="shared" si="7"/>
        <v>6</v>
      </c>
      <c r="C622" s="261">
        <v>103</v>
      </c>
      <c r="I622" s="263">
        <v>5</v>
      </c>
      <c r="J622" s="264" t="s">
        <v>163</v>
      </c>
    </row>
    <row r="623" spans="1:10" x14ac:dyDescent="0.25">
      <c r="A623" s="278" t="s">
        <v>162</v>
      </c>
      <c r="B623" s="261">
        <f t="shared" si="7"/>
        <v>6</v>
      </c>
      <c r="C623" s="261">
        <v>103</v>
      </c>
      <c r="I623" s="263">
        <v>6</v>
      </c>
      <c r="J623" s="264" t="s">
        <v>163</v>
      </c>
    </row>
    <row r="624" spans="1:10" x14ac:dyDescent="0.25">
      <c r="A624" s="278" t="s">
        <v>162</v>
      </c>
      <c r="B624" s="261">
        <f t="shared" si="7"/>
        <v>6</v>
      </c>
      <c r="C624" s="261">
        <v>104</v>
      </c>
      <c r="I624" s="263">
        <v>1</v>
      </c>
      <c r="J624" s="264" t="s">
        <v>163</v>
      </c>
    </row>
    <row r="625" spans="1:10" x14ac:dyDescent="0.25">
      <c r="A625" s="278" t="s">
        <v>162</v>
      </c>
      <c r="B625" s="261">
        <f t="shared" si="7"/>
        <v>6</v>
      </c>
      <c r="C625" s="261">
        <v>104</v>
      </c>
      <c r="I625" s="263">
        <v>2</v>
      </c>
      <c r="J625" s="264" t="s">
        <v>163</v>
      </c>
    </row>
    <row r="626" spans="1:10" x14ac:dyDescent="0.25">
      <c r="A626" s="278" t="s">
        <v>162</v>
      </c>
      <c r="B626" s="261">
        <f t="shared" si="7"/>
        <v>6</v>
      </c>
      <c r="C626" s="261">
        <v>104</v>
      </c>
      <c r="I626" s="263">
        <v>3</v>
      </c>
      <c r="J626" s="264" t="s">
        <v>163</v>
      </c>
    </row>
    <row r="627" spans="1:10" x14ac:dyDescent="0.25">
      <c r="A627" s="278" t="s">
        <v>162</v>
      </c>
      <c r="B627" s="261">
        <f t="shared" ref="B627:B653" si="8">B519+1</f>
        <v>6</v>
      </c>
      <c r="C627" s="261">
        <v>104</v>
      </c>
      <c r="I627" s="263">
        <v>4</v>
      </c>
      <c r="J627" s="264" t="s">
        <v>163</v>
      </c>
    </row>
    <row r="628" spans="1:10" x14ac:dyDescent="0.25">
      <c r="A628" s="278" t="s">
        <v>162</v>
      </c>
      <c r="B628" s="261">
        <f t="shared" si="8"/>
        <v>6</v>
      </c>
      <c r="C628" s="261">
        <v>104</v>
      </c>
      <c r="I628" s="263">
        <v>5</v>
      </c>
      <c r="J628" s="264" t="s">
        <v>163</v>
      </c>
    </row>
    <row r="629" spans="1:10" x14ac:dyDescent="0.25">
      <c r="A629" s="278" t="s">
        <v>162</v>
      </c>
      <c r="B629" s="261">
        <f t="shared" si="8"/>
        <v>6</v>
      </c>
      <c r="C629" s="261">
        <v>104</v>
      </c>
      <c r="I629" s="263">
        <v>6</v>
      </c>
      <c r="J629" s="264" t="s">
        <v>163</v>
      </c>
    </row>
    <row r="630" spans="1:10" x14ac:dyDescent="0.25">
      <c r="A630" s="278" t="s">
        <v>162</v>
      </c>
      <c r="B630" s="261">
        <f t="shared" si="8"/>
        <v>6</v>
      </c>
      <c r="C630" s="261">
        <v>105</v>
      </c>
      <c r="I630" s="263">
        <v>1</v>
      </c>
      <c r="J630" s="264" t="s">
        <v>163</v>
      </c>
    </row>
    <row r="631" spans="1:10" x14ac:dyDescent="0.25">
      <c r="A631" s="278" t="s">
        <v>162</v>
      </c>
      <c r="B631" s="261">
        <f t="shared" si="8"/>
        <v>6</v>
      </c>
      <c r="C631" s="261">
        <v>105</v>
      </c>
      <c r="I631" s="263">
        <v>2</v>
      </c>
      <c r="J631" s="264" t="s">
        <v>163</v>
      </c>
    </row>
    <row r="632" spans="1:10" x14ac:dyDescent="0.25">
      <c r="A632" s="278" t="s">
        <v>162</v>
      </c>
      <c r="B632" s="261">
        <f t="shared" si="8"/>
        <v>6</v>
      </c>
      <c r="C632" s="261">
        <v>105</v>
      </c>
      <c r="I632" s="263">
        <v>3</v>
      </c>
      <c r="J632" s="264" t="s">
        <v>163</v>
      </c>
    </row>
    <row r="633" spans="1:10" x14ac:dyDescent="0.25">
      <c r="A633" s="278" t="s">
        <v>162</v>
      </c>
      <c r="B633" s="261">
        <f t="shared" si="8"/>
        <v>6</v>
      </c>
      <c r="C633" s="261">
        <v>105</v>
      </c>
      <c r="I633" s="263">
        <v>4</v>
      </c>
      <c r="J633" s="264" t="s">
        <v>163</v>
      </c>
    </row>
    <row r="634" spans="1:10" x14ac:dyDescent="0.25">
      <c r="A634" s="278" t="s">
        <v>162</v>
      </c>
      <c r="B634" s="261">
        <f t="shared" si="8"/>
        <v>6</v>
      </c>
      <c r="C634" s="261">
        <v>105</v>
      </c>
      <c r="I634" s="263">
        <v>5</v>
      </c>
      <c r="J634" s="264" t="s">
        <v>163</v>
      </c>
    </row>
    <row r="635" spans="1:10" x14ac:dyDescent="0.25">
      <c r="A635" s="278" t="s">
        <v>162</v>
      </c>
      <c r="B635" s="261">
        <f t="shared" si="8"/>
        <v>6</v>
      </c>
      <c r="C635" s="261">
        <v>105</v>
      </c>
      <c r="I635" s="263">
        <v>6</v>
      </c>
      <c r="J635" s="264" t="s">
        <v>163</v>
      </c>
    </row>
    <row r="636" spans="1:10" x14ac:dyDescent="0.25">
      <c r="A636" s="278" t="s">
        <v>162</v>
      </c>
      <c r="B636" s="261">
        <f t="shared" si="8"/>
        <v>6</v>
      </c>
      <c r="C636" s="261">
        <v>106</v>
      </c>
      <c r="I636" s="263">
        <v>1</v>
      </c>
      <c r="J636" s="264" t="s">
        <v>163</v>
      </c>
    </row>
    <row r="637" spans="1:10" x14ac:dyDescent="0.25">
      <c r="A637" s="278" t="s">
        <v>162</v>
      </c>
      <c r="B637" s="261">
        <f t="shared" si="8"/>
        <v>6</v>
      </c>
      <c r="C637" s="261">
        <v>106</v>
      </c>
      <c r="I637" s="263">
        <v>2</v>
      </c>
      <c r="J637" s="264" t="s">
        <v>163</v>
      </c>
    </row>
    <row r="638" spans="1:10" x14ac:dyDescent="0.25">
      <c r="A638" s="278" t="s">
        <v>162</v>
      </c>
      <c r="B638" s="261">
        <f t="shared" si="8"/>
        <v>6</v>
      </c>
      <c r="C638" s="261">
        <v>106</v>
      </c>
      <c r="I638" s="263">
        <v>3</v>
      </c>
      <c r="J638" s="264" t="s">
        <v>163</v>
      </c>
    </row>
    <row r="639" spans="1:10" x14ac:dyDescent="0.25">
      <c r="A639" s="278" t="s">
        <v>162</v>
      </c>
      <c r="B639" s="261">
        <f t="shared" si="8"/>
        <v>6</v>
      </c>
      <c r="C639" s="261">
        <v>106</v>
      </c>
      <c r="I639" s="263">
        <v>4</v>
      </c>
      <c r="J639" s="264" t="s">
        <v>163</v>
      </c>
    </row>
    <row r="640" spans="1:10" x14ac:dyDescent="0.25">
      <c r="A640" s="278" t="s">
        <v>162</v>
      </c>
      <c r="B640" s="261">
        <f t="shared" si="8"/>
        <v>6</v>
      </c>
      <c r="C640" s="261">
        <v>106</v>
      </c>
      <c r="I640" s="263">
        <v>5</v>
      </c>
      <c r="J640" s="264" t="s">
        <v>163</v>
      </c>
    </row>
    <row r="641" spans="1:10" x14ac:dyDescent="0.25">
      <c r="A641" s="278" t="s">
        <v>162</v>
      </c>
      <c r="B641" s="261">
        <f t="shared" si="8"/>
        <v>6</v>
      </c>
      <c r="C641" s="261">
        <v>106</v>
      </c>
      <c r="I641" s="263">
        <v>6</v>
      </c>
      <c r="J641" s="264" t="s">
        <v>163</v>
      </c>
    </row>
    <row r="642" spans="1:10" x14ac:dyDescent="0.25">
      <c r="A642" s="278" t="s">
        <v>162</v>
      </c>
      <c r="B642" s="261">
        <f t="shared" si="8"/>
        <v>6</v>
      </c>
      <c r="C642" s="261">
        <v>107</v>
      </c>
      <c r="I642" s="263">
        <v>1</v>
      </c>
      <c r="J642" s="264" t="s">
        <v>163</v>
      </c>
    </row>
    <row r="643" spans="1:10" x14ac:dyDescent="0.25">
      <c r="A643" s="278" t="s">
        <v>162</v>
      </c>
      <c r="B643" s="261">
        <f t="shared" si="8"/>
        <v>6</v>
      </c>
      <c r="C643" s="261">
        <v>107</v>
      </c>
      <c r="I643" s="263">
        <v>2</v>
      </c>
      <c r="J643" s="264" t="s">
        <v>163</v>
      </c>
    </row>
    <row r="644" spans="1:10" x14ac:dyDescent="0.25">
      <c r="A644" s="278" t="s">
        <v>162</v>
      </c>
      <c r="B644" s="261">
        <f t="shared" si="8"/>
        <v>6</v>
      </c>
      <c r="C644" s="261">
        <v>107</v>
      </c>
      <c r="I644" s="263">
        <v>3</v>
      </c>
      <c r="J644" s="264" t="s">
        <v>163</v>
      </c>
    </row>
    <row r="645" spans="1:10" x14ac:dyDescent="0.25">
      <c r="A645" s="278" t="s">
        <v>162</v>
      </c>
      <c r="B645" s="261">
        <f t="shared" si="8"/>
        <v>6</v>
      </c>
      <c r="C645" s="261">
        <v>107</v>
      </c>
      <c r="I645" s="263">
        <v>4</v>
      </c>
      <c r="J645" s="264" t="s">
        <v>163</v>
      </c>
    </row>
    <row r="646" spans="1:10" x14ac:dyDescent="0.25">
      <c r="A646" s="278" t="s">
        <v>162</v>
      </c>
      <c r="B646" s="261">
        <f t="shared" si="8"/>
        <v>6</v>
      </c>
      <c r="C646" s="261">
        <v>107</v>
      </c>
      <c r="I646" s="263">
        <v>5</v>
      </c>
      <c r="J646" s="264" t="s">
        <v>163</v>
      </c>
    </row>
    <row r="647" spans="1:10" x14ac:dyDescent="0.25">
      <c r="A647" s="278" t="s">
        <v>162</v>
      </c>
      <c r="B647" s="261">
        <f t="shared" si="8"/>
        <v>6</v>
      </c>
      <c r="C647" s="261">
        <v>107</v>
      </c>
      <c r="I647" s="263">
        <v>6</v>
      </c>
      <c r="J647" s="264" t="s">
        <v>163</v>
      </c>
    </row>
    <row r="648" spans="1:10" x14ac:dyDescent="0.25">
      <c r="A648" s="278" t="s">
        <v>162</v>
      </c>
      <c r="B648" s="261">
        <f t="shared" si="8"/>
        <v>6</v>
      </c>
      <c r="C648" s="261">
        <v>108</v>
      </c>
      <c r="I648" s="263">
        <v>1</v>
      </c>
      <c r="J648" s="264" t="s">
        <v>163</v>
      </c>
    </row>
    <row r="649" spans="1:10" x14ac:dyDescent="0.25">
      <c r="A649" s="278" t="s">
        <v>162</v>
      </c>
      <c r="B649" s="261">
        <f t="shared" si="8"/>
        <v>6</v>
      </c>
      <c r="C649" s="261">
        <v>108</v>
      </c>
      <c r="I649" s="263">
        <v>2</v>
      </c>
      <c r="J649" s="264" t="s">
        <v>163</v>
      </c>
    </row>
    <row r="650" spans="1:10" x14ac:dyDescent="0.25">
      <c r="A650" s="278" t="s">
        <v>162</v>
      </c>
      <c r="B650" s="261">
        <f t="shared" si="8"/>
        <v>6</v>
      </c>
      <c r="C650" s="261">
        <v>108</v>
      </c>
      <c r="I650" s="263">
        <v>3</v>
      </c>
      <c r="J650" s="264" t="s">
        <v>163</v>
      </c>
    </row>
    <row r="651" spans="1:10" x14ac:dyDescent="0.25">
      <c r="A651" s="278" t="s">
        <v>162</v>
      </c>
      <c r="B651" s="261">
        <f t="shared" si="8"/>
        <v>6</v>
      </c>
      <c r="C651" s="261">
        <v>108</v>
      </c>
      <c r="I651" s="263">
        <v>4</v>
      </c>
      <c r="J651" s="264" t="s">
        <v>163</v>
      </c>
    </row>
    <row r="652" spans="1:10" x14ac:dyDescent="0.25">
      <c r="A652" s="278" t="s">
        <v>162</v>
      </c>
      <c r="B652" s="261">
        <f t="shared" si="8"/>
        <v>6</v>
      </c>
      <c r="C652" s="261">
        <v>108</v>
      </c>
      <c r="I652" s="263">
        <v>5</v>
      </c>
      <c r="J652" s="264" t="s">
        <v>163</v>
      </c>
    </row>
    <row r="653" spans="1:10" x14ac:dyDescent="0.25">
      <c r="A653" s="278" t="s">
        <v>162</v>
      </c>
      <c r="B653" s="261">
        <f t="shared" si="8"/>
        <v>6</v>
      </c>
      <c r="C653" s="261">
        <v>108</v>
      </c>
      <c r="I653" s="263">
        <v>6</v>
      </c>
      <c r="J653" s="264" t="s">
        <v>163</v>
      </c>
    </row>
  </sheetData>
  <autoFilter ref="A5:M155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zoomScale="90" zoomScaleNormal="90" workbookViewId="0">
      <pane xSplit="2" ySplit="7" topLeftCell="C8" activePane="bottomRight" state="frozen"/>
      <selection activeCell="H2" sqref="H2"/>
      <selection pane="topRight" activeCell="H2" sqref="H2"/>
      <selection pane="bottomLeft" activeCell="H2" sqref="H2"/>
      <selection pane="bottomRight" activeCell="AB11" sqref="AB11"/>
    </sheetView>
  </sheetViews>
  <sheetFormatPr defaultColWidth="9.109375" defaultRowHeight="15.6" x14ac:dyDescent="0.3"/>
  <cols>
    <col min="1" max="1" width="9.109375" style="98"/>
    <col min="2" max="2" width="4.109375" style="95" customWidth="1"/>
    <col min="3" max="23" width="4" style="95" customWidth="1"/>
    <col min="24" max="25" width="4.33203125" style="95" customWidth="1"/>
    <col min="26" max="26" width="9.109375" style="98"/>
    <col min="27" max="257" width="9.109375" style="95"/>
    <col min="258" max="258" width="4.109375" style="95" customWidth="1"/>
    <col min="259" max="279" width="4" style="95" customWidth="1"/>
    <col min="280" max="281" width="4.33203125" style="95" customWidth="1"/>
    <col min="282" max="513" width="9.109375" style="95"/>
    <col min="514" max="514" width="4.109375" style="95" customWidth="1"/>
    <col min="515" max="535" width="4" style="95" customWidth="1"/>
    <col min="536" max="537" width="4.33203125" style="95" customWidth="1"/>
    <col min="538" max="769" width="9.109375" style="95"/>
    <col min="770" max="770" width="4.109375" style="95" customWidth="1"/>
    <col min="771" max="791" width="4" style="95" customWidth="1"/>
    <col min="792" max="793" width="4.33203125" style="95" customWidth="1"/>
    <col min="794" max="1025" width="9.109375" style="95"/>
    <col min="1026" max="1026" width="4.109375" style="95" customWidth="1"/>
    <col min="1027" max="1047" width="4" style="95" customWidth="1"/>
    <col min="1048" max="1049" width="4.33203125" style="95" customWidth="1"/>
    <col min="1050" max="1281" width="9.109375" style="95"/>
    <col min="1282" max="1282" width="4.109375" style="95" customWidth="1"/>
    <col min="1283" max="1303" width="4" style="95" customWidth="1"/>
    <col min="1304" max="1305" width="4.33203125" style="95" customWidth="1"/>
    <col min="1306" max="1537" width="9.109375" style="95"/>
    <col min="1538" max="1538" width="4.109375" style="95" customWidth="1"/>
    <col min="1539" max="1559" width="4" style="95" customWidth="1"/>
    <col min="1560" max="1561" width="4.33203125" style="95" customWidth="1"/>
    <col min="1562" max="1793" width="9.109375" style="95"/>
    <col min="1794" max="1794" width="4.109375" style="95" customWidth="1"/>
    <col min="1795" max="1815" width="4" style="95" customWidth="1"/>
    <col min="1816" max="1817" width="4.33203125" style="95" customWidth="1"/>
    <col min="1818" max="2049" width="9.109375" style="95"/>
    <col min="2050" max="2050" width="4.109375" style="95" customWidth="1"/>
    <col min="2051" max="2071" width="4" style="95" customWidth="1"/>
    <col min="2072" max="2073" width="4.33203125" style="95" customWidth="1"/>
    <col min="2074" max="2305" width="9.109375" style="95"/>
    <col min="2306" max="2306" width="4.109375" style="95" customWidth="1"/>
    <col min="2307" max="2327" width="4" style="95" customWidth="1"/>
    <col min="2328" max="2329" width="4.33203125" style="95" customWidth="1"/>
    <col min="2330" max="2561" width="9.109375" style="95"/>
    <col min="2562" max="2562" width="4.109375" style="95" customWidth="1"/>
    <col min="2563" max="2583" width="4" style="95" customWidth="1"/>
    <col min="2584" max="2585" width="4.33203125" style="95" customWidth="1"/>
    <col min="2586" max="2817" width="9.109375" style="95"/>
    <col min="2818" max="2818" width="4.109375" style="95" customWidth="1"/>
    <col min="2819" max="2839" width="4" style="95" customWidth="1"/>
    <col min="2840" max="2841" width="4.33203125" style="95" customWidth="1"/>
    <col min="2842" max="3073" width="9.109375" style="95"/>
    <col min="3074" max="3074" width="4.109375" style="95" customWidth="1"/>
    <col min="3075" max="3095" width="4" style="95" customWidth="1"/>
    <col min="3096" max="3097" width="4.33203125" style="95" customWidth="1"/>
    <col min="3098" max="3329" width="9.109375" style="95"/>
    <col min="3330" max="3330" width="4.109375" style="95" customWidth="1"/>
    <col min="3331" max="3351" width="4" style="95" customWidth="1"/>
    <col min="3352" max="3353" width="4.33203125" style="95" customWidth="1"/>
    <col min="3354" max="3585" width="9.109375" style="95"/>
    <col min="3586" max="3586" width="4.109375" style="95" customWidth="1"/>
    <col min="3587" max="3607" width="4" style="95" customWidth="1"/>
    <col min="3608" max="3609" width="4.33203125" style="95" customWidth="1"/>
    <col min="3610" max="3841" width="9.109375" style="95"/>
    <col min="3842" max="3842" width="4.109375" style="95" customWidth="1"/>
    <col min="3843" max="3863" width="4" style="95" customWidth="1"/>
    <col min="3864" max="3865" width="4.33203125" style="95" customWidth="1"/>
    <col min="3866" max="4097" width="9.109375" style="95"/>
    <col min="4098" max="4098" width="4.109375" style="95" customWidth="1"/>
    <col min="4099" max="4119" width="4" style="95" customWidth="1"/>
    <col min="4120" max="4121" width="4.33203125" style="95" customWidth="1"/>
    <col min="4122" max="4353" width="9.109375" style="95"/>
    <col min="4354" max="4354" width="4.109375" style="95" customWidth="1"/>
    <col min="4355" max="4375" width="4" style="95" customWidth="1"/>
    <col min="4376" max="4377" width="4.33203125" style="95" customWidth="1"/>
    <col min="4378" max="4609" width="9.109375" style="95"/>
    <col min="4610" max="4610" width="4.109375" style="95" customWidth="1"/>
    <col min="4611" max="4631" width="4" style="95" customWidth="1"/>
    <col min="4632" max="4633" width="4.33203125" style="95" customWidth="1"/>
    <col min="4634" max="4865" width="9.109375" style="95"/>
    <col min="4866" max="4866" width="4.109375" style="95" customWidth="1"/>
    <col min="4867" max="4887" width="4" style="95" customWidth="1"/>
    <col min="4888" max="4889" width="4.33203125" style="95" customWidth="1"/>
    <col min="4890" max="5121" width="9.109375" style="95"/>
    <col min="5122" max="5122" width="4.109375" style="95" customWidth="1"/>
    <col min="5123" max="5143" width="4" style="95" customWidth="1"/>
    <col min="5144" max="5145" width="4.33203125" style="95" customWidth="1"/>
    <col min="5146" max="5377" width="9.109375" style="95"/>
    <col min="5378" max="5378" width="4.109375" style="95" customWidth="1"/>
    <col min="5379" max="5399" width="4" style="95" customWidth="1"/>
    <col min="5400" max="5401" width="4.33203125" style="95" customWidth="1"/>
    <col min="5402" max="5633" width="9.109375" style="95"/>
    <col min="5634" max="5634" width="4.109375" style="95" customWidth="1"/>
    <col min="5635" max="5655" width="4" style="95" customWidth="1"/>
    <col min="5656" max="5657" width="4.33203125" style="95" customWidth="1"/>
    <col min="5658" max="5889" width="9.109375" style="95"/>
    <col min="5890" max="5890" width="4.109375" style="95" customWidth="1"/>
    <col min="5891" max="5911" width="4" style="95" customWidth="1"/>
    <col min="5912" max="5913" width="4.33203125" style="95" customWidth="1"/>
    <col min="5914" max="6145" width="9.109375" style="95"/>
    <col min="6146" max="6146" width="4.109375" style="95" customWidth="1"/>
    <col min="6147" max="6167" width="4" style="95" customWidth="1"/>
    <col min="6168" max="6169" width="4.33203125" style="95" customWidth="1"/>
    <col min="6170" max="6401" width="9.109375" style="95"/>
    <col min="6402" max="6402" width="4.109375" style="95" customWidth="1"/>
    <col min="6403" max="6423" width="4" style="95" customWidth="1"/>
    <col min="6424" max="6425" width="4.33203125" style="95" customWidth="1"/>
    <col min="6426" max="6657" width="9.109375" style="95"/>
    <col min="6658" max="6658" width="4.109375" style="95" customWidth="1"/>
    <col min="6659" max="6679" width="4" style="95" customWidth="1"/>
    <col min="6680" max="6681" width="4.33203125" style="95" customWidth="1"/>
    <col min="6682" max="6913" width="9.109375" style="95"/>
    <col min="6914" max="6914" width="4.109375" style="95" customWidth="1"/>
    <col min="6915" max="6935" width="4" style="95" customWidth="1"/>
    <col min="6936" max="6937" width="4.33203125" style="95" customWidth="1"/>
    <col min="6938" max="7169" width="9.109375" style="95"/>
    <col min="7170" max="7170" width="4.109375" style="95" customWidth="1"/>
    <col min="7171" max="7191" width="4" style="95" customWidth="1"/>
    <col min="7192" max="7193" width="4.33203125" style="95" customWidth="1"/>
    <col min="7194" max="7425" width="9.109375" style="95"/>
    <col min="7426" max="7426" width="4.109375" style="95" customWidth="1"/>
    <col min="7427" max="7447" width="4" style="95" customWidth="1"/>
    <col min="7448" max="7449" width="4.33203125" style="95" customWidth="1"/>
    <col min="7450" max="7681" width="9.109375" style="95"/>
    <col min="7682" max="7682" width="4.109375" style="95" customWidth="1"/>
    <col min="7683" max="7703" width="4" style="95" customWidth="1"/>
    <col min="7704" max="7705" width="4.33203125" style="95" customWidth="1"/>
    <col min="7706" max="7937" width="9.109375" style="95"/>
    <col min="7938" max="7938" width="4.109375" style="95" customWidth="1"/>
    <col min="7939" max="7959" width="4" style="95" customWidth="1"/>
    <col min="7960" max="7961" width="4.33203125" style="95" customWidth="1"/>
    <col min="7962" max="8193" width="9.109375" style="95"/>
    <col min="8194" max="8194" width="4.109375" style="95" customWidth="1"/>
    <col min="8195" max="8215" width="4" style="95" customWidth="1"/>
    <col min="8216" max="8217" width="4.33203125" style="95" customWidth="1"/>
    <col min="8218" max="8449" width="9.109375" style="95"/>
    <col min="8450" max="8450" width="4.109375" style="95" customWidth="1"/>
    <col min="8451" max="8471" width="4" style="95" customWidth="1"/>
    <col min="8472" max="8473" width="4.33203125" style="95" customWidth="1"/>
    <col min="8474" max="8705" width="9.109375" style="95"/>
    <col min="8706" max="8706" width="4.109375" style="95" customWidth="1"/>
    <col min="8707" max="8727" width="4" style="95" customWidth="1"/>
    <col min="8728" max="8729" width="4.33203125" style="95" customWidth="1"/>
    <col min="8730" max="8961" width="9.109375" style="95"/>
    <col min="8962" max="8962" width="4.109375" style="95" customWidth="1"/>
    <col min="8963" max="8983" width="4" style="95" customWidth="1"/>
    <col min="8984" max="8985" width="4.33203125" style="95" customWidth="1"/>
    <col min="8986" max="9217" width="9.109375" style="95"/>
    <col min="9218" max="9218" width="4.109375" style="95" customWidth="1"/>
    <col min="9219" max="9239" width="4" style="95" customWidth="1"/>
    <col min="9240" max="9241" width="4.33203125" style="95" customWidth="1"/>
    <col min="9242" max="9473" width="9.109375" style="95"/>
    <col min="9474" max="9474" width="4.109375" style="95" customWidth="1"/>
    <col min="9475" max="9495" width="4" style="95" customWidth="1"/>
    <col min="9496" max="9497" width="4.33203125" style="95" customWidth="1"/>
    <col min="9498" max="9729" width="9.109375" style="95"/>
    <col min="9730" max="9730" width="4.109375" style="95" customWidth="1"/>
    <col min="9731" max="9751" width="4" style="95" customWidth="1"/>
    <col min="9752" max="9753" width="4.33203125" style="95" customWidth="1"/>
    <col min="9754" max="9985" width="9.109375" style="95"/>
    <col min="9986" max="9986" width="4.109375" style="95" customWidth="1"/>
    <col min="9987" max="10007" width="4" style="95" customWidth="1"/>
    <col min="10008" max="10009" width="4.33203125" style="95" customWidth="1"/>
    <col min="10010" max="10241" width="9.109375" style="95"/>
    <col min="10242" max="10242" width="4.109375" style="95" customWidth="1"/>
    <col min="10243" max="10263" width="4" style="95" customWidth="1"/>
    <col min="10264" max="10265" width="4.33203125" style="95" customWidth="1"/>
    <col min="10266" max="10497" width="9.109375" style="95"/>
    <col min="10498" max="10498" width="4.109375" style="95" customWidth="1"/>
    <col min="10499" max="10519" width="4" style="95" customWidth="1"/>
    <col min="10520" max="10521" width="4.33203125" style="95" customWidth="1"/>
    <col min="10522" max="10753" width="9.109375" style="95"/>
    <col min="10754" max="10754" width="4.109375" style="95" customWidth="1"/>
    <col min="10755" max="10775" width="4" style="95" customWidth="1"/>
    <col min="10776" max="10777" width="4.33203125" style="95" customWidth="1"/>
    <col min="10778" max="11009" width="9.109375" style="95"/>
    <col min="11010" max="11010" width="4.109375" style="95" customWidth="1"/>
    <col min="11011" max="11031" width="4" style="95" customWidth="1"/>
    <col min="11032" max="11033" width="4.33203125" style="95" customWidth="1"/>
    <col min="11034" max="11265" width="9.109375" style="95"/>
    <col min="11266" max="11266" width="4.109375" style="95" customWidth="1"/>
    <col min="11267" max="11287" width="4" style="95" customWidth="1"/>
    <col min="11288" max="11289" width="4.33203125" style="95" customWidth="1"/>
    <col min="11290" max="11521" width="9.109375" style="95"/>
    <col min="11522" max="11522" width="4.109375" style="95" customWidth="1"/>
    <col min="11523" max="11543" width="4" style="95" customWidth="1"/>
    <col min="11544" max="11545" width="4.33203125" style="95" customWidth="1"/>
    <col min="11546" max="11777" width="9.109375" style="95"/>
    <col min="11778" max="11778" width="4.109375" style="95" customWidth="1"/>
    <col min="11779" max="11799" width="4" style="95" customWidth="1"/>
    <col min="11800" max="11801" width="4.33203125" style="95" customWidth="1"/>
    <col min="11802" max="12033" width="9.109375" style="95"/>
    <col min="12034" max="12034" width="4.109375" style="95" customWidth="1"/>
    <col min="12035" max="12055" width="4" style="95" customWidth="1"/>
    <col min="12056" max="12057" width="4.33203125" style="95" customWidth="1"/>
    <col min="12058" max="12289" width="9.109375" style="95"/>
    <col min="12290" max="12290" width="4.109375" style="95" customWidth="1"/>
    <col min="12291" max="12311" width="4" style="95" customWidth="1"/>
    <col min="12312" max="12313" width="4.33203125" style="95" customWidth="1"/>
    <col min="12314" max="12545" width="9.109375" style="95"/>
    <col min="12546" max="12546" width="4.109375" style="95" customWidth="1"/>
    <col min="12547" max="12567" width="4" style="95" customWidth="1"/>
    <col min="12568" max="12569" width="4.33203125" style="95" customWidth="1"/>
    <col min="12570" max="12801" width="9.109375" style="95"/>
    <col min="12802" max="12802" width="4.109375" style="95" customWidth="1"/>
    <col min="12803" max="12823" width="4" style="95" customWidth="1"/>
    <col min="12824" max="12825" width="4.33203125" style="95" customWidth="1"/>
    <col min="12826" max="13057" width="9.109375" style="95"/>
    <col min="13058" max="13058" width="4.109375" style="95" customWidth="1"/>
    <col min="13059" max="13079" width="4" style="95" customWidth="1"/>
    <col min="13080" max="13081" width="4.33203125" style="95" customWidth="1"/>
    <col min="13082" max="13313" width="9.109375" style="95"/>
    <col min="13314" max="13314" width="4.109375" style="95" customWidth="1"/>
    <col min="13315" max="13335" width="4" style="95" customWidth="1"/>
    <col min="13336" max="13337" width="4.33203125" style="95" customWidth="1"/>
    <col min="13338" max="13569" width="9.109375" style="95"/>
    <col min="13570" max="13570" width="4.109375" style="95" customWidth="1"/>
    <col min="13571" max="13591" width="4" style="95" customWidth="1"/>
    <col min="13592" max="13593" width="4.33203125" style="95" customWidth="1"/>
    <col min="13594" max="13825" width="9.109375" style="95"/>
    <col min="13826" max="13826" width="4.109375" style="95" customWidth="1"/>
    <col min="13827" max="13847" width="4" style="95" customWidth="1"/>
    <col min="13848" max="13849" width="4.33203125" style="95" customWidth="1"/>
    <col min="13850" max="14081" width="9.109375" style="95"/>
    <col min="14082" max="14082" width="4.109375" style="95" customWidth="1"/>
    <col min="14083" max="14103" width="4" style="95" customWidth="1"/>
    <col min="14104" max="14105" width="4.33203125" style="95" customWidth="1"/>
    <col min="14106" max="14337" width="9.109375" style="95"/>
    <col min="14338" max="14338" width="4.109375" style="95" customWidth="1"/>
    <col min="14339" max="14359" width="4" style="95" customWidth="1"/>
    <col min="14360" max="14361" width="4.33203125" style="95" customWidth="1"/>
    <col min="14362" max="14593" width="9.109375" style="95"/>
    <col min="14594" max="14594" width="4.109375" style="95" customWidth="1"/>
    <col min="14595" max="14615" width="4" style="95" customWidth="1"/>
    <col min="14616" max="14617" width="4.33203125" style="95" customWidth="1"/>
    <col min="14618" max="14849" width="9.109375" style="95"/>
    <col min="14850" max="14850" width="4.109375" style="95" customWidth="1"/>
    <col min="14851" max="14871" width="4" style="95" customWidth="1"/>
    <col min="14872" max="14873" width="4.33203125" style="95" customWidth="1"/>
    <col min="14874" max="15105" width="9.109375" style="95"/>
    <col min="15106" max="15106" width="4.109375" style="95" customWidth="1"/>
    <col min="15107" max="15127" width="4" style="95" customWidth="1"/>
    <col min="15128" max="15129" width="4.33203125" style="95" customWidth="1"/>
    <col min="15130" max="15361" width="9.109375" style="95"/>
    <col min="15362" max="15362" width="4.109375" style="95" customWidth="1"/>
    <col min="15363" max="15383" width="4" style="95" customWidth="1"/>
    <col min="15384" max="15385" width="4.33203125" style="95" customWidth="1"/>
    <col min="15386" max="15617" width="9.109375" style="95"/>
    <col min="15618" max="15618" width="4.109375" style="95" customWidth="1"/>
    <col min="15619" max="15639" width="4" style="95" customWidth="1"/>
    <col min="15640" max="15641" width="4.33203125" style="95" customWidth="1"/>
    <col min="15642" max="15873" width="9.109375" style="95"/>
    <col min="15874" max="15874" width="4.109375" style="95" customWidth="1"/>
    <col min="15875" max="15895" width="4" style="95" customWidth="1"/>
    <col min="15896" max="15897" width="4.33203125" style="95" customWidth="1"/>
    <col min="15898" max="16129" width="9.109375" style="95"/>
    <col min="16130" max="16130" width="4.109375" style="95" customWidth="1"/>
    <col min="16131" max="16151" width="4" style="95" customWidth="1"/>
    <col min="16152" max="16153" width="4.33203125" style="95" customWidth="1"/>
    <col min="16154" max="16384" width="9.109375" style="95"/>
  </cols>
  <sheetData>
    <row r="1" spans="1:26" x14ac:dyDescent="0.3">
      <c r="A1" s="97" t="s">
        <v>80</v>
      </c>
      <c r="H1" s="16" t="s">
        <v>16</v>
      </c>
      <c r="N1" s="97" t="s">
        <v>3</v>
      </c>
    </row>
    <row r="2" spans="1:26" x14ac:dyDescent="0.3">
      <c r="A2" s="96" t="s">
        <v>17</v>
      </c>
    </row>
    <row r="3" spans="1:26" x14ac:dyDescent="0.3">
      <c r="A3" s="96" t="s">
        <v>81</v>
      </c>
    </row>
    <row r="4" spans="1:26" x14ac:dyDescent="0.3">
      <c r="A4" s="96" t="s">
        <v>82</v>
      </c>
    </row>
    <row r="5" spans="1:26" x14ac:dyDescent="0.3">
      <c r="A5" s="96" t="s">
        <v>20</v>
      </c>
    </row>
    <row r="6" spans="1:26" x14ac:dyDescent="0.3">
      <c r="A6" s="96" t="s">
        <v>83</v>
      </c>
    </row>
    <row r="7" spans="1:26" x14ac:dyDescent="0.3">
      <c r="D7" s="99" t="s">
        <v>9</v>
      </c>
      <c r="E7" s="95">
        <v>1</v>
      </c>
      <c r="F7" s="95">
        <v>2</v>
      </c>
      <c r="G7" s="95">
        <v>3</v>
      </c>
      <c r="H7" s="95">
        <v>4</v>
      </c>
      <c r="I7" s="95">
        <v>5</v>
      </c>
      <c r="J7" s="95">
        <v>6</v>
      </c>
      <c r="K7" s="95">
        <v>7</v>
      </c>
      <c r="L7" s="95">
        <v>8</v>
      </c>
      <c r="M7" s="95">
        <v>9</v>
      </c>
      <c r="N7" s="95">
        <v>10</v>
      </c>
      <c r="O7" s="95">
        <v>11</v>
      </c>
      <c r="P7" s="95">
        <v>12</v>
      </c>
      <c r="Q7" s="95">
        <v>13</v>
      </c>
      <c r="R7" s="95">
        <v>14</v>
      </c>
      <c r="S7" s="95">
        <v>15</v>
      </c>
      <c r="T7" s="95">
        <v>16</v>
      </c>
      <c r="U7" s="95">
        <v>17</v>
      </c>
      <c r="V7" s="95">
        <v>18</v>
      </c>
      <c r="W7" s="95">
        <v>19</v>
      </c>
    </row>
    <row r="8" spans="1:26" x14ac:dyDescent="0.3">
      <c r="C8" s="100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</row>
    <row r="9" spans="1:26" ht="16.2" thickBot="1" x14ac:dyDescent="0.35">
      <c r="B9" s="95" t="s">
        <v>1</v>
      </c>
      <c r="C9" s="100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</row>
    <row r="10" spans="1:26" ht="79.5" customHeight="1" thickBot="1" x14ac:dyDescent="0.3">
      <c r="A10" s="101" t="s">
        <v>10</v>
      </c>
      <c r="B10" s="102" t="s">
        <v>22</v>
      </c>
      <c r="C10" s="100"/>
      <c r="D10" s="100"/>
      <c r="E10" s="103">
        <v>1</v>
      </c>
      <c r="F10" s="104">
        <v>2</v>
      </c>
      <c r="G10" s="104">
        <v>3</v>
      </c>
      <c r="H10" s="104">
        <v>4</v>
      </c>
      <c r="I10" s="104">
        <v>5</v>
      </c>
      <c r="J10" s="104">
        <v>6</v>
      </c>
      <c r="K10" s="104">
        <v>7</v>
      </c>
      <c r="L10" s="104">
        <v>8</v>
      </c>
      <c r="M10" s="104">
        <v>9</v>
      </c>
      <c r="N10" s="104">
        <v>10</v>
      </c>
      <c r="O10" s="104">
        <v>11</v>
      </c>
      <c r="P10" s="104">
        <v>12</v>
      </c>
      <c r="Q10" s="104">
        <v>13</v>
      </c>
      <c r="R10" s="104">
        <v>14</v>
      </c>
      <c r="S10" s="104">
        <v>15</v>
      </c>
      <c r="T10" s="104">
        <v>16</v>
      </c>
      <c r="U10" s="104">
        <v>17</v>
      </c>
      <c r="V10" s="104">
        <v>18</v>
      </c>
      <c r="W10" s="105">
        <v>19</v>
      </c>
      <c r="X10" s="100"/>
      <c r="Y10" s="100"/>
      <c r="Z10" s="101" t="s">
        <v>10</v>
      </c>
    </row>
    <row r="11" spans="1:26" ht="79.5" customHeight="1" thickBot="1" x14ac:dyDescent="0.3">
      <c r="A11" s="101" t="s">
        <v>11</v>
      </c>
      <c r="B11" s="102" t="s">
        <v>23</v>
      </c>
      <c r="C11" s="100"/>
      <c r="D11" s="100"/>
      <c r="E11" s="106">
        <v>38</v>
      </c>
      <c r="F11" s="107">
        <v>37</v>
      </c>
      <c r="G11" s="107">
        <v>36</v>
      </c>
      <c r="H11" s="107">
        <v>35</v>
      </c>
      <c r="I11" s="107">
        <v>34</v>
      </c>
      <c r="J11" s="107">
        <v>33</v>
      </c>
      <c r="K11" s="107">
        <v>32</v>
      </c>
      <c r="L11" s="107">
        <v>31</v>
      </c>
      <c r="M11" s="107">
        <v>30</v>
      </c>
      <c r="N11" s="107">
        <v>29</v>
      </c>
      <c r="O11" s="107">
        <v>28</v>
      </c>
      <c r="P11" s="107">
        <v>27</v>
      </c>
      <c r="Q11" s="107">
        <v>26</v>
      </c>
      <c r="R11" s="107">
        <v>25</v>
      </c>
      <c r="S11" s="107">
        <v>24</v>
      </c>
      <c r="T11" s="107">
        <v>23</v>
      </c>
      <c r="U11" s="107">
        <v>22</v>
      </c>
      <c r="V11" s="107">
        <v>21</v>
      </c>
      <c r="W11" s="108">
        <v>20</v>
      </c>
      <c r="X11" s="100"/>
      <c r="Y11" s="100"/>
      <c r="Z11" s="101" t="s">
        <v>11</v>
      </c>
    </row>
    <row r="12" spans="1:26" ht="79.5" customHeight="1" thickBot="1" x14ac:dyDescent="0.3">
      <c r="A12" s="101" t="s">
        <v>12</v>
      </c>
      <c r="B12" s="102" t="s">
        <v>84</v>
      </c>
      <c r="C12" s="100"/>
      <c r="D12" s="100"/>
      <c r="E12" s="103">
        <v>39</v>
      </c>
      <c r="F12" s="104">
        <v>40</v>
      </c>
      <c r="G12" s="104">
        <v>41</v>
      </c>
      <c r="H12" s="104">
        <v>42</v>
      </c>
      <c r="I12" s="104">
        <v>43</v>
      </c>
      <c r="J12" s="104">
        <v>44</v>
      </c>
      <c r="K12" s="104">
        <v>45</v>
      </c>
      <c r="L12" s="104">
        <v>46</v>
      </c>
      <c r="M12" s="104">
        <v>47</v>
      </c>
      <c r="N12" s="104">
        <v>48</v>
      </c>
      <c r="O12" s="104">
        <v>49</v>
      </c>
      <c r="P12" s="104">
        <v>50</v>
      </c>
      <c r="Q12" s="104">
        <v>51</v>
      </c>
      <c r="R12" s="104">
        <v>52</v>
      </c>
      <c r="S12" s="104">
        <v>53</v>
      </c>
      <c r="T12" s="104">
        <v>54</v>
      </c>
      <c r="U12" s="104">
        <v>55</v>
      </c>
      <c r="V12" s="104">
        <v>56</v>
      </c>
      <c r="W12" s="109">
        <v>57</v>
      </c>
      <c r="X12" s="100"/>
      <c r="Y12" s="100"/>
      <c r="Z12" s="101" t="s">
        <v>12</v>
      </c>
    </row>
    <row r="13" spans="1:26" ht="79.5" customHeight="1" thickBot="1" x14ac:dyDescent="0.3">
      <c r="A13" s="101" t="s">
        <v>13</v>
      </c>
      <c r="B13" s="102" t="s">
        <v>25</v>
      </c>
      <c r="C13" s="100"/>
      <c r="D13" s="100"/>
      <c r="E13" s="106">
        <v>76</v>
      </c>
      <c r="F13" s="107">
        <v>75</v>
      </c>
      <c r="G13" s="107">
        <v>74</v>
      </c>
      <c r="H13" s="107">
        <v>73</v>
      </c>
      <c r="I13" s="107">
        <v>72</v>
      </c>
      <c r="J13" s="107">
        <v>71</v>
      </c>
      <c r="K13" s="107">
        <v>70</v>
      </c>
      <c r="L13" s="107">
        <v>69</v>
      </c>
      <c r="M13" s="107">
        <v>68</v>
      </c>
      <c r="N13" s="107">
        <v>67</v>
      </c>
      <c r="O13" s="107">
        <v>66</v>
      </c>
      <c r="P13" s="107">
        <v>65</v>
      </c>
      <c r="Q13" s="107">
        <v>64</v>
      </c>
      <c r="R13" s="107">
        <v>63</v>
      </c>
      <c r="S13" s="107">
        <v>62</v>
      </c>
      <c r="T13" s="107">
        <v>61</v>
      </c>
      <c r="U13" s="107">
        <v>60</v>
      </c>
      <c r="V13" s="107">
        <v>59</v>
      </c>
      <c r="W13" s="108">
        <v>58</v>
      </c>
      <c r="X13" s="100"/>
      <c r="Y13" s="100"/>
      <c r="Z13" s="101" t="s">
        <v>13</v>
      </c>
    </row>
    <row r="14" spans="1:26" ht="79.5" customHeight="1" thickBot="1" x14ac:dyDescent="0.3">
      <c r="A14" s="101" t="s">
        <v>14</v>
      </c>
      <c r="B14" s="102" t="s">
        <v>26</v>
      </c>
      <c r="C14" s="100"/>
      <c r="D14" s="100"/>
      <c r="E14" s="103">
        <v>77</v>
      </c>
      <c r="F14" s="104">
        <v>78</v>
      </c>
      <c r="G14" s="104">
        <v>79</v>
      </c>
      <c r="H14" s="104">
        <v>80</v>
      </c>
      <c r="I14" s="104">
        <v>81</v>
      </c>
      <c r="J14" s="104">
        <v>82</v>
      </c>
      <c r="K14" s="104">
        <v>83</v>
      </c>
      <c r="L14" s="104">
        <v>84</v>
      </c>
      <c r="M14" s="104">
        <v>85</v>
      </c>
      <c r="N14" s="104">
        <v>86</v>
      </c>
      <c r="O14" s="104">
        <v>87</v>
      </c>
      <c r="P14" s="104">
        <v>88</v>
      </c>
      <c r="Q14" s="104">
        <v>89</v>
      </c>
      <c r="R14" s="104">
        <v>90</v>
      </c>
      <c r="S14" s="104">
        <v>91</v>
      </c>
      <c r="T14" s="104">
        <v>92</v>
      </c>
      <c r="U14" s="104">
        <v>93</v>
      </c>
      <c r="V14" s="104">
        <v>94</v>
      </c>
      <c r="W14" s="109">
        <v>95</v>
      </c>
      <c r="X14" s="100"/>
      <c r="Y14" s="100"/>
      <c r="Z14" s="101" t="s">
        <v>14</v>
      </c>
    </row>
    <row r="15" spans="1:26" ht="79.5" customHeight="1" thickBot="1" x14ac:dyDescent="0.3">
      <c r="A15" s="101" t="s">
        <v>27</v>
      </c>
      <c r="B15" s="102" t="s">
        <v>28</v>
      </c>
      <c r="C15" s="100"/>
      <c r="D15" s="100"/>
      <c r="E15" s="106">
        <v>114</v>
      </c>
      <c r="F15" s="107">
        <v>113</v>
      </c>
      <c r="G15" s="107">
        <v>112</v>
      </c>
      <c r="H15" s="107">
        <v>111</v>
      </c>
      <c r="I15" s="107">
        <v>110</v>
      </c>
      <c r="J15" s="107">
        <v>109</v>
      </c>
      <c r="K15" s="107">
        <v>108</v>
      </c>
      <c r="L15" s="107">
        <v>107</v>
      </c>
      <c r="M15" s="107">
        <v>106</v>
      </c>
      <c r="N15" s="107">
        <v>105</v>
      </c>
      <c r="O15" s="107">
        <v>104</v>
      </c>
      <c r="P15" s="107">
        <v>103</v>
      </c>
      <c r="Q15" s="107">
        <v>102</v>
      </c>
      <c r="R15" s="107">
        <v>101</v>
      </c>
      <c r="S15" s="107">
        <v>100</v>
      </c>
      <c r="T15" s="107">
        <v>99</v>
      </c>
      <c r="U15" s="107">
        <v>98</v>
      </c>
      <c r="V15" s="107">
        <v>97</v>
      </c>
      <c r="W15" s="108">
        <v>96</v>
      </c>
      <c r="X15" s="100"/>
      <c r="Y15" s="100"/>
      <c r="Z15" s="101" t="s">
        <v>27</v>
      </c>
    </row>
    <row r="16" spans="1:26" x14ac:dyDescent="0.3">
      <c r="C16" s="100"/>
      <c r="D16" s="100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0"/>
      <c r="R16" s="100"/>
      <c r="S16" s="100"/>
      <c r="T16" s="100"/>
      <c r="U16" s="100"/>
      <c r="V16" s="100"/>
      <c r="W16" s="100"/>
      <c r="X16" s="100"/>
      <c r="Y16" s="100"/>
    </row>
    <row r="17" spans="3:25" x14ac:dyDescent="0.3">
      <c r="C17" s="100"/>
      <c r="D17" s="100"/>
      <c r="E17" s="100"/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</row>
  </sheetData>
  <pageMargins left="0.7" right="0.7" top="0.75" bottom="0.75" header="0.3" footer="0.3"/>
  <pageSetup orientation="portrait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7"/>
  <sheetViews>
    <sheetView zoomScale="90" zoomScaleNormal="90" workbookViewId="0">
      <pane xSplit="2" ySplit="7" topLeftCell="C8" activePane="bottomRight" state="frozen"/>
      <selection activeCell="A4" sqref="A4"/>
      <selection pane="topRight" activeCell="A4" sqref="A4"/>
      <selection pane="bottomLeft" activeCell="A4" sqref="A4"/>
      <selection pane="bottomRight" activeCell="AH2" sqref="AH2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4" width="4" style="15" customWidth="1"/>
    <col min="25" max="26" width="4.33203125" style="15" customWidth="1"/>
    <col min="27" max="27" width="9.109375" style="17"/>
    <col min="28" max="258" width="9.109375" style="15"/>
    <col min="259" max="259" width="4.109375" style="15" customWidth="1"/>
    <col min="260" max="280" width="4" style="15" customWidth="1"/>
    <col min="281" max="282" width="4.33203125" style="15" customWidth="1"/>
    <col min="283" max="514" width="9.109375" style="15"/>
    <col min="515" max="515" width="4.109375" style="15" customWidth="1"/>
    <col min="516" max="536" width="4" style="15" customWidth="1"/>
    <col min="537" max="538" width="4.33203125" style="15" customWidth="1"/>
    <col min="539" max="770" width="9.109375" style="15"/>
    <col min="771" max="771" width="4.109375" style="15" customWidth="1"/>
    <col min="772" max="792" width="4" style="15" customWidth="1"/>
    <col min="793" max="794" width="4.33203125" style="15" customWidth="1"/>
    <col min="795" max="1026" width="9.109375" style="15"/>
    <col min="1027" max="1027" width="4.109375" style="15" customWidth="1"/>
    <col min="1028" max="1048" width="4" style="15" customWidth="1"/>
    <col min="1049" max="1050" width="4.33203125" style="15" customWidth="1"/>
    <col min="1051" max="1282" width="9.109375" style="15"/>
    <col min="1283" max="1283" width="4.109375" style="15" customWidth="1"/>
    <col min="1284" max="1304" width="4" style="15" customWidth="1"/>
    <col min="1305" max="1306" width="4.33203125" style="15" customWidth="1"/>
    <col min="1307" max="1538" width="9.109375" style="15"/>
    <col min="1539" max="1539" width="4.109375" style="15" customWidth="1"/>
    <col min="1540" max="1560" width="4" style="15" customWidth="1"/>
    <col min="1561" max="1562" width="4.33203125" style="15" customWidth="1"/>
    <col min="1563" max="1794" width="9.109375" style="15"/>
    <col min="1795" max="1795" width="4.109375" style="15" customWidth="1"/>
    <col min="1796" max="1816" width="4" style="15" customWidth="1"/>
    <col min="1817" max="1818" width="4.33203125" style="15" customWidth="1"/>
    <col min="1819" max="2050" width="9.109375" style="15"/>
    <col min="2051" max="2051" width="4.109375" style="15" customWidth="1"/>
    <col min="2052" max="2072" width="4" style="15" customWidth="1"/>
    <col min="2073" max="2074" width="4.33203125" style="15" customWidth="1"/>
    <col min="2075" max="2306" width="9.109375" style="15"/>
    <col min="2307" max="2307" width="4.109375" style="15" customWidth="1"/>
    <col min="2308" max="2328" width="4" style="15" customWidth="1"/>
    <col min="2329" max="2330" width="4.33203125" style="15" customWidth="1"/>
    <col min="2331" max="2562" width="9.109375" style="15"/>
    <col min="2563" max="2563" width="4.109375" style="15" customWidth="1"/>
    <col min="2564" max="2584" width="4" style="15" customWidth="1"/>
    <col min="2585" max="2586" width="4.33203125" style="15" customWidth="1"/>
    <col min="2587" max="2818" width="9.109375" style="15"/>
    <col min="2819" max="2819" width="4.109375" style="15" customWidth="1"/>
    <col min="2820" max="2840" width="4" style="15" customWidth="1"/>
    <col min="2841" max="2842" width="4.33203125" style="15" customWidth="1"/>
    <col min="2843" max="3074" width="9.109375" style="15"/>
    <col min="3075" max="3075" width="4.109375" style="15" customWidth="1"/>
    <col min="3076" max="3096" width="4" style="15" customWidth="1"/>
    <col min="3097" max="3098" width="4.33203125" style="15" customWidth="1"/>
    <col min="3099" max="3330" width="9.109375" style="15"/>
    <col min="3331" max="3331" width="4.109375" style="15" customWidth="1"/>
    <col min="3332" max="3352" width="4" style="15" customWidth="1"/>
    <col min="3353" max="3354" width="4.33203125" style="15" customWidth="1"/>
    <col min="3355" max="3586" width="9.109375" style="15"/>
    <col min="3587" max="3587" width="4.109375" style="15" customWidth="1"/>
    <col min="3588" max="3608" width="4" style="15" customWidth="1"/>
    <col min="3609" max="3610" width="4.33203125" style="15" customWidth="1"/>
    <col min="3611" max="3842" width="9.109375" style="15"/>
    <col min="3843" max="3843" width="4.109375" style="15" customWidth="1"/>
    <col min="3844" max="3864" width="4" style="15" customWidth="1"/>
    <col min="3865" max="3866" width="4.33203125" style="15" customWidth="1"/>
    <col min="3867" max="4098" width="9.109375" style="15"/>
    <col min="4099" max="4099" width="4.109375" style="15" customWidth="1"/>
    <col min="4100" max="4120" width="4" style="15" customWidth="1"/>
    <col min="4121" max="4122" width="4.33203125" style="15" customWidth="1"/>
    <col min="4123" max="4354" width="9.109375" style="15"/>
    <col min="4355" max="4355" width="4.109375" style="15" customWidth="1"/>
    <col min="4356" max="4376" width="4" style="15" customWidth="1"/>
    <col min="4377" max="4378" width="4.33203125" style="15" customWidth="1"/>
    <col min="4379" max="4610" width="9.109375" style="15"/>
    <col min="4611" max="4611" width="4.109375" style="15" customWidth="1"/>
    <col min="4612" max="4632" width="4" style="15" customWidth="1"/>
    <col min="4633" max="4634" width="4.33203125" style="15" customWidth="1"/>
    <col min="4635" max="4866" width="9.109375" style="15"/>
    <col min="4867" max="4867" width="4.109375" style="15" customWidth="1"/>
    <col min="4868" max="4888" width="4" style="15" customWidth="1"/>
    <col min="4889" max="4890" width="4.33203125" style="15" customWidth="1"/>
    <col min="4891" max="5122" width="9.109375" style="15"/>
    <col min="5123" max="5123" width="4.109375" style="15" customWidth="1"/>
    <col min="5124" max="5144" width="4" style="15" customWidth="1"/>
    <col min="5145" max="5146" width="4.33203125" style="15" customWidth="1"/>
    <col min="5147" max="5378" width="9.109375" style="15"/>
    <col min="5379" max="5379" width="4.109375" style="15" customWidth="1"/>
    <col min="5380" max="5400" width="4" style="15" customWidth="1"/>
    <col min="5401" max="5402" width="4.33203125" style="15" customWidth="1"/>
    <col min="5403" max="5634" width="9.109375" style="15"/>
    <col min="5635" max="5635" width="4.109375" style="15" customWidth="1"/>
    <col min="5636" max="5656" width="4" style="15" customWidth="1"/>
    <col min="5657" max="5658" width="4.33203125" style="15" customWidth="1"/>
    <col min="5659" max="5890" width="9.109375" style="15"/>
    <col min="5891" max="5891" width="4.109375" style="15" customWidth="1"/>
    <col min="5892" max="5912" width="4" style="15" customWidth="1"/>
    <col min="5913" max="5914" width="4.33203125" style="15" customWidth="1"/>
    <col min="5915" max="6146" width="9.109375" style="15"/>
    <col min="6147" max="6147" width="4.109375" style="15" customWidth="1"/>
    <col min="6148" max="6168" width="4" style="15" customWidth="1"/>
    <col min="6169" max="6170" width="4.33203125" style="15" customWidth="1"/>
    <col min="6171" max="6402" width="9.109375" style="15"/>
    <col min="6403" max="6403" width="4.109375" style="15" customWidth="1"/>
    <col min="6404" max="6424" width="4" style="15" customWidth="1"/>
    <col min="6425" max="6426" width="4.33203125" style="15" customWidth="1"/>
    <col min="6427" max="6658" width="9.109375" style="15"/>
    <col min="6659" max="6659" width="4.109375" style="15" customWidth="1"/>
    <col min="6660" max="6680" width="4" style="15" customWidth="1"/>
    <col min="6681" max="6682" width="4.33203125" style="15" customWidth="1"/>
    <col min="6683" max="6914" width="9.109375" style="15"/>
    <col min="6915" max="6915" width="4.109375" style="15" customWidth="1"/>
    <col min="6916" max="6936" width="4" style="15" customWidth="1"/>
    <col min="6937" max="6938" width="4.33203125" style="15" customWidth="1"/>
    <col min="6939" max="7170" width="9.109375" style="15"/>
    <col min="7171" max="7171" width="4.109375" style="15" customWidth="1"/>
    <col min="7172" max="7192" width="4" style="15" customWidth="1"/>
    <col min="7193" max="7194" width="4.33203125" style="15" customWidth="1"/>
    <col min="7195" max="7426" width="9.109375" style="15"/>
    <col min="7427" max="7427" width="4.109375" style="15" customWidth="1"/>
    <col min="7428" max="7448" width="4" style="15" customWidth="1"/>
    <col min="7449" max="7450" width="4.33203125" style="15" customWidth="1"/>
    <col min="7451" max="7682" width="9.109375" style="15"/>
    <col min="7683" max="7683" width="4.109375" style="15" customWidth="1"/>
    <col min="7684" max="7704" width="4" style="15" customWidth="1"/>
    <col min="7705" max="7706" width="4.33203125" style="15" customWidth="1"/>
    <col min="7707" max="7938" width="9.109375" style="15"/>
    <col min="7939" max="7939" width="4.109375" style="15" customWidth="1"/>
    <col min="7940" max="7960" width="4" style="15" customWidth="1"/>
    <col min="7961" max="7962" width="4.33203125" style="15" customWidth="1"/>
    <col min="7963" max="8194" width="9.109375" style="15"/>
    <col min="8195" max="8195" width="4.109375" style="15" customWidth="1"/>
    <col min="8196" max="8216" width="4" style="15" customWidth="1"/>
    <col min="8217" max="8218" width="4.33203125" style="15" customWidth="1"/>
    <col min="8219" max="8450" width="9.109375" style="15"/>
    <col min="8451" max="8451" width="4.109375" style="15" customWidth="1"/>
    <col min="8452" max="8472" width="4" style="15" customWidth="1"/>
    <col min="8473" max="8474" width="4.33203125" style="15" customWidth="1"/>
    <col min="8475" max="8706" width="9.109375" style="15"/>
    <col min="8707" max="8707" width="4.109375" style="15" customWidth="1"/>
    <col min="8708" max="8728" width="4" style="15" customWidth="1"/>
    <col min="8729" max="8730" width="4.33203125" style="15" customWidth="1"/>
    <col min="8731" max="8962" width="9.109375" style="15"/>
    <col min="8963" max="8963" width="4.109375" style="15" customWidth="1"/>
    <col min="8964" max="8984" width="4" style="15" customWidth="1"/>
    <col min="8985" max="8986" width="4.33203125" style="15" customWidth="1"/>
    <col min="8987" max="9218" width="9.109375" style="15"/>
    <col min="9219" max="9219" width="4.109375" style="15" customWidth="1"/>
    <col min="9220" max="9240" width="4" style="15" customWidth="1"/>
    <col min="9241" max="9242" width="4.33203125" style="15" customWidth="1"/>
    <col min="9243" max="9474" width="9.109375" style="15"/>
    <col min="9475" max="9475" width="4.109375" style="15" customWidth="1"/>
    <col min="9476" max="9496" width="4" style="15" customWidth="1"/>
    <col min="9497" max="9498" width="4.33203125" style="15" customWidth="1"/>
    <col min="9499" max="9730" width="9.109375" style="15"/>
    <col min="9731" max="9731" width="4.109375" style="15" customWidth="1"/>
    <col min="9732" max="9752" width="4" style="15" customWidth="1"/>
    <col min="9753" max="9754" width="4.33203125" style="15" customWidth="1"/>
    <col min="9755" max="9986" width="9.109375" style="15"/>
    <col min="9987" max="9987" width="4.109375" style="15" customWidth="1"/>
    <col min="9988" max="10008" width="4" style="15" customWidth="1"/>
    <col min="10009" max="10010" width="4.33203125" style="15" customWidth="1"/>
    <col min="10011" max="10242" width="9.109375" style="15"/>
    <col min="10243" max="10243" width="4.109375" style="15" customWidth="1"/>
    <col min="10244" max="10264" width="4" style="15" customWidth="1"/>
    <col min="10265" max="10266" width="4.33203125" style="15" customWidth="1"/>
    <col min="10267" max="10498" width="9.109375" style="15"/>
    <col min="10499" max="10499" width="4.109375" style="15" customWidth="1"/>
    <col min="10500" max="10520" width="4" style="15" customWidth="1"/>
    <col min="10521" max="10522" width="4.33203125" style="15" customWidth="1"/>
    <col min="10523" max="10754" width="9.109375" style="15"/>
    <col min="10755" max="10755" width="4.109375" style="15" customWidth="1"/>
    <col min="10756" max="10776" width="4" style="15" customWidth="1"/>
    <col min="10777" max="10778" width="4.33203125" style="15" customWidth="1"/>
    <col min="10779" max="11010" width="9.109375" style="15"/>
    <col min="11011" max="11011" width="4.109375" style="15" customWidth="1"/>
    <col min="11012" max="11032" width="4" style="15" customWidth="1"/>
    <col min="11033" max="11034" width="4.33203125" style="15" customWidth="1"/>
    <col min="11035" max="11266" width="9.109375" style="15"/>
    <col min="11267" max="11267" width="4.109375" style="15" customWidth="1"/>
    <col min="11268" max="11288" width="4" style="15" customWidth="1"/>
    <col min="11289" max="11290" width="4.33203125" style="15" customWidth="1"/>
    <col min="11291" max="11522" width="9.109375" style="15"/>
    <col min="11523" max="11523" width="4.109375" style="15" customWidth="1"/>
    <col min="11524" max="11544" width="4" style="15" customWidth="1"/>
    <col min="11545" max="11546" width="4.33203125" style="15" customWidth="1"/>
    <col min="11547" max="11778" width="9.109375" style="15"/>
    <col min="11779" max="11779" width="4.109375" style="15" customWidth="1"/>
    <col min="11780" max="11800" width="4" style="15" customWidth="1"/>
    <col min="11801" max="11802" width="4.33203125" style="15" customWidth="1"/>
    <col min="11803" max="12034" width="9.109375" style="15"/>
    <col min="12035" max="12035" width="4.109375" style="15" customWidth="1"/>
    <col min="12036" max="12056" width="4" style="15" customWidth="1"/>
    <col min="12057" max="12058" width="4.33203125" style="15" customWidth="1"/>
    <col min="12059" max="12290" width="9.109375" style="15"/>
    <col min="12291" max="12291" width="4.109375" style="15" customWidth="1"/>
    <col min="12292" max="12312" width="4" style="15" customWidth="1"/>
    <col min="12313" max="12314" width="4.33203125" style="15" customWidth="1"/>
    <col min="12315" max="12546" width="9.109375" style="15"/>
    <col min="12547" max="12547" width="4.109375" style="15" customWidth="1"/>
    <col min="12548" max="12568" width="4" style="15" customWidth="1"/>
    <col min="12569" max="12570" width="4.33203125" style="15" customWidth="1"/>
    <col min="12571" max="12802" width="9.109375" style="15"/>
    <col min="12803" max="12803" width="4.109375" style="15" customWidth="1"/>
    <col min="12804" max="12824" width="4" style="15" customWidth="1"/>
    <col min="12825" max="12826" width="4.33203125" style="15" customWidth="1"/>
    <col min="12827" max="13058" width="9.109375" style="15"/>
    <col min="13059" max="13059" width="4.109375" style="15" customWidth="1"/>
    <col min="13060" max="13080" width="4" style="15" customWidth="1"/>
    <col min="13081" max="13082" width="4.33203125" style="15" customWidth="1"/>
    <col min="13083" max="13314" width="9.109375" style="15"/>
    <col min="13315" max="13315" width="4.109375" style="15" customWidth="1"/>
    <col min="13316" max="13336" width="4" style="15" customWidth="1"/>
    <col min="13337" max="13338" width="4.33203125" style="15" customWidth="1"/>
    <col min="13339" max="13570" width="9.109375" style="15"/>
    <col min="13571" max="13571" width="4.109375" style="15" customWidth="1"/>
    <col min="13572" max="13592" width="4" style="15" customWidth="1"/>
    <col min="13593" max="13594" width="4.33203125" style="15" customWidth="1"/>
    <col min="13595" max="13826" width="9.109375" style="15"/>
    <col min="13827" max="13827" width="4.109375" style="15" customWidth="1"/>
    <col min="13828" max="13848" width="4" style="15" customWidth="1"/>
    <col min="13849" max="13850" width="4.33203125" style="15" customWidth="1"/>
    <col min="13851" max="14082" width="9.109375" style="15"/>
    <col min="14083" max="14083" width="4.109375" style="15" customWidth="1"/>
    <col min="14084" max="14104" width="4" style="15" customWidth="1"/>
    <col min="14105" max="14106" width="4.33203125" style="15" customWidth="1"/>
    <col min="14107" max="14338" width="9.109375" style="15"/>
    <col min="14339" max="14339" width="4.109375" style="15" customWidth="1"/>
    <col min="14340" max="14360" width="4" style="15" customWidth="1"/>
    <col min="14361" max="14362" width="4.33203125" style="15" customWidth="1"/>
    <col min="14363" max="14594" width="9.109375" style="15"/>
    <col min="14595" max="14595" width="4.109375" style="15" customWidth="1"/>
    <col min="14596" max="14616" width="4" style="15" customWidth="1"/>
    <col min="14617" max="14618" width="4.33203125" style="15" customWidth="1"/>
    <col min="14619" max="14850" width="9.109375" style="15"/>
    <col min="14851" max="14851" width="4.109375" style="15" customWidth="1"/>
    <col min="14852" max="14872" width="4" style="15" customWidth="1"/>
    <col min="14873" max="14874" width="4.33203125" style="15" customWidth="1"/>
    <col min="14875" max="15106" width="9.109375" style="15"/>
    <col min="15107" max="15107" width="4.109375" style="15" customWidth="1"/>
    <col min="15108" max="15128" width="4" style="15" customWidth="1"/>
    <col min="15129" max="15130" width="4.33203125" style="15" customWidth="1"/>
    <col min="15131" max="15362" width="9.109375" style="15"/>
    <col min="15363" max="15363" width="4.109375" style="15" customWidth="1"/>
    <col min="15364" max="15384" width="4" style="15" customWidth="1"/>
    <col min="15385" max="15386" width="4.33203125" style="15" customWidth="1"/>
    <col min="15387" max="15618" width="9.109375" style="15"/>
    <col min="15619" max="15619" width="4.109375" style="15" customWidth="1"/>
    <col min="15620" max="15640" width="4" style="15" customWidth="1"/>
    <col min="15641" max="15642" width="4.33203125" style="15" customWidth="1"/>
    <col min="15643" max="15874" width="9.109375" style="15"/>
    <col min="15875" max="15875" width="4.109375" style="15" customWidth="1"/>
    <col min="15876" max="15896" width="4" style="15" customWidth="1"/>
    <col min="15897" max="15898" width="4.33203125" style="15" customWidth="1"/>
    <col min="15899" max="16130" width="9.109375" style="15"/>
    <col min="16131" max="16131" width="4.109375" style="15" customWidth="1"/>
    <col min="16132" max="16152" width="4" style="15" customWidth="1"/>
    <col min="16153" max="16154" width="4.33203125" style="15" customWidth="1"/>
    <col min="16155" max="16384" width="9.109375" style="15"/>
  </cols>
  <sheetData>
    <row r="1" spans="1:27" x14ac:dyDescent="0.3">
      <c r="A1" s="14" t="s">
        <v>15</v>
      </c>
      <c r="H1" s="16" t="s">
        <v>16</v>
      </c>
      <c r="N1" s="14" t="s">
        <v>3</v>
      </c>
    </row>
    <row r="2" spans="1:27" x14ac:dyDescent="0.3">
      <c r="A2" s="18" t="s">
        <v>17</v>
      </c>
    </row>
    <row r="3" spans="1:27" x14ac:dyDescent="0.3">
      <c r="A3" s="18" t="s">
        <v>18</v>
      </c>
    </row>
    <row r="4" spans="1:27" x14ac:dyDescent="0.3">
      <c r="A4" s="18" t="s">
        <v>19</v>
      </c>
    </row>
    <row r="5" spans="1:27" x14ac:dyDescent="0.3">
      <c r="A5" s="18" t="s">
        <v>20</v>
      </c>
    </row>
    <row r="6" spans="1:27" x14ac:dyDescent="0.3">
      <c r="A6" s="18" t="s">
        <v>21</v>
      </c>
    </row>
    <row r="7" spans="1:27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AA7" s="19"/>
    </row>
    <row r="8" spans="1:27" s="20" customFormat="1" x14ac:dyDescent="0.3">
      <c r="A8" s="19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19"/>
    </row>
    <row r="9" spans="1:27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19"/>
    </row>
    <row r="10" spans="1:27" s="20" customFormat="1" ht="79.5" customHeight="1" thickBot="1" x14ac:dyDescent="0.3">
      <c r="A10" s="24" t="s">
        <v>10</v>
      </c>
      <c r="B10" s="25" t="s">
        <v>22</v>
      </c>
      <c r="C10" s="22"/>
      <c r="D10" s="22"/>
      <c r="E10" s="26">
        <v>1</v>
      </c>
      <c r="F10" s="27">
        <v>2</v>
      </c>
      <c r="G10" s="27">
        <v>3</v>
      </c>
      <c r="H10" s="27">
        <v>4</v>
      </c>
      <c r="I10" s="27">
        <v>5</v>
      </c>
      <c r="J10" s="27">
        <v>6</v>
      </c>
      <c r="K10" s="27">
        <v>7</v>
      </c>
      <c r="L10" s="27">
        <v>8</v>
      </c>
      <c r="M10" s="27">
        <v>9</v>
      </c>
      <c r="N10" s="27">
        <v>10</v>
      </c>
      <c r="O10" s="27">
        <v>11</v>
      </c>
      <c r="P10" s="27">
        <v>12</v>
      </c>
      <c r="Q10" s="27">
        <v>13</v>
      </c>
      <c r="R10" s="27">
        <v>14</v>
      </c>
      <c r="S10" s="27">
        <v>15</v>
      </c>
      <c r="T10" s="27">
        <v>16</v>
      </c>
      <c r="U10" s="27">
        <v>17</v>
      </c>
      <c r="V10" s="27">
        <v>18</v>
      </c>
      <c r="W10" s="27">
        <v>19</v>
      </c>
      <c r="X10" s="28">
        <v>20</v>
      </c>
      <c r="Y10" s="22"/>
      <c r="Z10" s="22"/>
      <c r="AA10" s="24" t="s">
        <v>10</v>
      </c>
    </row>
    <row r="11" spans="1:27" s="20" customFormat="1" ht="79.5" customHeight="1" thickBot="1" x14ac:dyDescent="0.3">
      <c r="A11" s="24" t="s">
        <v>11</v>
      </c>
      <c r="B11" s="25" t="s">
        <v>23</v>
      </c>
      <c r="C11" s="22"/>
      <c r="D11" s="22"/>
      <c r="E11" s="29">
        <v>40</v>
      </c>
      <c r="F11" s="30">
        <v>39</v>
      </c>
      <c r="G11" s="30">
        <v>38</v>
      </c>
      <c r="H11" s="30">
        <v>37</v>
      </c>
      <c r="I11" s="30">
        <v>36</v>
      </c>
      <c r="J11" s="30">
        <v>35</v>
      </c>
      <c r="K11" s="30">
        <v>34</v>
      </c>
      <c r="L11" s="30">
        <v>33</v>
      </c>
      <c r="M11" s="30">
        <v>32</v>
      </c>
      <c r="N11" s="30">
        <v>31</v>
      </c>
      <c r="O11" s="30">
        <v>30</v>
      </c>
      <c r="P11" s="30">
        <v>29</v>
      </c>
      <c r="Q11" s="30">
        <v>28</v>
      </c>
      <c r="R11" s="30">
        <v>27</v>
      </c>
      <c r="S11" s="30">
        <v>26</v>
      </c>
      <c r="T11" s="30">
        <v>25</v>
      </c>
      <c r="U11" s="30">
        <v>24</v>
      </c>
      <c r="V11" s="30">
        <v>23</v>
      </c>
      <c r="W11" s="30">
        <v>22</v>
      </c>
      <c r="X11" s="31">
        <v>21</v>
      </c>
      <c r="Y11" s="22"/>
      <c r="Z11" s="22"/>
      <c r="AA11" s="24" t="s">
        <v>11</v>
      </c>
    </row>
    <row r="12" spans="1:27" s="20" customFormat="1" ht="79.5" customHeight="1" thickBot="1" x14ac:dyDescent="0.3">
      <c r="A12" s="24" t="s">
        <v>12</v>
      </c>
      <c r="B12" s="32" t="s">
        <v>24</v>
      </c>
      <c r="C12" s="22"/>
      <c r="D12" s="22"/>
      <c r="E12" s="26">
        <v>41</v>
      </c>
      <c r="F12" s="27">
        <v>42</v>
      </c>
      <c r="G12" s="27">
        <v>43</v>
      </c>
      <c r="H12" s="27">
        <v>44</v>
      </c>
      <c r="I12" s="27">
        <v>45</v>
      </c>
      <c r="J12" s="27">
        <v>46</v>
      </c>
      <c r="K12" s="27">
        <v>47</v>
      </c>
      <c r="L12" s="27">
        <v>48</v>
      </c>
      <c r="M12" s="27">
        <v>49</v>
      </c>
      <c r="N12" s="27">
        <v>50</v>
      </c>
      <c r="O12" s="27">
        <v>51</v>
      </c>
      <c r="P12" s="27">
        <v>52</v>
      </c>
      <c r="Q12" s="27">
        <v>53</v>
      </c>
      <c r="R12" s="27">
        <v>54</v>
      </c>
      <c r="S12" s="27">
        <v>55</v>
      </c>
      <c r="T12" s="27">
        <v>56</v>
      </c>
      <c r="U12" s="27">
        <v>57</v>
      </c>
      <c r="V12" s="27">
        <v>58</v>
      </c>
      <c r="W12" s="27">
        <v>59</v>
      </c>
      <c r="X12" s="33">
        <v>60</v>
      </c>
      <c r="Y12" s="22"/>
      <c r="Z12" s="22"/>
      <c r="AA12" s="24" t="s">
        <v>12</v>
      </c>
    </row>
    <row r="13" spans="1:27" s="20" customFormat="1" ht="79.5" customHeight="1" thickBot="1" x14ac:dyDescent="0.3">
      <c r="A13" s="24" t="s">
        <v>13</v>
      </c>
      <c r="B13" s="25" t="s">
        <v>25</v>
      </c>
      <c r="C13" s="22"/>
      <c r="D13" s="22"/>
      <c r="E13" s="29">
        <v>80</v>
      </c>
      <c r="F13" s="30">
        <v>79</v>
      </c>
      <c r="G13" s="30">
        <v>78</v>
      </c>
      <c r="H13" s="30">
        <v>77</v>
      </c>
      <c r="I13" s="30">
        <v>76</v>
      </c>
      <c r="J13" s="30">
        <v>75</v>
      </c>
      <c r="K13" s="30">
        <v>74</v>
      </c>
      <c r="L13" s="30">
        <v>73</v>
      </c>
      <c r="M13" s="30">
        <v>72</v>
      </c>
      <c r="N13" s="30">
        <v>71</v>
      </c>
      <c r="O13" s="30">
        <v>70</v>
      </c>
      <c r="P13" s="30">
        <v>69</v>
      </c>
      <c r="Q13" s="30">
        <v>68</v>
      </c>
      <c r="R13" s="30">
        <v>67</v>
      </c>
      <c r="S13" s="30">
        <v>66</v>
      </c>
      <c r="T13" s="30">
        <v>65</v>
      </c>
      <c r="U13" s="30">
        <v>64</v>
      </c>
      <c r="V13" s="30">
        <v>63</v>
      </c>
      <c r="W13" s="30">
        <v>62</v>
      </c>
      <c r="X13" s="31">
        <v>61</v>
      </c>
      <c r="Y13" s="22"/>
      <c r="Z13" s="22"/>
      <c r="AA13" s="24" t="s">
        <v>13</v>
      </c>
    </row>
    <row r="14" spans="1:27" s="20" customFormat="1" ht="79.5" customHeight="1" thickBot="1" x14ac:dyDescent="0.3">
      <c r="A14" s="24" t="s">
        <v>14</v>
      </c>
      <c r="B14" s="25" t="s">
        <v>26</v>
      </c>
      <c r="C14" s="22"/>
      <c r="D14" s="22"/>
      <c r="E14" s="26">
        <v>81</v>
      </c>
      <c r="F14" s="27">
        <v>82</v>
      </c>
      <c r="G14" s="27">
        <v>83</v>
      </c>
      <c r="H14" s="27">
        <v>84</v>
      </c>
      <c r="I14" s="27">
        <v>85</v>
      </c>
      <c r="J14" s="27">
        <v>86</v>
      </c>
      <c r="K14" s="27">
        <v>87</v>
      </c>
      <c r="L14" s="27">
        <v>88</v>
      </c>
      <c r="M14" s="27">
        <v>89</v>
      </c>
      <c r="N14" s="27">
        <v>90</v>
      </c>
      <c r="O14" s="27">
        <v>91</v>
      </c>
      <c r="P14" s="27">
        <v>92</v>
      </c>
      <c r="Q14" s="27">
        <v>93</v>
      </c>
      <c r="R14" s="27">
        <v>94</v>
      </c>
      <c r="S14" s="27">
        <v>95</v>
      </c>
      <c r="T14" s="27">
        <v>96</v>
      </c>
      <c r="U14" s="27">
        <v>97</v>
      </c>
      <c r="V14" s="27">
        <v>98</v>
      </c>
      <c r="W14" s="27">
        <v>99</v>
      </c>
      <c r="X14" s="33">
        <v>100</v>
      </c>
      <c r="Y14" s="22"/>
      <c r="Z14" s="22"/>
      <c r="AA14" s="24" t="s">
        <v>14</v>
      </c>
    </row>
    <row r="15" spans="1:27" s="20" customFormat="1" ht="79.5" customHeight="1" thickBot="1" x14ac:dyDescent="0.3">
      <c r="A15" s="24" t="s">
        <v>27</v>
      </c>
      <c r="B15" s="25" t="s">
        <v>28</v>
      </c>
      <c r="C15" s="22"/>
      <c r="D15" s="22"/>
      <c r="E15" s="29">
        <v>120</v>
      </c>
      <c r="F15" s="30">
        <v>119</v>
      </c>
      <c r="G15" s="30">
        <v>118</v>
      </c>
      <c r="H15" s="30">
        <v>117</v>
      </c>
      <c r="I15" s="30">
        <v>116</v>
      </c>
      <c r="J15" s="30">
        <v>115</v>
      </c>
      <c r="K15" s="30">
        <v>114</v>
      </c>
      <c r="L15" s="30">
        <v>113</v>
      </c>
      <c r="M15" s="30">
        <v>112</v>
      </c>
      <c r="N15" s="34">
        <v>111</v>
      </c>
      <c r="O15" s="34">
        <v>110</v>
      </c>
      <c r="P15" s="34">
        <v>109</v>
      </c>
      <c r="Q15" s="34">
        <v>108</v>
      </c>
      <c r="R15" s="34">
        <v>107</v>
      </c>
      <c r="S15" s="34">
        <v>106</v>
      </c>
      <c r="T15" s="34">
        <v>105</v>
      </c>
      <c r="U15" s="34">
        <v>104</v>
      </c>
      <c r="V15" s="34">
        <v>103</v>
      </c>
      <c r="W15" s="34">
        <v>102</v>
      </c>
      <c r="X15" s="31">
        <v>101</v>
      </c>
      <c r="Y15" s="22"/>
      <c r="Z15" s="22"/>
      <c r="AA15" s="24" t="s">
        <v>27</v>
      </c>
    </row>
    <row r="16" spans="1:27" x14ac:dyDescent="0.3"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</row>
    <row r="17" spans="3:26" x14ac:dyDescent="0.3"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</row>
  </sheetData>
  <pageMargins left="0.7" right="0.7" top="0.75" bottom="0.75" header="0.3" footer="0.3"/>
  <pageSetup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H23"/>
  <sheetViews>
    <sheetView zoomScale="90" zoomScaleNormal="9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V17" sqref="V1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4" width="4" style="15" customWidth="1"/>
    <col min="25" max="26" width="4.33203125" style="15" customWidth="1"/>
    <col min="27" max="27" width="9.109375" style="17"/>
    <col min="28" max="258" width="9.109375" style="15"/>
    <col min="259" max="259" width="4.109375" style="15" customWidth="1"/>
    <col min="260" max="280" width="4" style="15" customWidth="1"/>
    <col min="281" max="282" width="4.33203125" style="15" customWidth="1"/>
    <col min="283" max="514" width="9.109375" style="15"/>
    <col min="515" max="515" width="4.109375" style="15" customWidth="1"/>
    <col min="516" max="536" width="4" style="15" customWidth="1"/>
    <col min="537" max="538" width="4.33203125" style="15" customWidth="1"/>
    <col min="539" max="770" width="9.109375" style="15"/>
    <col min="771" max="771" width="4.109375" style="15" customWidth="1"/>
    <col min="772" max="792" width="4" style="15" customWidth="1"/>
    <col min="793" max="794" width="4.33203125" style="15" customWidth="1"/>
    <col min="795" max="1026" width="9.109375" style="15"/>
    <col min="1027" max="1027" width="4.109375" style="15" customWidth="1"/>
    <col min="1028" max="1048" width="4" style="15" customWidth="1"/>
    <col min="1049" max="1050" width="4.33203125" style="15" customWidth="1"/>
    <col min="1051" max="1282" width="9.109375" style="15"/>
    <col min="1283" max="1283" width="4.109375" style="15" customWidth="1"/>
    <col min="1284" max="1304" width="4" style="15" customWidth="1"/>
    <col min="1305" max="1306" width="4.33203125" style="15" customWidth="1"/>
    <col min="1307" max="1538" width="9.109375" style="15"/>
    <col min="1539" max="1539" width="4.109375" style="15" customWidth="1"/>
    <col min="1540" max="1560" width="4" style="15" customWidth="1"/>
    <col min="1561" max="1562" width="4.33203125" style="15" customWidth="1"/>
    <col min="1563" max="1794" width="9.109375" style="15"/>
    <col min="1795" max="1795" width="4.109375" style="15" customWidth="1"/>
    <col min="1796" max="1816" width="4" style="15" customWidth="1"/>
    <col min="1817" max="1818" width="4.33203125" style="15" customWidth="1"/>
    <col min="1819" max="2050" width="9.109375" style="15"/>
    <col min="2051" max="2051" width="4.109375" style="15" customWidth="1"/>
    <col min="2052" max="2072" width="4" style="15" customWidth="1"/>
    <col min="2073" max="2074" width="4.33203125" style="15" customWidth="1"/>
    <col min="2075" max="2306" width="9.109375" style="15"/>
    <col min="2307" max="2307" width="4.109375" style="15" customWidth="1"/>
    <col min="2308" max="2328" width="4" style="15" customWidth="1"/>
    <col min="2329" max="2330" width="4.33203125" style="15" customWidth="1"/>
    <col min="2331" max="2562" width="9.109375" style="15"/>
    <col min="2563" max="2563" width="4.109375" style="15" customWidth="1"/>
    <col min="2564" max="2584" width="4" style="15" customWidth="1"/>
    <col min="2585" max="2586" width="4.33203125" style="15" customWidth="1"/>
    <col min="2587" max="2818" width="9.109375" style="15"/>
    <col min="2819" max="2819" width="4.109375" style="15" customWidth="1"/>
    <col min="2820" max="2840" width="4" style="15" customWidth="1"/>
    <col min="2841" max="2842" width="4.33203125" style="15" customWidth="1"/>
    <col min="2843" max="3074" width="9.109375" style="15"/>
    <col min="3075" max="3075" width="4.109375" style="15" customWidth="1"/>
    <col min="3076" max="3096" width="4" style="15" customWidth="1"/>
    <col min="3097" max="3098" width="4.33203125" style="15" customWidth="1"/>
    <col min="3099" max="3330" width="9.109375" style="15"/>
    <col min="3331" max="3331" width="4.109375" style="15" customWidth="1"/>
    <col min="3332" max="3352" width="4" style="15" customWidth="1"/>
    <col min="3353" max="3354" width="4.33203125" style="15" customWidth="1"/>
    <col min="3355" max="3586" width="9.109375" style="15"/>
    <col min="3587" max="3587" width="4.109375" style="15" customWidth="1"/>
    <col min="3588" max="3608" width="4" style="15" customWidth="1"/>
    <col min="3609" max="3610" width="4.33203125" style="15" customWidth="1"/>
    <col min="3611" max="3842" width="9.109375" style="15"/>
    <col min="3843" max="3843" width="4.109375" style="15" customWidth="1"/>
    <col min="3844" max="3864" width="4" style="15" customWidth="1"/>
    <col min="3865" max="3866" width="4.33203125" style="15" customWidth="1"/>
    <col min="3867" max="4098" width="9.109375" style="15"/>
    <col min="4099" max="4099" width="4.109375" style="15" customWidth="1"/>
    <col min="4100" max="4120" width="4" style="15" customWidth="1"/>
    <col min="4121" max="4122" width="4.33203125" style="15" customWidth="1"/>
    <col min="4123" max="4354" width="9.109375" style="15"/>
    <col min="4355" max="4355" width="4.109375" style="15" customWidth="1"/>
    <col min="4356" max="4376" width="4" style="15" customWidth="1"/>
    <col min="4377" max="4378" width="4.33203125" style="15" customWidth="1"/>
    <col min="4379" max="4610" width="9.109375" style="15"/>
    <col min="4611" max="4611" width="4.109375" style="15" customWidth="1"/>
    <col min="4612" max="4632" width="4" style="15" customWidth="1"/>
    <col min="4633" max="4634" width="4.33203125" style="15" customWidth="1"/>
    <col min="4635" max="4866" width="9.109375" style="15"/>
    <col min="4867" max="4867" width="4.109375" style="15" customWidth="1"/>
    <col min="4868" max="4888" width="4" style="15" customWidth="1"/>
    <col min="4889" max="4890" width="4.33203125" style="15" customWidth="1"/>
    <col min="4891" max="5122" width="9.109375" style="15"/>
    <col min="5123" max="5123" width="4.109375" style="15" customWidth="1"/>
    <col min="5124" max="5144" width="4" style="15" customWidth="1"/>
    <col min="5145" max="5146" width="4.33203125" style="15" customWidth="1"/>
    <col min="5147" max="5378" width="9.109375" style="15"/>
    <col min="5379" max="5379" width="4.109375" style="15" customWidth="1"/>
    <col min="5380" max="5400" width="4" style="15" customWidth="1"/>
    <col min="5401" max="5402" width="4.33203125" style="15" customWidth="1"/>
    <col min="5403" max="5634" width="9.109375" style="15"/>
    <col min="5635" max="5635" width="4.109375" style="15" customWidth="1"/>
    <col min="5636" max="5656" width="4" style="15" customWidth="1"/>
    <col min="5657" max="5658" width="4.33203125" style="15" customWidth="1"/>
    <col min="5659" max="5890" width="9.109375" style="15"/>
    <col min="5891" max="5891" width="4.109375" style="15" customWidth="1"/>
    <col min="5892" max="5912" width="4" style="15" customWidth="1"/>
    <col min="5913" max="5914" width="4.33203125" style="15" customWidth="1"/>
    <col min="5915" max="6146" width="9.109375" style="15"/>
    <col min="6147" max="6147" width="4.109375" style="15" customWidth="1"/>
    <col min="6148" max="6168" width="4" style="15" customWidth="1"/>
    <col min="6169" max="6170" width="4.33203125" style="15" customWidth="1"/>
    <col min="6171" max="6402" width="9.109375" style="15"/>
    <col min="6403" max="6403" width="4.109375" style="15" customWidth="1"/>
    <col min="6404" max="6424" width="4" style="15" customWidth="1"/>
    <col min="6425" max="6426" width="4.33203125" style="15" customWidth="1"/>
    <col min="6427" max="6658" width="9.109375" style="15"/>
    <col min="6659" max="6659" width="4.109375" style="15" customWidth="1"/>
    <col min="6660" max="6680" width="4" style="15" customWidth="1"/>
    <col min="6681" max="6682" width="4.33203125" style="15" customWidth="1"/>
    <col min="6683" max="6914" width="9.109375" style="15"/>
    <col min="6915" max="6915" width="4.109375" style="15" customWidth="1"/>
    <col min="6916" max="6936" width="4" style="15" customWidth="1"/>
    <col min="6937" max="6938" width="4.33203125" style="15" customWidth="1"/>
    <col min="6939" max="7170" width="9.109375" style="15"/>
    <col min="7171" max="7171" width="4.109375" style="15" customWidth="1"/>
    <col min="7172" max="7192" width="4" style="15" customWidth="1"/>
    <col min="7193" max="7194" width="4.33203125" style="15" customWidth="1"/>
    <col min="7195" max="7426" width="9.109375" style="15"/>
    <col min="7427" max="7427" width="4.109375" style="15" customWidth="1"/>
    <col min="7428" max="7448" width="4" style="15" customWidth="1"/>
    <col min="7449" max="7450" width="4.33203125" style="15" customWidth="1"/>
    <col min="7451" max="7682" width="9.109375" style="15"/>
    <col min="7683" max="7683" width="4.109375" style="15" customWidth="1"/>
    <col min="7684" max="7704" width="4" style="15" customWidth="1"/>
    <col min="7705" max="7706" width="4.33203125" style="15" customWidth="1"/>
    <col min="7707" max="7938" width="9.109375" style="15"/>
    <col min="7939" max="7939" width="4.109375" style="15" customWidth="1"/>
    <col min="7940" max="7960" width="4" style="15" customWidth="1"/>
    <col min="7961" max="7962" width="4.33203125" style="15" customWidth="1"/>
    <col min="7963" max="8194" width="9.109375" style="15"/>
    <col min="8195" max="8195" width="4.109375" style="15" customWidth="1"/>
    <col min="8196" max="8216" width="4" style="15" customWidth="1"/>
    <col min="8217" max="8218" width="4.33203125" style="15" customWidth="1"/>
    <col min="8219" max="8450" width="9.109375" style="15"/>
    <col min="8451" max="8451" width="4.109375" style="15" customWidth="1"/>
    <col min="8452" max="8472" width="4" style="15" customWidth="1"/>
    <col min="8473" max="8474" width="4.33203125" style="15" customWidth="1"/>
    <col min="8475" max="8706" width="9.109375" style="15"/>
    <col min="8707" max="8707" width="4.109375" style="15" customWidth="1"/>
    <col min="8708" max="8728" width="4" style="15" customWidth="1"/>
    <col min="8729" max="8730" width="4.33203125" style="15" customWidth="1"/>
    <col min="8731" max="8962" width="9.109375" style="15"/>
    <col min="8963" max="8963" width="4.109375" style="15" customWidth="1"/>
    <col min="8964" max="8984" width="4" style="15" customWidth="1"/>
    <col min="8985" max="8986" width="4.33203125" style="15" customWidth="1"/>
    <col min="8987" max="9218" width="9.109375" style="15"/>
    <col min="9219" max="9219" width="4.109375" style="15" customWidth="1"/>
    <col min="9220" max="9240" width="4" style="15" customWidth="1"/>
    <col min="9241" max="9242" width="4.33203125" style="15" customWidth="1"/>
    <col min="9243" max="9474" width="9.109375" style="15"/>
    <col min="9475" max="9475" width="4.109375" style="15" customWidth="1"/>
    <col min="9476" max="9496" width="4" style="15" customWidth="1"/>
    <col min="9497" max="9498" width="4.33203125" style="15" customWidth="1"/>
    <col min="9499" max="9730" width="9.109375" style="15"/>
    <col min="9731" max="9731" width="4.109375" style="15" customWidth="1"/>
    <col min="9732" max="9752" width="4" style="15" customWidth="1"/>
    <col min="9753" max="9754" width="4.33203125" style="15" customWidth="1"/>
    <col min="9755" max="9986" width="9.109375" style="15"/>
    <col min="9987" max="9987" width="4.109375" style="15" customWidth="1"/>
    <col min="9988" max="10008" width="4" style="15" customWidth="1"/>
    <col min="10009" max="10010" width="4.33203125" style="15" customWidth="1"/>
    <col min="10011" max="10242" width="9.109375" style="15"/>
    <col min="10243" max="10243" width="4.109375" style="15" customWidth="1"/>
    <col min="10244" max="10264" width="4" style="15" customWidth="1"/>
    <col min="10265" max="10266" width="4.33203125" style="15" customWidth="1"/>
    <col min="10267" max="10498" width="9.109375" style="15"/>
    <col min="10499" max="10499" width="4.109375" style="15" customWidth="1"/>
    <col min="10500" max="10520" width="4" style="15" customWidth="1"/>
    <col min="10521" max="10522" width="4.33203125" style="15" customWidth="1"/>
    <col min="10523" max="10754" width="9.109375" style="15"/>
    <col min="10755" max="10755" width="4.109375" style="15" customWidth="1"/>
    <col min="10756" max="10776" width="4" style="15" customWidth="1"/>
    <col min="10777" max="10778" width="4.33203125" style="15" customWidth="1"/>
    <col min="10779" max="11010" width="9.109375" style="15"/>
    <col min="11011" max="11011" width="4.109375" style="15" customWidth="1"/>
    <col min="11012" max="11032" width="4" style="15" customWidth="1"/>
    <col min="11033" max="11034" width="4.33203125" style="15" customWidth="1"/>
    <col min="11035" max="11266" width="9.109375" style="15"/>
    <col min="11267" max="11267" width="4.109375" style="15" customWidth="1"/>
    <col min="11268" max="11288" width="4" style="15" customWidth="1"/>
    <col min="11289" max="11290" width="4.33203125" style="15" customWidth="1"/>
    <col min="11291" max="11522" width="9.109375" style="15"/>
    <col min="11523" max="11523" width="4.109375" style="15" customWidth="1"/>
    <col min="11524" max="11544" width="4" style="15" customWidth="1"/>
    <col min="11545" max="11546" width="4.33203125" style="15" customWidth="1"/>
    <col min="11547" max="11778" width="9.109375" style="15"/>
    <col min="11779" max="11779" width="4.109375" style="15" customWidth="1"/>
    <col min="11780" max="11800" width="4" style="15" customWidth="1"/>
    <col min="11801" max="11802" width="4.33203125" style="15" customWidth="1"/>
    <col min="11803" max="12034" width="9.109375" style="15"/>
    <col min="12035" max="12035" width="4.109375" style="15" customWidth="1"/>
    <col min="12036" max="12056" width="4" style="15" customWidth="1"/>
    <col min="12057" max="12058" width="4.33203125" style="15" customWidth="1"/>
    <col min="12059" max="12290" width="9.109375" style="15"/>
    <col min="12291" max="12291" width="4.109375" style="15" customWidth="1"/>
    <col min="12292" max="12312" width="4" style="15" customWidth="1"/>
    <col min="12313" max="12314" width="4.33203125" style="15" customWidth="1"/>
    <col min="12315" max="12546" width="9.109375" style="15"/>
    <col min="12547" max="12547" width="4.109375" style="15" customWidth="1"/>
    <col min="12548" max="12568" width="4" style="15" customWidth="1"/>
    <col min="12569" max="12570" width="4.33203125" style="15" customWidth="1"/>
    <col min="12571" max="12802" width="9.109375" style="15"/>
    <col min="12803" max="12803" width="4.109375" style="15" customWidth="1"/>
    <col min="12804" max="12824" width="4" style="15" customWidth="1"/>
    <col min="12825" max="12826" width="4.33203125" style="15" customWidth="1"/>
    <col min="12827" max="13058" width="9.109375" style="15"/>
    <col min="13059" max="13059" width="4.109375" style="15" customWidth="1"/>
    <col min="13060" max="13080" width="4" style="15" customWidth="1"/>
    <col min="13081" max="13082" width="4.33203125" style="15" customWidth="1"/>
    <col min="13083" max="13314" width="9.109375" style="15"/>
    <col min="13315" max="13315" width="4.109375" style="15" customWidth="1"/>
    <col min="13316" max="13336" width="4" style="15" customWidth="1"/>
    <col min="13337" max="13338" width="4.33203125" style="15" customWidth="1"/>
    <col min="13339" max="13570" width="9.109375" style="15"/>
    <col min="13571" max="13571" width="4.109375" style="15" customWidth="1"/>
    <col min="13572" max="13592" width="4" style="15" customWidth="1"/>
    <col min="13593" max="13594" width="4.33203125" style="15" customWidth="1"/>
    <col min="13595" max="13826" width="9.109375" style="15"/>
    <col min="13827" max="13827" width="4.109375" style="15" customWidth="1"/>
    <col min="13828" max="13848" width="4" style="15" customWidth="1"/>
    <col min="13849" max="13850" width="4.33203125" style="15" customWidth="1"/>
    <col min="13851" max="14082" width="9.109375" style="15"/>
    <col min="14083" max="14083" width="4.109375" style="15" customWidth="1"/>
    <col min="14084" max="14104" width="4" style="15" customWidth="1"/>
    <col min="14105" max="14106" width="4.33203125" style="15" customWidth="1"/>
    <col min="14107" max="14338" width="9.109375" style="15"/>
    <col min="14339" max="14339" width="4.109375" style="15" customWidth="1"/>
    <col min="14340" max="14360" width="4" style="15" customWidth="1"/>
    <col min="14361" max="14362" width="4.33203125" style="15" customWidth="1"/>
    <col min="14363" max="14594" width="9.109375" style="15"/>
    <col min="14595" max="14595" width="4.109375" style="15" customWidth="1"/>
    <col min="14596" max="14616" width="4" style="15" customWidth="1"/>
    <col min="14617" max="14618" width="4.33203125" style="15" customWidth="1"/>
    <col min="14619" max="14850" width="9.109375" style="15"/>
    <col min="14851" max="14851" width="4.109375" style="15" customWidth="1"/>
    <col min="14852" max="14872" width="4" style="15" customWidth="1"/>
    <col min="14873" max="14874" width="4.33203125" style="15" customWidth="1"/>
    <col min="14875" max="15106" width="9.109375" style="15"/>
    <col min="15107" max="15107" width="4.109375" style="15" customWidth="1"/>
    <col min="15108" max="15128" width="4" style="15" customWidth="1"/>
    <col min="15129" max="15130" width="4.33203125" style="15" customWidth="1"/>
    <col min="15131" max="15362" width="9.109375" style="15"/>
    <col min="15363" max="15363" width="4.109375" style="15" customWidth="1"/>
    <col min="15364" max="15384" width="4" style="15" customWidth="1"/>
    <col min="15385" max="15386" width="4.33203125" style="15" customWidth="1"/>
    <col min="15387" max="15618" width="9.109375" style="15"/>
    <col min="15619" max="15619" width="4.109375" style="15" customWidth="1"/>
    <col min="15620" max="15640" width="4" style="15" customWidth="1"/>
    <col min="15641" max="15642" width="4.33203125" style="15" customWidth="1"/>
    <col min="15643" max="15874" width="9.109375" style="15"/>
    <col min="15875" max="15875" width="4.109375" style="15" customWidth="1"/>
    <col min="15876" max="15896" width="4" style="15" customWidth="1"/>
    <col min="15897" max="15898" width="4.33203125" style="15" customWidth="1"/>
    <col min="15899" max="16130" width="9.109375" style="15"/>
    <col min="16131" max="16131" width="4.109375" style="15" customWidth="1"/>
    <col min="16132" max="16152" width="4" style="15" customWidth="1"/>
    <col min="16153" max="16154" width="4.33203125" style="15" customWidth="1"/>
    <col min="16155" max="16384" width="9.109375" style="15"/>
  </cols>
  <sheetData>
    <row r="1" spans="1:27" x14ac:dyDescent="0.3">
      <c r="A1" s="14" t="s">
        <v>176</v>
      </c>
      <c r="H1" s="16"/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27" x14ac:dyDescent="0.3">
      <c r="A2" s="18" t="s">
        <v>17</v>
      </c>
    </row>
    <row r="3" spans="1:27" x14ac:dyDescent="0.3">
      <c r="A3" s="18" t="s">
        <v>18</v>
      </c>
    </row>
    <row r="4" spans="1:27" x14ac:dyDescent="0.3">
      <c r="A4" s="18" t="s">
        <v>19</v>
      </c>
    </row>
    <row r="5" spans="1:27" x14ac:dyDescent="0.3">
      <c r="A5" s="18" t="s">
        <v>20</v>
      </c>
    </row>
    <row r="6" spans="1:27" x14ac:dyDescent="0.3">
      <c r="A6" s="18" t="s">
        <v>21</v>
      </c>
    </row>
    <row r="7" spans="1:27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AA7" s="19"/>
    </row>
    <row r="8" spans="1:27" s="20" customFormat="1" x14ac:dyDescent="0.3">
      <c r="A8" s="19"/>
      <c r="C8" s="288" t="s">
        <v>175</v>
      </c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19"/>
    </row>
    <row r="9" spans="1:27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19"/>
    </row>
    <row r="10" spans="1:27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8">
        <v>10</v>
      </c>
      <c r="O10" s="36">
        <v>120</v>
      </c>
      <c r="P10" s="37">
        <v>119</v>
      </c>
      <c r="Q10" s="37">
        <v>118</v>
      </c>
      <c r="R10" s="37">
        <v>117</v>
      </c>
      <c r="S10" s="37">
        <v>116</v>
      </c>
      <c r="T10" s="37">
        <v>115</v>
      </c>
      <c r="U10" s="37">
        <v>114</v>
      </c>
      <c r="V10" s="37">
        <v>113</v>
      </c>
      <c r="W10" s="37">
        <v>112</v>
      </c>
      <c r="X10" s="38">
        <v>111</v>
      </c>
      <c r="Y10" s="22"/>
      <c r="Z10" s="22"/>
      <c r="AA10" s="24" t="s">
        <v>27</v>
      </c>
    </row>
    <row r="11" spans="1:27" s="20" customFormat="1" ht="12" customHeight="1" x14ac:dyDescent="0.25">
      <c r="A11" s="24"/>
      <c r="B11" s="25"/>
      <c r="C11" s="22"/>
      <c r="D11" s="22"/>
      <c r="E11" s="284">
        <v>1</v>
      </c>
      <c r="F11" s="285">
        <v>2</v>
      </c>
      <c r="G11" s="285">
        <v>3</v>
      </c>
      <c r="H11" s="285">
        <v>4</v>
      </c>
      <c r="I11" s="285">
        <v>5</v>
      </c>
      <c r="J11" s="285">
        <v>6</v>
      </c>
      <c r="K11" s="285">
        <v>7</v>
      </c>
      <c r="L11" s="285">
        <v>8</v>
      </c>
      <c r="M11" s="285">
        <v>9</v>
      </c>
      <c r="N11" s="286">
        <v>10</v>
      </c>
      <c r="O11" s="284">
        <v>120</v>
      </c>
      <c r="P11" s="285">
        <v>119</v>
      </c>
      <c r="Q11" s="285">
        <v>118</v>
      </c>
      <c r="R11" s="285">
        <v>117</v>
      </c>
      <c r="S11" s="285">
        <v>116</v>
      </c>
      <c r="T11" s="285">
        <v>115</v>
      </c>
      <c r="U11" s="285">
        <v>114</v>
      </c>
      <c r="V11" s="285">
        <v>113</v>
      </c>
      <c r="W11" s="285">
        <v>112</v>
      </c>
      <c r="X11" s="286">
        <v>111</v>
      </c>
      <c r="Y11" s="22"/>
      <c r="Z11" s="22"/>
      <c r="AA11" s="24"/>
    </row>
    <row r="12" spans="1:27" s="20" customFormat="1" ht="79.5" customHeight="1" x14ac:dyDescent="0.25">
      <c r="A12" s="24" t="s">
        <v>10</v>
      </c>
      <c r="B12" s="25" t="s">
        <v>23</v>
      </c>
      <c r="C12" s="22"/>
      <c r="D12" s="22"/>
      <c r="E12" s="42">
        <v>20</v>
      </c>
      <c r="F12" s="43">
        <v>19</v>
      </c>
      <c r="G12" s="43">
        <v>18</v>
      </c>
      <c r="H12" s="43">
        <v>17</v>
      </c>
      <c r="I12" s="43">
        <v>16</v>
      </c>
      <c r="J12" s="43">
        <v>15</v>
      </c>
      <c r="K12" s="43">
        <v>14</v>
      </c>
      <c r="L12" s="43">
        <v>13</v>
      </c>
      <c r="M12" s="43">
        <v>12</v>
      </c>
      <c r="N12" s="279">
        <v>11</v>
      </c>
      <c r="O12" s="42">
        <v>101</v>
      </c>
      <c r="P12" s="43">
        <v>102</v>
      </c>
      <c r="Q12" s="43">
        <v>103</v>
      </c>
      <c r="R12" s="43">
        <v>104</v>
      </c>
      <c r="S12" s="43">
        <v>105</v>
      </c>
      <c r="T12" s="43">
        <v>106</v>
      </c>
      <c r="U12" s="43">
        <v>107</v>
      </c>
      <c r="V12" s="43">
        <v>108</v>
      </c>
      <c r="W12" s="43">
        <v>109</v>
      </c>
      <c r="X12" s="44">
        <v>110</v>
      </c>
      <c r="Y12" s="22"/>
      <c r="Z12" s="22"/>
      <c r="AA12" s="24" t="s">
        <v>27</v>
      </c>
    </row>
    <row r="13" spans="1:27" s="20" customFormat="1" ht="12" customHeight="1" thickBot="1" x14ac:dyDescent="0.3">
      <c r="A13" s="24"/>
      <c r="B13" s="25"/>
      <c r="C13" s="22"/>
      <c r="D13" s="22"/>
      <c r="E13" s="39">
        <v>20</v>
      </c>
      <c r="F13" s="40">
        <v>19</v>
      </c>
      <c r="G13" s="40">
        <v>18</v>
      </c>
      <c r="H13" s="40">
        <v>17</v>
      </c>
      <c r="I13" s="40">
        <v>16</v>
      </c>
      <c r="J13" s="40">
        <v>15</v>
      </c>
      <c r="K13" s="40">
        <v>14</v>
      </c>
      <c r="L13" s="40">
        <v>13</v>
      </c>
      <c r="M13" s="40">
        <v>12</v>
      </c>
      <c r="N13" s="41">
        <v>11</v>
      </c>
      <c r="O13" s="39">
        <v>101</v>
      </c>
      <c r="P13" s="40">
        <v>102</v>
      </c>
      <c r="Q13" s="40">
        <v>103</v>
      </c>
      <c r="R13" s="40">
        <v>104</v>
      </c>
      <c r="S13" s="40">
        <v>105</v>
      </c>
      <c r="T13" s="40">
        <v>106</v>
      </c>
      <c r="U13" s="40">
        <v>107</v>
      </c>
      <c r="V13" s="40">
        <v>108</v>
      </c>
      <c r="W13" s="40">
        <v>109</v>
      </c>
      <c r="X13" s="45">
        <v>110</v>
      </c>
      <c r="Y13" s="22"/>
      <c r="Z13" s="22"/>
      <c r="AA13" s="24"/>
    </row>
    <row r="14" spans="1:27" s="20" customFormat="1" ht="79.5" customHeight="1" x14ac:dyDescent="0.25">
      <c r="A14" s="24" t="s">
        <v>11</v>
      </c>
      <c r="B14" s="32" t="s">
        <v>24</v>
      </c>
      <c r="C14" s="22"/>
      <c r="D14" s="22"/>
      <c r="E14" s="36">
        <v>21</v>
      </c>
      <c r="F14" s="37">
        <v>22</v>
      </c>
      <c r="G14" s="37">
        <v>23</v>
      </c>
      <c r="H14" s="37">
        <v>24</v>
      </c>
      <c r="I14" s="37">
        <v>25</v>
      </c>
      <c r="J14" s="37">
        <v>26</v>
      </c>
      <c r="K14" s="37">
        <v>27</v>
      </c>
      <c r="L14" s="37">
        <v>28</v>
      </c>
      <c r="M14" s="37">
        <v>29</v>
      </c>
      <c r="N14" s="38">
        <v>30</v>
      </c>
      <c r="O14" s="36">
        <v>100</v>
      </c>
      <c r="P14" s="37">
        <v>99</v>
      </c>
      <c r="Q14" s="37">
        <v>98</v>
      </c>
      <c r="R14" s="37">
        <v>97</v>
      </c>
      <c r="S14" s="37">
        <v>96</v>
      </c>
      <c r="T14" s="37">
        <v>95</v>
      </c>
      <c r="U14" s="37">
        <v>94</v>
      </c>
      <c r="V14" s="37">
        <v>93</v>
      </c>
      <c r="W14" s="37">
        <v>92</v>
      </c>
      <c r="X14" s="280">
        <v>91</v>
      </c>
      <c r="Y14" s="22"/>
      <c r="Z14" s="22"/>
      <c r="AA14" s="24" t="s">
        <v>14</v>
      </c>
    </row>
    <row r="15" spans="1:27" s="20" customFormat="1" ht="12" customHeight="1" x14ac:dyDescent="0.25">
      <c r="A15" s="24"/>
      <c r="B15" s="32"/>
      <c r="C15" s="22"/>
      <c r="D15" s="22"/>
      <c r="E15" s="284">
        <v>21</v>
      </c>
      <c r="F15" s="285">
        <v>22</v>
      </c>
      <c r="G15" s="285">
        <v>23</v>
      </c>
      <c r="H15" s="285">
        <v>24</v>
      </c>
      <c r="I15" s="285">
        <v>25</v>
      </c>
      <c r="J15" s="285">
        <v>26</v>
      </c>
      <c r="K15" s="285">
        <v>27</v>
      </c>
      <c r="L15" s="285">
        <v>28</v>
      </c>
      <c r="M15" s="285">
        <v>29</v>
      </c>
      <c r="N15" s="286">
        <v>30</v>
      </c>
      <c r="O15" s="284">
        <v>100</v>
      </c>
      <c r="P15" s="285">
        <v>99</v>
      </c>
      <c r="Q15" s="285">
        <v>98</v>
      </c>
      <c r="R15" s="285">
        <v>97</v>
      </c>
      <c r="S15" s="285">
        <v>96</v>
      </c>
      <c r="T15" s="285">
        <v>95</v>
      </c>
      <c r="U15" s="285">
        <v>94</v>
      </c>
      <c r="V15" s="285">
        <v>93</v>
      </c>
      <c r="W15" s="285">
        <v>92</v>
      </c>
      <c r="X15" s="287">
        <v>91</v>
      </c>
      <c r="Y15" s="22"/>
      <c r="Z15" s="22"/>
      <c r="AA15" s="24"/>
    </row>
    <row r="16" spans="1:27" s="20" customFormat="1" ht="79.5" customHeight="1" x14ac:dyDescent="0.25">
      <c r="A16" s="24" t="s">
        <v>11</v>
      </c>
      <c r="B16" s="25" t="s">
        <v>25</v>
      </c>
      <c r="C16" s="22"/>
      <c r="D16" s="22"/>
      <c r="E16" s="42">
        <v>40</v>
      </c>
      <c r="F16" s="43">
        <v>39</v>
      </c>
      <c r="G16" s="43">
        <v>38</v>
      </c>
      <c r="H16" s="43">
        <v>37</v>
      </c>
      <c r="I16" s="43">
        <v>36</v>
      </c>
      <c r="J16" s="43">
        <v>35</v>
      </c>
      <c r="K16" s="43">
        <v>34</v>
      </c>
      <c r="L16" s="43">
        <v>33</v>
      </c>
      <c r="M16" s="43">
        <v>32</v>
      </c>
      <c r="N16" s="279">
        <v>31</v>
      </c>
      <c r="O16" s="42">
        <v>81</v>
      </c>
      <c r="P16" s="43">
        <v>82</v>
      </c>
      <c r="Q16" s="43">
        <v>83</v>
      </c>
      <c r="R16" s="43">
        <v>84</v>
      </c>
      <c r="S16" s="43">
        <v>85</v>
      </c>
      <c r="T16" s="43">
        <v>86</v>
      </c>
      <c r="U16" s="43">
        <v>87</v>
      </c>
      <c r="V16" s="43">
        <v>88</v>
      </c>
      <c r="W16" s="43">
        <v>89</v>
      </c>
      <c r="X16" s="44">
        <v>90</v>
      </c>
      <c r="Y16" s="22"/>
      <c r="Z16" s="22"/>
      <c r="AA16" s="24" t="s">
        <v>14</v>
      </c>
    </row>
    <row r="17" spans="1:16154" s="20" customFormat="1" ht="12" customHeight="1" thickBot="1" x14ac:dyDescent="0.3">
      <c r="A17" s="24"/>
      <c r="B17" s="25"/>
      <c r="C17" s="22"/>
      <c r="D17" s="22"/>
      <c r="E17" s="39">
        <v>40</v>
      </c>
      <c r="F17" s="40">
        <v>39</v>
      </c>
      <c r="G17" s="40">
        <v>38</v>
      </c>
      <c r="H17" s="40">
        <v>37</v>
      </c>
      <c r="I17" s="40">
        <v>36</v>
      </c>
      <c r="J17" s="40">
        <v>35</v>
      </c>
      <c r="K17" s="40">
        <v>34</v>
      </c>
      <c r="L17" s="40">
        <v>33</v>
      </c>
      <c r="M17" s="40">
        <v>32</v>
      </c>
      <c r="N17" s="41">
        <v>31</v>
      </c>
      <c r="O17" s="39">
        <v>81</v>
      </c>
      <c r="P17" s="40">
        <v>82</v>
      </c>
      <c r="Q17" s="40">
        <v>83</v>
      </c>
      <c r="R17" s="40">
        <v>84</v>
      </c>
      <c r="S17" s="40">
        <v>85</v>
      </c>
      <c r="T17" s="40">
        <v>86</v>
      </c>
      <c r="U17" s="40">
        <v>87</v>
      </c>
      <c r="V17" s="40">
        <v>88</v>
      </c>
      <c r="W17" s="40">
        <v>89</v>
      </c>
      <c r="X17" s="45">
        <v>90</v>
      </c>
      <c r="Y17" s="22"/>
      <c r="Z17" s="22"/>
      <c r="AA17" s="24"/>
    </row>
    <row r="18" spans="1:16154" s="20" customFormat="1" ht="79.5" customHeight="1" x14ac:dyDescent="0.25">
      <c r="A18" s="24" t="s">
        <v>12</v>
      </c>
      <c r="B18" s="25" t="s">
        <v>26</v>
      </c>
      <c r="C18" s="22"/>
      <c r="D18" s="22"/>
      <c r="E18" s="36">
        <v>41</v>
      </c>
      <c r="F18" s="37">
        <v>42</v>
      </c>
      <c r="G18" s="37">
        <v>43</v>
      </c>
      <c r="H18" s="37">
        <v>44</v>
      </c>
      <c r="I18" s="37">
        <v>45</v>
      </c>
      <c r="J18" s="37">
        <v>46</v>
      </c>
      <c r="K18" s="37">
        <v>47</v>
      </c>
      <c r="L18" s="37">
        <v>48</v>
      </c>
      <c r="M18" s="37">
        <v>49</v>
      </c>
      <c r="N18" s="38">
        <v>50</v>
      </c>
      <c r="O18" s="36">
        <v>80</v>
      </c>
      <c r="P18" s="37">
        <v>79</v>
      </c>
      <c r="Q18" s="37">
        <v>78</v>
      </c>
      <c r="R18" s="37">
        <v>77</v>
      </c>
      <c r="S18" s="37">
        <v>76</v>
      </c>
      <c r="T18" s="37">
        <v>75</v>
      </c>
      <c r="U18" s="37">
        <v>74</v>
      </c>
      <c r="V18" s="37">
        <v>73</v>
      </c>
      <c r="W18" s="37">
        <v>72</v>
      </c>
      <c r="X18" s="280">
        <v>71</v>
      </c>
      <c r="Y18" s="22"/>
      <c r="Z18" s="22"/>
      <c r="AA18" s="24" t="s">
        <v>13</v>
      </c>
    </row>
    <row r="19" spans="1:16154" s="20" customFormat="1" ht="12" customHeight="1" x14ac:dyDescent="0.25">
      <c r="A19" s="24"/>
      <c r="B19" s="25"/>
      <c r="C19" s="22"/>
      <c r="D19" s="22"/>
      <c r="E19" s="284">
        <v>41</v>
      </c>
      <c r="F19" s="285">
        <v>42</v>
      </c>
      <c r="G19" s="285">
        <v>43</v>
      </c>
      <c r="H19" s="285">
        <v>44</v>
      </c>
      <c r="I19" s="285">
        <v>45</v>
      </c>
      <c r="J19" s="285">
        <v>46</v>
      </c>
      <c r="K19" s="285">
        <v>47</v>
      </c>
      <c r="L19" s="285">
        <v>48</v>
      </c>
      <c r="M19" s="285">
        <v>49</v>
      </c>
      <c r="N19" s="286">
        <v>50</v>
      </c>
      <c r="O19" s="284">
        <v>80</v>
      </c>
      <c r="P19" s="285">
        <v>79</v>
      </c>
      <c r="Q19" s="285">
        <v>78</v>
      </c>
      <c r="R19" s="285">
        <v>77</v>
      </c>
      <c r="S19" s="285">
        <v>76</v>
      </c>
      <c r="T19" s="285">
        <v>75</v>
      </c>
      <c r="U19" s="285">
        <v>74</v>
      </c>
      <c r="V19" s="285">
        <v>73</v>
      </c>
      <c r="W19" s="285">
        <v>72</v>
      </c>
      <c r="X19" s="287">
        <v>71</v>
      </c>
      <c r="Y19" s="22"/>
      <c r="Z19" s="22"/>
      <c r="AA19" s="24"/>
    </row>
    <row r="20" spans="1:16154" s="20" customFormat="1" ht="79.5" customHeight="1" x14ac:dyDescent="0.25">
      <c r="A20" s="24" t="s">
        <v>12</v>
      </c>
      <c r="B20" s="25" t="s">
        <v>28</v>
      </c>
      <c r="C20" s="22"/>
      <c r="D20" s="22"/>
      <c r="E20" s="42">
        <v>60</v>
      </c>
      <c r="F20" s="43">
        <v>59</v>
      </c>
      <c r="G20" s="43">
        <v>58</v>
      </c>
      <c r="H20" s="43">
        <v>57</v>
      </c>
      <c r="I20" s="43">
        <v>56</v>
      </c>
      <c r="J20" s="43">
        <v>55</v>
      </c>
      <c r="K20" s="43">
        <v>54</v>
      </c>
      <c r="L20" s="43">
        <v>53</v>
      </c>
      <c r="M20" s="43">
        <v>52</v>
      </c>
      <c r="N20" s="44">
        <v>51</v>
      </c>
      <c r="O20" s="281">
        <v>61</v>
      </c>
      <c r="P20" s="46">
        <v>62</v>
      </c>
      <c r="Q20" s="46">
        <v>63</v>
      </c>
      <c r="R20" s="46">
        <v>64</v>
      </c>
      <c r="S20" s="46">
        <v>65</v>
      </c>
      <c r="T20" s="46">
        <v>66</v>
      </c>
      <c r="U20" s="46">
        <v>67</v>
      </c>
      <c r="V20" s="46">
        <v>68</v>
      </c>
      <c r="W20" s="46">
        <v>69</v>
      </c>
      <c r="X20" s="44">
        <v>70</v>
      </c>
      <c r="Y20" s="22"/>
      <c r="Z20" s="22"/>
      <c r="AA20" s="24" t="s">
        <v>13</v>
      </c>
    </row>
    <row r="21" spans="1:16154" s="20" customFormat="1" ht="12" customHeight="1" thickBot="1" x14ac:dyDescent="0.3">
      <c r="A21" s="24"/>
      <c r="B21" s="25"/>
      <c r="C21" s="22"/>
      <c r="D21" s="22"/>
      <c r="E21" s="39">
        <v>60</v>
      </c>
      <c r="F21" s="40">
        <v>59</v>
      </c>
      <c r="G21" s="40">
        <v>58</v>
      </c>
      <c r="H21" s="40">
        <v>57</v>
      </c>
      <c r="I21" s="40">
        <v>56</v>
      </c>
      <c r="J21" s="40">
        <v>55</v>
      </c>
      <c r="K21" s="40">
        <v>54</v>
      </c>
      <c r="L21" s="40">
        <v>53</v>
      </c>
      <c r="M21" s="40">
        <v>52</v>
      </c>
      <c r="N21" s="45">
        <v>51</v>
      </c>
      <c r="O21" s="282">
        <v>61</v>
      </c>
      <c r="P21" s="47">
        <v>62</v>
      </c>
      <c r="Q21" s="47">
        <v>63</v>
      </c>
      <c r="R21" s="47">
        <v>64</v>
      </c>
      <c r="S21" s="47">
        <v>65</v>
      </c>
      <c r="T21" s="47">
        <v>66</v>
      </c>
      <c r="U21" s="47">
        <v>67</v>
      </c>
      <c r="V21" s="47">
        <v>68</v>
      </c>
      <c r="W21" s="47">
        <v>69</v>
      </c>
      <c r="X21" s="45">
        <v>70</v>
      </c>
      <c r="Y21" s="22"/>
      <c r="Z21" s="22"/>
      <c r="AA21" s="24"/>
    </row>
    <row r="22" spans="1:16154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</row>
    <row r="23" spans="1:16154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</row>
  </sheetData>
  <pageMargins left="0.7" right="0.7" top="0.75" bottom="0.75" header="0.3" footer="0.3"/>
  <pageSetup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WP24"/>
  <sheetViews>
    <sheetView zoomScale="80" zoomScaleNormal="80" workbookViewId="0">
      <pane xSplit="2" ySplit="8" topLeftCell="C9" activePane="bottomRight" state="frozen"/>
      <selection activeCell="S14" sqref="S14"/>
      <selection pane="topRight" activeCell="S14" sqref="S14"/>
      <selection pane="bottomLeft" activeCell="S14" sqref="S14"/>
      <selection pane="bottomRight" activeCell="C9" sqref="C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2" width="4" style="15" customWidth="1"/>
    <col min="33" max="34" width="4.33203125" style="15" customWidth="1"/>
    <col min="35" max="35" width="9.109375" style="17"/>
    <col min="36" max="266" width="9.109375" style="15"/>
    <col min="267" max="267" width="4.109375" style="15" customWidth="1"/>
    <col min="268" max="288" width="4" style="15" customWidth="1"/>
    <col min="289" max="290" width="4.33203125" style="15" customWidth="1"/>
    <col min="291" max="522" width="9.109375" style="15"/>
    <col min="523" max="523" width="4.109375" style="15" customWidth="1"/>
    <col min="524" max="544" width="4" style="15" customWidth="1"/>
    <col min="545" max="546" width="4.33203125" style="15" customWidth="1"/>
    <col min="547" max="778" width="9.109375" style="15"/>
    <col min="779" max="779" width="4.109375" style="15" customWidth="1"/>
    <col min="780" max="800" width="4" style="15" customWidth="1"/>
    <col min="801" max="802" width="4.33203125" style="15" customWidth="1"/>
    <col min="803" max="1034" width="9.109375" style="15"/>
    <col min="1035" max="1035" width="4.109375" style="15" customWidth="1"/>
    <col min="1036" max="1056" width="4" style="15" customWidth="1"/>
    <col min="1057" max="1058" width="4.33203125" style="15" customWidth="1"/>
    <col min="1059" max="1290" width="9.109375" style="15"/>
    <col min="1291" max="1291" width="4.109375" style="15" customWidth="1"/>
    <col min="1292" max="1312" width="4" style="15" customWidth="1"/>
    <col min="1313" max="1314" width="4.33203125" style="15" customWidth="1"/>
    <col min="1315" max="1546" width="9.109375" style="15"/>
    <col min="1547" max="1547" width="4.109375" style="15" customWidth="1"/>
    <col min="1548" max="1568" width="4" style="15" customWidth="1"/>
    <col min="1569" max="1570" width="4.33203125" style="15" customWidth="1"/>
    <col min="1571" max="1802" width="9.109375" style="15"/>
    <col min="1803" max="1803" width="4.109375" style="15" customWidth="1"/>
    <col min="1804" max="1824" width="4" style="15" customWidth="1"/>
    <col min="1825" max="1826" width="4.33203125" style="15" customWidth="1"/>
    <col min="1827" max="2058" width="9.109375" style="15"/>
    <col min="2059" max="2059" width="4.109375" style="15" customWidth="1"/>
    <col min="2060" max="2080" width="4" style="15" customWidth="1"/>
    <col min="2081" max="2082" width="4.33203125" style="15" customWidth="1"/>
    <col min="2083" max="2314" width="9.109375" style="15"/>
    <col min="2315" max="2315" width="4.109375" style="15" customWidth="1"/>
    <col min="2316" max="2336" width="4" style="15" customWidth="1"/>
    <col min="2337" max="2338" width="4.33203125" style="15" customWidth="1"/>
    <col min="2339" max="2570" width="9.109375" style="15"/>
    <col min="2571" max="2571" width="4.109375" style="15" customWidth="1"/>
    <col min="2572" max="2592" width="4" style="15" customWidth="1"/>
    <col min="2593" max="2594" width="4.33203125" style="15" customWidth="1"/>
    <col min="2595" max="2826" width="9.109375" style="15"/>
    <col min="2827" max="2827" width="4.109375" style="15" customWidth="1"/>
    <col min="2828" max="2848" width="4" style="15" customWidth="1"/>
    <col min="2849" max="2850" width="4.33203125" style="15" customWidth="1"/>
    <col min="2851" max="3082" width="9.109375" style="15"/>
    <col min="3083" max="3083" width="4.109375" style="15" customWidth="1"/>
    <col min="3084" max="3104" width="4" style="15" customWidth="1"/>
    <col min="3105" max="3106" width="4.33203125" style="15" customWidth="1"/>
    <col min="3107" max="3338" width="9.109375" style="15"/>
    <col min="3339" max="3339" width="4.109375" style="15" customWidth="1"/>
    <col min="3340" max="3360" width="4" style="15" customWidth="1"/>
    <col min="3361" max="3362" width="4.33203125" style="15" customWidth="1"/>
    <col min="3363" max="3594" width="9.109375" style="15"/>
    <col min="3595" max="3595" width="4.109375" style="15" customWidth="1"/>
    <col min="3596" max="3616" width="4" style="15" customWidth="1"/>
    <col min="3617" max="3618" width="4.33203125" style="15" customWidth="1"/>
    <col min="3619" max="3850" width="9.109375" style="15"/>
    <col min="3851" max="3851" width="4.109375" style="15" customWidth="1"/>
    <col min="3852" max="3872" width="4" style="15" customWidth="1"/>
    <col min="3873" max="3874" width="4.33203125" style="15" customWidth="1"/>
    <col min="3875" max="4106" width="9.109375" style="15"/>
    <col min="4107" max="4107" width="4.109375" style="15" customWidth="1"/>
    <col min="4108" max="4128" width="4" style="15" customWidth="1"/>
    <col min="4129" max="4130" width="4.33203125" style="15" customWidth="1"/>
    <col min="4131" max="4362" width="9.109375" style="15"/>
    <col min="4363" max="4363" width="4.109375" style="15" customWidth="1"/>
    <col min="4364" max="4384" width="4" style="15" customWidth="1"/>
    <col min="4385" max="4386" width="4.33203125" style="15" customWidth="1"/>
    <col min="4387" max="4618" width="9.109375" style="15"/>
    <col min="4619" max="4619" width="4.109375" style="15" customWidth="1"/>
    <col min="4620" max="4640" width="4" style="15" customWidth="1"/>
    <col min="4641" max="4642" width="4.33203125" style="15" customWidth="1"/>
    <col min="4643" max="4874" width="9.109375" style="15"/>
    <col min="4875" max="4875" width="4.109375" style="15" customWidth="1"/>
    <col min="4876" max="4896" width="4" style="15" customWidth="1"/>
    <col min="4897" max="4898" width="4.33203125" style="15" customWidth="1"/>
    <col min="4899" max="5130" width="9.109375" style="15"/>
    <col min="5131" max="5131" width="4.109375" style="15" customWidth="1"/>
    <col min="5132" max="5152" width="4" style="15" customWidth="1"/>
    <col min="5153" max="5154" width="4.33203125" style="15" customWidth="1"/>
    <col min="5155" max="5386" width="9.109375" style="15"/>
    <col min="5387" max="5387" width="4.109375" style="15" customWidth="1"/>
    <col min="5388" max="5408" width="4" style="15" customWidth="1"/>
    <col min="5409" max="5410" width="4.33203125" style="15" customWidth="1"/>
    <col min="5411" max="5642" width="9.109375" style="15"/>
    <col min="5643" max="5643" width="4.109375" style="15" customWidth="1"/>
    <col min="5644" max="5664" width="4" style="15" customWidth="1"/>
    <col min="5665" max="5666" width="4.33203125" style="15" customWidth="1"/>
    <col min="5667" max="5898" width="9.109375" style="15"/>
    <col min="5899" max="5899" width="4.109375" style="15" customWidth="1"/>
    <col min="5900" max="5920" width="4" style="15" customWidth="1"/>
    <col min="5921" max="5922" width="4.33203125" style="15" customWidth="1"/>
    <col min="5923" max="6154" width="9.109375" style="15"/>
    <col min="6155" max="6155" width="4.109375" style="15" customWidth="1"/>
    <col min="6156" max="6176" width="4" style="15" customWidth="1"/>
    <col min="6177" max="6178" width="4.33203125" style="15" customWidth="1"/>
    <col min="6179" max="6410" width="9.109375" style="15"/>
    <col min="6411" max="6411" width="4.109375" style="15" customWidth="1"/>
    <col min="6412" max="6432" width="4" style="15" customWidth="1"/>
    <col min="6433" max="6434" width="4.33203125" style="15" customWidth="1"/>
    <col min="6435" max="6666" width="9.109375" style="15"/>
    <col min="6667" max="6667" width="4.109375" style="15" customWidth="1"/>
    <col min="6668" max="6688" width="4" style="15" customWidth="1"/>
    <col min="6689" max="6690" width="4.33203125" style="15" customWidth="1"/>
    <col min="6691" max="6922" width="9.109375" style="15"/>
    <col min="6923" max="6923" width="4.109375" style="15" customWidth="1"/>
    <col min="6924" max="6944" width="4" style="15" customWidth="1"/>
    <col min="6945" max="6946" width="4.33203125" style="15" customWidth="1"/>
    <col min="6947" max="7178" width="9.109375" style="15"/>
    <col min="7179" max="7179" width="4.109375" style="15" customWidth="1"/>
    <col min="7180" max="7200" width="4" style="15" customWidth="1"/>
    <col min="7201" max="7202" width="4.33203125" style="15" customWidth="1"/>
    <col min="7203" max="7434" width="9.109375" style="15"/>
    <col min="7435" max="7435" width="4.109375" style="15" customWidth="1"/>
    <col min="7436" max="7456" width="4" style="15" customWidth="1"/>
    <col min="7457" max="7458" width="4.33203125" style="15" customWidth="1"/>
    <col min="7459" max="7690" width="9.109375" style="15"/>
    <col min="7691" max="7691" width="4.109375" style="15" customWidth="1"/>
    <col min="7692" max="7712" width="4" style="15" customWidth="1"/>
    <col min="7713" max="7714" width="4.33203125" style="15" customWidth="1"/>
    <col min="7715" max="7946" width="9.109375" style="15"/>
    <col min="7947" max="7947" width="4.109375" style="15" customWidth="1"/>
    <col min="7948" max="7968" width="4" style="15" customWidth="1"/>
    <col min="7969" max="7970" width="4.33203125" style="15" customWidth="1"/>
    <col min="7971" max="8202" width="9.109375" style="15"/>
    <col min="8203" max="8203" width="4.109375" style="15" customWidth="1"/>
    <col min="8204" max="8224" width="4" style="15" customWidth="1"/>
    <col min="8225" max="8226" width="4.33203125" style="15" customWidth="1"/>
    <col min="8227" max="8458" width="9.109375" style="15"/>
    <col min="8459" max="8459" width="4.109375" style="15" customWidth="1"/>
    <col min="8460" max="8480" width="4" style="15" customWidth="1"/>
    <col min="8481" max="8482" width="4.33203125" style="15" customWidth="1"/>
    <col min="8483" max="8714" width="9.109375" style="15"/>
    <col min="8715" max="8715" width="4.109375" style="15" customWidth="1"/>
    <col min="8716" max="8736" width="4" style="15" customWidth="1"/>
    <col min="8737" max="8738" width="4.33203125" style="15" customWidth="1"/>
    <col min="8739" max="8970" width="9.109375" style="15"/>
    <col min="8971" max="8971" width="4.109375" style="15" customWidth="1"/>
    <col min="8972" max="8992" width="4" style="15" customWidth="1"/>
    <col min="8993" max="8994" width="4.33203125" style="15" customWidth="1"/>
    <col min="8995" max="9226" width="9.109375" style="15"/>
    <col min="9227" max="9227" width="4.109375" style="15" customWidth="1"/>
    <col min="9228" max="9248" width="4" style="15" customWidth="1"/>
    <col min="9249" max="9250" width="4.33203125" style="15" customWidth="1"/>
    <col min="9251" max="9482" width="9.109375" style="15"/>
    <col min="9483" max="9483" width="4.109375" style="15" customWidth="1"/>
    <col min="9484" max="9504" width="4" style="15" customWidth="1"/>
    <col min="9505" max="9506" width="4.33203125" style="15" customWidth="1"/>
    <col min="9507" max="9738" width="9.109375" style="15"/>
    <col min="9739" max="9739" width="4.109375" style="15" customWidth="1"/>
    <col min="9740" max="9760" width="4" style="15" customWidth="1"/>
    <col min="9761" max="9762" width="4.33203125" style="15" customWidth="1"/>
    <col min="9763" max="9994" width="9.109375" style="15"/>
    <col min="9995" max="9995" width="4.109375" style="15" customWidth="1"/>
    <col min="9996" max="10016" width="4" style="15" customWidth="1"/>
    <col min="10017" max="10018" width="4.33203125" style="15" customWidth="1"/>
    <col min="10019" max="10250" width="9.109375" style="15"/>
    <col min="10251" max="10251" width="4.109375" style="15" customWidth="1"/>
    <col min="10252" max="10272" width="4" style="15" customWidth="1"/>
    <col min="10273" max="10274" width="4.33203125" style="15" customWidth="1"/>
    <col min="10275" max="10506" width="9.109375" style="15"/>
    <col min="10507" max="10507" width="4.109375" style="15" customWidth="1"/>
    <col min="10508" max="10528" width="4" style="15" customWidth="1"/>
    <col min="10529" max="10530" width="4.33203125" style="15" customWidth="1"/>
    <col min="10531" max="10762" width="9.109375" style="15"/>
    <col min="10763" max="10763" width="4.109375" style="15" customWidth="1"/>
    <col min="10764" max="10784" width="4" style="15" customWidth="1"/>
    <col min="10785" max="10786" width="4.33203125" style="15" customWidth="1"/>
    <col min="10787" max="11018" width="9.109375" style="15"/>
    <col min="11019" max="11019" width="4.109375" style="15" customWidth="1"/>
    <col min="11020" max="11040" width="4" style="15" customWidth="1"/>
    <col min="11041" max="11042" width="4.33203125" style="15" customWidth="1"/>
    <col min="11043" max="11274" width="9.109375" style="15"/>
    <col min="11275" max="11275" width="4.109375" style="15" customWidth="1"/>
    <col min="11276" max="11296" width="4" style="15" customWidth="1"/>
    <col min="11297" max="11298" width="4.33203125" style="15" customWidth="1"/>
    <col min="11299" max="11530" width="9.109375" style="15"/>
    <col min="11531" max="11531" width="4.109375" style="15" customWidth="1"/>
    <col min="11532" max="11552" width="4" style="15" customWidth="1"/>
    <col min="11553" max="11554" width="4.33203125" style="15" customWidth="1"/>
    <col min="11555" max="11786" width="9.109375" style="15"/>
    <col min="11787" max="11787" width="4.109375" style="15" customWidth="1"/>
    <col min="11788" max="11808" width="4" style="15" customWidth="1"/>
    <col min="11809" max="11810" width="4.33203125" style="15" customWidth="1"/>
    <col min="11811" max="12042" width="9.109375" style="15"/>
    <col min="12043" max="12043" width="4.109375" style="15" customWidth="1"/>
    <col min="12044" max="12064" width="4" style="15" customWidth="1"/>
    <col min="12065" max="12066" width="4.33203125" style="15" customWidth="1"/>
    <col min="12067" max="12298" width="9.109375" style="15"/>
    <col min="12299" max="12299" width="4.109375" style="15" customWidth="1"/>
    <col min="12300" max="12320" width="4" style="15" customWidth="1"/>
    <col min="12321" max="12322" width="4.33203125" style="15" customWidth="1"/>
    <col min="12323" max="12554" width="9.109375" style="15"/>
    <col min="12555" max="12555" width="4.109375" style="15" customWidth="1"/>
    <col min="12556" max="12576" width="4" style="15" customWidth="1"/>
    <col min="12577" max="12578" width="4.33203125" style="15" customWidth="1"/>
    <col min="12579" max="12810" width="9.109375" style="15"/>
    <col min="12811" max="12811" width="4.109375" style="15" customWidth="1"/>
    <col min="12812" max="12832" width="4" style="15" customWidth="1"/>
    <col min="12833" max="12834" width="4.33203125" style="15" customWidth="1"/>
    <col min="12835" max="13066" width="9.109375" style="15"/>
    <col min="13067" max="13067" width="4.109375" style="15" customWidth="1"/>
    <col min="13068" max="13088" width="4" style="15" customWidth="1"/>
    <col min="13089" max="13090" width="4.33203125" style="15" customWidth="1"/>
    <col min="13091" max="13322" width="9.109375" style="15"/>
    <col min="13323" max="13323" width="4.109375" style="15" customWidth="1"/>
    <col min="13324" max="13344" width="4" style="15" customWidth="1"/>
    <col min="13345" max="13346" width="4.33203125" style="15" customWidth="1"/>
    <col min="13347" max="13578" width="9.109375" style="15"/>
    <col min="13579" max="13579" width="4.109375" style="15" customWidth="1"/>
    <col min="13580" max="13600" width="4" style="15" customWidth="1"/>
    <col min="13601" max="13602" width="4.33203125" style="15" customWidth="1"/>
    <col min="13603" max="13834" width="9.109375" style="15"/>
    <col min="13835" max="13835" width="4.109375" style="15" customWidth="1"/>
    <col min="13836" max="13856" width="4" style="15" customWidth="1"/>
    <col min="13857" max="13858" width="4.33203125" style="15" customWidth="1"/>
    <col min="13859" max="14090" width="9.109375" style="15"/>
    <col min="14091" max="14091" width="4.109375" style="15" customWidth="1"/>
    <col min="14092" max="14112" width="4" style="15" customWidth="1"/>
    <col min="14113" max="14114" width="4.33203125" style="15" customWidth="1"/>
    <col min="14115" max="14346" width="9.109375" style="15"/>
    <col min="14347" max="14347" width="4.109375" style="15" customWidth="1"/>
    <col min="14348" max="14368" width="4" style="15" customWidth="1"/>
    <col min="14369" max="14370" width="4.33203125" style="15" customWidth="1"/>
    <col min="14371" max="14602" width="9.109375" style="15"/>
    <col min="14603" max="14603" width="4.109375" style="15" customWidth="1"/>
    <col min="14604" max="14624" width="4" style="15" customWidth="1"/>
    <col min="14625" max="14626" width="4.33203125" style="15" customWidth="1"/>
    <col min="14627" max="14858" width="9.109375" style="15"/>
    <col min="14859" max="14859" width="4.109375" style="15" customWidth="1"/>
    <col min="14860" max="14880" width="4" style="15" customWidth="1"/>
    <col min="14881" max="14882" width="4.33203125" style="15" customWidth="1"/>
    <col min="14883" max="15114" width="9.109375" style="15"/>
    <col min="15115" max="15115" width="4.109375" style="15" customWidth="1"/>
    <col min="15116" max="15136" width="4" style="15" customWidth="1"/>
    <col min="15137" max="15138" width="4.33203125" style="15" customWidth="1"/>
    <col min="15139" max="15370" width="9.109375" style="15"/>
    <col min="15371" max="15371" width="4.109375" style="15" customWidth="1"/>
    <col min="15372" max="15392" width="4" style="15" customWidth="1"/>
    <col min="15393" max="15394" width="4.33203125" style="15" customWidth="1"/>
    <col min="15395" max="15626" width="9.109375" style="15"/>
    <col min="15627" max="15627" width="4.109375" style="15" customWidth="1"/>
    <col min="15628" max="15648" width="4" style="15" customWidth="1"/>
    <col min="15649" max="15650" width="4.33203125" style="15" customWidth="1"/>
    <col min="15651" max="15882" width="9.109375" style="15"/>
    <col min="15883" max="15883" width="4.109375" style="15" customWidth="1"/>
    <col min="15884" max="15904" width="4" style="15" customWidth="1"/>
    <col min="15905" max="15906" width="4.33203125" style="15" customWidth="1"/>
    <col min="15907" max="16138" width="9.109375" style="15"/>
    <col min="16139" max="16139" width="4.109375" style="15" customWidth="1"/>
    <col min="16140" max="16160" width="4" style="15" customWidth="1"/>
    <col min="16161" max="16162" width="4.33203125" style="15" customWidth="1"/>
    <col min="16163" max="16384" width="9.109375" style="15"/>
  </cols>
  <sheetData>
    <row r="1" spans="1:35" x14ac:dyDescent="0.3">
      <c r="A1" s="14" t="s">
        <v>15</v>
      </c>
      <c r="H1" s="16" t="s">
        <v>29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5" x14ac:dyDescent="0.3">
      <c r="A2" s="18" t="s">
        <v>17</v>
      </c>
    </row>
    <row r="3" spans="1:35" x14ac:dyDescent="0.3">
      <c r="A3" s="18" t="s">
        <v>30</v>
      </c>
    </row>
    <row r="4" spans="1:35" x14ac:dyDescent="0.3">
      <c r="A4" s="18" t="str">
        <f>LEFT(A2,2)*LEFT(A3,3)&amp;" Plots"</f>
        <v>168 Plots</v>
      </c>
    </row>
    <row r="5" spans="1:35" x14ac:dyDescent="0.3">
      <c r="A5" s="18" t="s">
        <v>20</v>
      </c>
    </row>
    <row r="6" spans="1:35" x14ac:dyDescent="0.3">
      <c r="A6" s="18" t="str">
        <f>LEFT(A4,3)*LEFT(A5,2)&amp;" trees"</f>
        <v>1008 trees</v>
      </c>
      <c r="E6" s="15" t="str">
        <f>"Area with 3x3m per tree = "&amp;(MAX(8:8)+4)*3&amp;" x "&amp;(LEFT(A2,2)*LEFT(A5,2)+4)*3&amp;"m = "&amp;(MAX(8:8)+4)*3*(LEFT(A2,2)*LEFT(A5,2)+4)*3/10000&amp;" H"</f>
        <v>Area with 3x3m per tree = 96 x 120m = 1.152 H</v>
      </c>
    </row>
    <row r="7" spans="1:35" x14ac:dyDescent="0.3">
      <c r="A7" s="18"/>
    </row>
    <row r="8" spans="1:3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I8" s="19"/>
    </row>
    <row r="9" spans="1:35" s="20" customFormat="1" x14ac:dyDescent="0.3">
      <c r="A9" s="19"/>
      <c r="C9" s="283" t="str">
        <f>4*(LEFT(A3,3)+LEFT(A2,2)*LEFT(A5,2)+4)&amp;" border trees"</f>
        <v>272 border trees</v>
      </c>
      <c r="D9" s="22"/>
      <c r="E9" s="283"/>
      <c r="F9" s="22"/>
      <c r="G9" s="22"/>
      <c r="H9" s="22"/>
      <c r="I9" s="22"/>
      <c r="J9" s="22"/>
      <c r="K9" s="28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19"/>
    </row>
    <row r="10" spans="1:3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19"/>
    </row>
    <row r="11" spans="1:3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f>E8</f>
        <v>1</v>
      </c>
      <c r="F11" s="37">
        <f t="shared" ref="F11:AF11" si="0">F8</f>
        <v>2</v>
      </c>
      <c r="G11" s="37">
        <f t="shared" si="0"/>
        <v>3</v>
      </c>
      <c r="H11" s="37">
        <f t="shared" si="0"/>
        <v>4</v>
      </c>
      <c r="I11" s="37">
        <f t="shared" si="0"/>
        <v>5</v>
      </c>
      <c r="J11" s="37">
        <f t="shared" si="0"/>
        <v>6</v>
      </c>
      <c r="K11" s="37">
        <f t="shared" si="0"/>
        <v>7</v>
      </c>
      <c r="L11" s="37">
        <f t="shared" si="0"/>
        <v>8</v>
      </c>
      <c r="M11" s="37">
        <f t="shared" si="0"/>
        <v>9</v>
      </c>
      <c r="N11" s="37">
        <f t="shared" si="0"/>
        <v>10</v>
      </c>
      <c r="O11" s="37">
        <f t="shared" si="0"/>
        <v>11</v>
      </c>
      <c r="P11" s="37">
        <f t="shared" si="0"/>
        <v>12</v>
      </c>
      <c r="Q11" s="37">
        <f t="shared" si="0"/>
        <v>13</v>
      </c>
      <c r="R11" s="37">
        <f t="shared" si="0"/>
        <v>14</v>
      </c>
      <c r="S11" s="37">
        <f t="shared" si="0"/>
        <v>15</v>
      </c>
      <c r="T11" s="37">
        <f t="shared" si="0"/>
        <v>16</v>
      </c>
      <c r="U11" s="37">
        <f t="shared" si="0"/>
        <v>17</v>
      </c>
      <c r="V11" s="37">
        <f t="shared" si="0"/>
        <v>18</v>
      </c>
      <c r="W11" s="37">
        <f t="shared" si="0"/>
        <v>19</v>
      </c>
      <c r="X11" s="37">
        <f t="shared" si="0"/>
        <v>20</v>
      </c>
      <c r="Y11" s="37">
        <f t="shared" si="0"/>
        <v>21</v>
      </c>
      <c r="Z11" s="37">
        <f t="shared" si="0"/>
        <v>22</v>
      </c>
      <c r="AA11" s="37">
        <f t="shared" si="0"/>
        <v>23</v>
      </c>
      <c r="AB11" s="37">
        <f t="shared" si="0"/>
        <v>24</v>
      </c>
      <c r="AC11" s="37">
        <f t="shared" si="0"/>
        <v>25</v>
      </c>
      <c r="AD11" s="37">
        <f t="shared" si="0"/>
        <v>26</v>
      </c>
      <c r="AE11" s="37">
        <f t="shared" si="0"/>
        <v>27</v>
      </c>
      <c r="AF11" s="38">
        <f t="shared" si="0"/>
        <v>28</v>
      </c>
      <c r="AG11" s="22"/>
      <c r="AH11" s="22"/>
      <c r="AI11" s="24" t="s">
        <v>10</v>
      </c>
    </row>
    <row r="12" spans="1:35" s="20" customFormat="1" ht="12" customHeight="1" thickBot="1" x14ac:dyDescent="0.3">
      <c r="A12" s="24"/>
      <c r="B12" s="25"/>
      <c r="C12" s="22"/>
      <c r="D12" s="22"/>
      <c r="E12" s="39">
        <f>E11</f>
        <v>1</v>
      </c>
      <c r="F12" s="40">
        <f t="shared" ref="F12:AF12" si="1">F11</f>
        <v>2</v>
      </c>
      <c r="G12" s="40">
        <f t="shared" si="1"/>
        <v>3</v>
      </c>
      <c r="H12" s="40">
        <f t="shared" si="1"/>
        <v>4</v>
      </c>
      <c r="I12" s="40">
        <f t="shared" si="1"/>
        <v>5</v>
      </c>
      <c r="J12" s="40">
        <f t="shared" si="1"/>
        <v>6</v>
      </c>
      <c r="K12" s="40">
        <f t="shared" si="1"/>
        <v>7</v>
      </c>
      <c r="L12" s="40">
        <f t="shared" si="1"/>
        <v>8</v>
      </c>
      <c r="M12" s="40">
        <f t="shared" si="1"/>
        <v>9</v>
      </c>
      <c r="N12" s="40">
        <f t="shared" si="1"/>
        <v>10</v>
      </c>
      <c r="O12" s="40">
        <f t="shared" si="1"/>
        <v>11</v>
      </c>
      <c r="P12" s="40">
        <f t="shared" si="1"/>
        <v>12</v>
      </c>
      <c r="Q12" s="40">
        <f t="shared" si="1"/>
        <v>13</v>
      </c>
      <c r="R12" s="40">
        <f t="shared" si="1"/>
        <v>14</v>
      </c>
      <c r="S12" s="40">
        <f t="shared" si="1"/>
        <v>15</v>
      </c>
      <c r="T12" s="40">
        <f t="shared" si="1"/>
        <v>16</v>
      </c>
      <c r="U12" s="40">
        <f t="shared" si="1"/>
        <v>17</v>
      </c>
      <c r="V12" s="40">
        <f t="shared" si="1"/>
        <v>18</v>
      </c>
      <c r="W12" s="40">
        <f t="shared" si="1"/>
        <v>19</v>
      </c>
      <c r="X12" s="40">
        <f t="shared" si="1"/>
        <v>20</v>
      </c>
      <c r="Y12" s="40">
        <f t="shared" si="1"/>
        <v>21</v>
      </c>
      <c r="Z12" s="40">
        <f t="shared" si="1"/>
        <v>22</v>
      </c>
      <c r="AA12" s="40">
        <f t="shared" si="1"/>
        <v>23</v>
      </c>
      <c r="AB12" s="40">
        <f t="shared" si="1"/>
        <v>24</v>
      </c>
      <c r="AC12" s="40">
        <f t="shared" si="1"/>
        <v>25</v>
      </c>
      <c r="AD12" s="40">
        <f t="shared" si="1"/>
        <v>26</v>
      </c>
      <c r="AE12" s="40">
        <f t="shared" si="1"/>
        <v>27</v>
      </c>
      <c r="AF12" s="41">
        <f t="shared" si="1"/>
        <v>28</v>
      </c>
      <c r="AG12" s="22"/>
      <c r="AH12" s="22"/>
      <c r="AI12" s="24"/>
    </row>
    <row r="13" spans="1:35" s="20" customFormat="1" ht="79.5" customHeight="1" x14ac:dyDescent="0.25">
      <c r="A13" s="24" t="s">
        <v>11</v>
      </c>
      <c r="B13" s="25" t="s">
        <v>23</v>
      </c>
      <c r="C13" s="22"/>
      <c r="D13" s="22"/>
      <c r="E13" s="42">
        <f t="shared" ref="E13:AE13" si="2">2*LEFT($A$3,2)+1-E11</f>
        <v>56</v>
      </c>
      <c r="F13" s="43">
        <f t="shared" si="2"/>
        <v>55</v>
      </c>
      <c r="G13" s="43">
        <f t="shared" si="2"/>
        <v>54</v>
      </c>
      <c r="H13" s="43">
        <f t="shared" si="2"/>
        <v>53</v>
      </c>
      <c r="I13" s="43">
        <f t="shared" si="2"/>
        <v>52</v>
      </c>
      <c r="J13" s="43">
        <f t="shared" si="2"/>
        <v>51</v>
      </c>
      <c r="K13" s="43">
        <f t="shared" si="2"/>
        <v>50</v>
      </c>
      <c r="L13" s="43">
        <f t="shared" si="2"/>
        <v>49</v>
      </c>
      <c r="M13" s="43">
        <f t="shared" si="2"/>
        <v>48</v>
      </c>
      <c r="N13" s="43">
        <f t="shared" si="2"/>
        <v>47</v>
      </c>
      <c r="O13" s="43">
        <f t="shared" si="2"/>
        <v>46</v>
      </c>
      <c r="P13" s="43">
        <f t="shared" si="2"/>
        <v>45</v>
      </c>
      <c r="Q13" s="43">
        <f t="shared" si="2"/>
        <v>44</v>
      </c>
      <c r="R13" s="43">
        <f t="shared" si="2"/>
        <v>43</v>
      </c>
      <c r="S13" s="43">
        <f t="shared" si="2"/>
        <v>42</v>
      </c>
      <c r="T13" s="43">
        <f t="shared" si="2"/>
        <v>41</v>
      </c>
      <c r="U13" s="43">
        <f t="shared" si="2"/>
        <v>40</v>
      </c>
      <c r="V13" s="43">
        <f t="shared" si="2"/>
        <v>39</v>
      </c>
      <c r="W13" s="43">
        <f t="shared" si="2"/>
        <v>38</v>
      </c>
      <c r="X13" s="43">
        <f t="shared" si="2"/>
        <v>37</v>
      </c>
      <c r="Y13" s="43">
        <f t="shared" si="2"/>
        <v>36</v>
      </c>
      <c r="Z13" s="43">
        <f t="shared" si="2"/>
        <v>35</v>
      </c>
      <c r="AA13" s="43">
        <f t="shared" si="2"/>
        <v>34</v>
      </c>
      <c r="AB13" s="43">
        <f t="shared" si="2"/>
        <v>33</v>
      </c>
      <c r="AC13" s="43">
        <f t="shared" si="2"/>
        <v>32</v>
      </c>
      <c r="AD13" s="43">
        <f t="shared" si="2"/>
        <v>31</v>
      </c>
      <c r="AE13" s="43">
        <f t="shared" si="2"/>
        <v>30</v>
      </c>
      <c r="AF13" s="44">
        <f>2*LEFT($A$3,2)+1-AF11</f>
        <v>29</v>
      </c>
      <c r="AG13" s="22"/>
      <c r="AH13" s="22"/>
      <c r="AI13" s="24" t="s">
        <v>11</v>
      </c>
    </row>
    <row r="14" spans="1:35" s="20" customFormat="1" ht="12" customHeight="1" thickBot="1" x14ac:dyDescent="0.3">
      <c r="A14" s="24"/>
      <c r="B14" s="25"/>
      <c r="C14" s="22"/>
      <c r="D14" s="22"/>
      <c r="E14" s="39">
        <f t="shared" ref="E14:AF14" si="3">E13</f>
        <v>56</v>
      </c>
      <c r="F14" s="40">
        <f t="shared" si="3"/>
        <v>55</v>
      </c>
      <c r="G14" s="40">
        <f t="shared" si="3"/>
        <v>54</v>
      </c>
      <c r="H14" s="40">
        <f t="shared" si="3"/>
        <v>53</v>
      </c>
      <c r="I14" s="40">
        <f t="shared" si="3"/>
        <v>52</v>
      </c>
      <c r="J14" s="40">
        <f t="shared" si="3"/>
        <v>51</v>
      </c>
      <c r="K14" s="40">
        <f t="shared" si="3"/>
        <v>50</v>
      </c>
      <c r="L14" s="40">
        <f t="shared" si="3"/>
        <v>49</v>
      </c>
      <c r="M14" s="40">
        <f t="shared" si="3"/>
        <v>48</v>
      </c>
      <c r="N14" s="40">
        <f t="shared" si="3"/>
        <v>47</v>
      </c>
      <c r="O14" s="40">
        <f t="shared" si="3"/>
        <v>46</v>
      </c>
      <c r="P14" s="40">
        <f t="shared" si="3"/>
        <v>45</v>
      </c>
      <c r="Q14" s="40">
        <f t="shared" si="3"/>
        <v>44</v>
      </c>
      <c r="R14" s="40">
        <f t="shared" si="3"/>
        <v>43</v>
      </c>
      <c r="S14" s="40">
        <f t="shared" si="3"/>
        <v>42</v>
      </c>
      <c r="T14" s="40">
        <f t="shared" si="3"/>
        <v>41</v>
      </c>
      <c r="U14" s="40">
        <f t="shared" si="3"/>
        <v>40</v>
      </c>
      <c r="V14" s="40">
        <f t="shared" si="3"/>
        <v>39</v>
      </c>
      <c r="W14" s="40">
        <f t="shared" si="3"/>
        <v>38</v>
      </c>
      <c r="X14" s="40">
        <f t="shared" si="3"/>
        <v>37</v>
      </c>
      <c r="Y14" s="40">
        <f t="shared" si="3"/>
        <v>36</v>
      </c>
      <c r="Z14" s="40">
        <f t="shared" si="3"/>
        <v>35</v>
      </c>
      <c r="AA14" s="40">
        <f t="shared" si="3"/>
        <v>34</v>
      </c>
      <c r="AB14" s="40">
        <f t="shared" si="3"/>
        <v>33</v>
      </c>
      <c r="AC14" s="40">
        <f t="shared" si="3"/>
        <v>32</v>
      </c>
      <c r="AD14" s="40">
        <f t="shared" si="3"/>
        <v>31</v>
      </c>
      <c r="AE14" s="40">
        <f t="shared" si="3"/>
        <v>30</v>
      </c>
      <c r="AF14" s="45">
        <f t="shared" si="3"/>
        <v>29</v>
      </c>
      <c r="AG14" s="22"/>
      <c r="AH14" s="22"/>
      <c r="AI14" s="24"/>
    </row>
    <row r="15" spans="1:35" s="20" customFormat="1" ht="79.5" customHeight="1" x14ac:dyDescent="0.25">
      <c r="A15" s="24" t="s">
        <v>12</v>
      </c>
      <c r="B15" s="32" t="s">
        <v>24</v>
      </c>
      <c r="C15" s="22"/>
      <c r="D15" s="22"/>
      <c r="E15" s="42">
        <f>2*LEFT($A$3,2)+E11</f>
        <v>57</v>
      </c>
      <c r="F15" s="43">
        <f t="shared" ref="F15:AF15" si="4">2*LEFT($A$3,2)+F11</f>
        <v>58</v>
      </c>
      <c r="G15" s="43">
        <f t="shared" si="4"/>
        <v>59</v>
      </c>
      <c r="H15" s="43">
        <f t="shared" si="4"/>
        <v>60</v>
      </c>
      <c r="I15" s="43">
        <f t="shared" si="4"/>
        <v>61</v>
      </c>
      <c r="J15" s="43">
        <f t="shared" si="4"/>
        <v>62</v>
      </c>
      <c r="K15" s="43">
        <f t="shared" si="4"/>
        <v>63</v>
      </c>
      <c r="L15" s="43">
        <f t="shared" si="4"/>
        <v>64</v>
      </c>
      <c r="M15" s="43">
        <f t="shared" si="4"/>
        <v>65</v>
      </c>
      <c r="N15" s="43">
        <f t="shared" si="4"/>
        <v>66</v>
      </c>
      <c r="O15" s="43">
        <f t="shared" si="4"/>
        <v>67</v>
      </c>
      <c r="P15" s="43">
        <f t="shared" si="4"/>
        <v>68</v>
      </c>
      <c r="Q15" s="43">
        <f t="shared" si="4"/>
        <v>69</v>
      </c>
      <c r="R15" s="43">
        <f t="shared" si="4"/>
        <v>70</v>
      </c>
      <c r="S15" s="43">
        <f t="shared" si="4"/>
        <v>71</v>
      </c>
      <c r="T15" s="43">
        <f t="shared" si="4"/>
        <v>72</v>
      </c>
      <c r="U15" s="43">
        <f t="shared" si="4"/>
        <v>73</v>
      </c>
      <c r="V15" s="43">
        <f t="shared" si="4"/>
        <v>74</v>
      </c>
      <c r="W15" s="43">
        <f t="shared" si="4"/>
        <v>75</v>
      </c>
      <c r="X15" s="43">
        <f t="shared" si="4"/>
        <v>76</v>
      </c>
      <c r="Y15" s="43">
        <f t="shared" si="4"/>
        <v>77</v>
      </c>
      <c r="Z15" s="43">
        <f t="shared" si="4"/>
        <v>78</v>
      </c>
      <c r="AA15" s="43">
        <f t="shared" si="4"/>
        <v>79</v>
      </c>
      <c r="AB15" s="43">
        <f t="shared" si="4"/>
        <v>80</v>
      </c>
      <c r="AC15" s="43">
        <f t="shared" si="4"/>
        <v>81</v>
      </c>
      <c r="AD15" s="43">
        <f t="shared" si="4"/>
        <v>82</v>
      </c>
      <c r="AE15" s="43">
        <f t="shared" si="4"/>
        <v>83</v>
      </c>
      <c r="AF15" s="44">
        <f t="shared" si="4"/>
        <v>84</v>
      </c>
      <c r="AG15" s="22"/>
      <c r="AH15" s="22"/>
      <c r="AI15" s="24" t="s">
        <v>12</v>
      </c>
    </row>
    <row r="16" spans="1:35" s="20" customFormat="1" ht="12" customHeight="1" thickBot="1" x14ac:dyDescent="0.3">
      <c r="A16" s="24"/>
      <c r="B16" s="32"/>
      <c r="C16" s="22"/>
      <c r="D16" s="22"/>
      <c r="E16" s="39">
        <f t="shared" ref="E16:AF16" si="5">E15</f>
        <v>57</v>
      </c>
      <c r="F16" s="40">
        <f t="shared" si="5"/>
        <v>58</v>
      </c>
      <c r="G16" s="40">
        <f t="shared" si="5"/>
        <v>59</v>
      </c>
      <c r="H16" s="40">
        <f t="shared" si="5"/>
        <v>60</v>
      </c>
      <c r="I16" s="40">
        <f t="shared" si="5"/>
        <v>61</v>
      </c>
      <c r="J16" s="40">
        <f t="shared" si="5"/>
        <v>62</v>
      </c>
      <c r="K16" s="40">
        <f t="shared" si="5"/>
        <v>63</v>
      </c>
      <c r="L16" s="40">
        <f t="shared" si="5"/>
        <v>64</v>
      </c>
      <c r="M16" s="40">
        <f t="shared" si="5"/>
        <v>65</v>
      </c>
      <c r="N16" s="40">
        <f t="shared" si="5"/>
        <v>66</v>
      </c>
      <c r="O16" s="40">
        <f t="shared" si="5"/>
        <v>67</v>
      </c>
      <c r="P16" s="40">
        <f t="shared" si="5"/>
        <v>68</v>
      </c>
      <c r="Q16" s="40">
        <f t="shared" si="5"/>
        <v>69</v>
      </c>
      <c r="R16" s="40">
        <f t="shared" si="5"/>
        <v>70</v>
      </c>
      <c r="S16" s="40">
        <f t="shared" si="5"/>
        <v>71</v>
      </c>
      <c r="T16" s="40">
        <f t="shared" si="5"/>
        <v>72</v>
      </c>
      <c r="U16" s="40">
        <f t="shared" si="5"/>
        <v>73</v>
      </c>
      <c r="V16" s="40">
        <f t="shared" si="5"/>
        <v>74</v>
      </c>
      <c r="W16" s="40">
        <f t="shared" si="5"/>
        <v>75</v>
      </c>
      <c r="X16" s="40">
        <f t="shared" si="5"/>
        <v>76</v>
      </c>
      <c r="Y16" s="40">
        <f t="shared" si="5"/>
        <v>77</v>
      </c>
      <c r="Z16" s="40">
        <f t="shared" si="5"/>
        <v>78</v>
      </c>
      <c r="AA16" s="40">
        <f t="shared" si="5"/>
        <v>79</v>
      </c>
      <c r="AB16" s="40">
        <f t="shared" si="5"/>
        <v>80</v>
      </c>
      <c r="AC16" s="40">
        <f t="shared" si="5"/>
        <v>81</v>
      </c>
      <c r="AD16" s="40">
        <f t="shared" si="5"/>
        <v>82</v>
      </c>
      <c r="AE16" s="40">
        <f t="shared" si="5"/>
        <v>83</v>
      </c>
      <c r="AF16" s="45">
        <f t="shared" si="5"/>
        <v>84</v>
      </c>
      <c r="AG16" s="22"/>
      <c r="AH16" s="22"/>
      <c r="AI16" s="24"/>
    </row>
    <row r="17" spans="1:16162" s="20" customFormat="1" ht="79.5" customHeight="1" x14ac:dyDescent="0.25">
      <c r="A17" s="24" t="s">
        <v>13</v>
      </c>
      <c r="B17" s="25" t="s">
        <v>25</v>
      </c>
      <c r="C17" s="22"/>
      <c r="D17" s="22"/>
      <c r="E17" s="42">
        <f t="shared" ref="E17:AF17" si="6">2*LEFT($A$3,2)+E13</f>
        <v>112</v>
      </c>
      <c r="F17" s="43">
        <f t="shared" si="6"/>
        <v>111</v>
      </c>
      <c r="G17" s="43">
        <f t="shared" si="6"/>
        <v>110</v>
      </c>
      <c r="H17" s="43">
        <f t="shared" si="6"/>
        <v>109</v>
      </c>
      <c r="I17" s="43">
        <f t="shared" si="6"/>
        <v>108</v>
      </c>
      <c r="J17" s="43">
        <f t="shared" si="6"/>
        <v>107</v>
      </c>
      <c r="K17" s="43">
        <f t="shared" si="6"/>
        <v>106</v>
      </c>
      <c r="L17" s="43">
        <f t="shared" si="6"/>
        <v>105</v>
      </c>
      <c r="M17" s="43">
        <f t="shared" si="6"/>
        <v>104</v>
      </c>
      <c r="N17" s="43">
        <f t="shared" si="6"/>
        <v>103</v>
      </c>
      <c r="O17" s="43">
        <f t="shared" si="6"/>
        <v>102</v>
      </c>
      <c r="P17" s="43">
        <f t="shared" si="6"/>
        <v>101</v>
      </c>
      <c r="Q17" s="43">
        <f t="shared" si="6"/>
        <v>100</v>
      </c>
      <c r="R17" s="43">
        <f t="shared" si="6"/>
        <v>99</v>
      </c>
      <c r="S17" s="43">
        <f t="shared" si="6"/>
        <v>98</v>
      </c>
      <c r="T17" s="43">
        <f t="shared" si="6"/>
        <v>97</v>
      </c>
      <c r="U17" s="43">
        <f t="shared" si="6"/>
        <v>96</v>
      </c>
      <c r="V17" s="43">
        <f t="shared" si="6"/>
        <v>95</v>
      </c>
      <c r="W17" s="43">
        <f t="shared" si="6"/>
        <v>94</v>
      </c>
      <c r="X17" s="43">
        <f t="shared" si="6"/>
        <v>93</v>
      </c>
      <c r="Y17" s="43">
        <f t="shared" si="6"/>
        <v>92</v>
      </c>
      <c r="Z17" s="43">
        <f t="shared" si="6"/>
        <v>91</v>
      </c>
      <c r="AA17" s="43">
        <f t="shared" si="6"/>
        <v>90</v>
      </c>
      <c r="AB17" s="43">
        <f t="shared" si="6"/>
        <v>89</v>
      </c>
      <c r="AC17" s="43">
        <f t="shared" si="6"/>
        <v>88</v>
      </c>
      <c r="AD17" s="43">
        <f t="shared" si="6"/>
        <v>87</v>
      </c>
      <c r="AE17" s="43">
        <f t="shared" si="6"/>
        <v>86</v>
      </c>
      <c r="AF17" s="44">
        <f t="shared" si="6"/>
        <v>85</v>
      </c>
      <c r="AG17" s="22"/>
      <c r="AH17" s="22"/>
      <c r="AI17" s="24" t="s">
        <v>13</v>
      </c>
    </row>
    <row r="18" spans="1:16162" s="20" customFormat="1" ht="12" customHeight="1" thickBot="1" x14ac:dyDescent="0.3">
      <c r="A18" s="24"/>
      <c r="B18" s="25"/>
      <c r="C18" s="22"/>
      <c r="D18" s="22"/>
      <c r="E18" s="39">
        <f t="shared" ref="E18:AF18" si="7">E17</f>
        <v>112</v>
      </c>
      <c r="F18" s="40">
        <f t="shared" si="7"/>
        <v>111</v>
      </c>
      <c r="G18" s="40">
        <f t="shared" si="7"/>
        <v>110</v>
      </c>
      <c r="H18" s="40">
        <f t="shared" si="7"/>
        <v>109</v>
      </c>
      <c r="I18" s="40">
        <f t="shared" si="7"/>
        <v>108</v>
      </c>
      <c r="J18" s="40">
        <f t="shared" si="7"/>
        <v>107</v>
      </c>
      <c r="K18" s="40">
        <f t="shared" si="7"/>
        <v>106</v>
      </c>
      <c r="L18" s="40">
        <f t="shared" si="7"/>
        <v>105</v>
      </c>
      <c r="M18" s="40">
        <f t="shared" si="7"/>
        <v>104</v>
      </c>
      <c r="N18" s="40">
        <f t="shared" si="7"/>
        <v>103</v>
      </c>
      <c r="O18" s="40">
        <f t="shared" si="7"/>
        <v>102</v>
      </c>
      <c r="P18" s="40">
        <f t="shared" si="7"/>
        <v>101</v>
      </c>
      <c r="Q18" s="40">
        <f t="shared" si="7"/>
        <v>100</v>
      </c>
      <c r="R18" s="40">
        <f t="shared" si="7"/>
        <v>99</v>
      </c>
      <c r="S18" s="40">
        <f t="shared" si="7"/>
        <v>98</v>
      </c>
      <c r="T18" s="40">
        <f t="shared" si="7"/>
        <v>97</v>
      </c>
      <c r="U18" s="40">
        <f t="shared" si="7"/>
        <v>96</v>
      </c>
      <c r="V18" s="40">
        <f t="shared" si="7"/>
        <v>95</v>
      </c>
      <c r="W18" s="40">
        <f t="shared" si="7"/>
        <v>94</v>
      </c>
      <c r="X18" s="40">
        <f t="shared" si="7"/>
        <v>93</v>
      </c>
      <c r="Y18" s="40">
        <f t="shared" si="7"/>
        <v>92</v>
      </c>
      <c r="Z18" s="40">
        <f t="shared" si="7"/>
        <v>91</v>
      </c>
      <c r="AA18" s="40">
        <f t="shared" si="7"/>
        <v>90</v>
      </c>
      <c r="AB18" s="40">
        <f t="shared" si="7"/>
        <v>89</v>
      </c>
      <c r="AC18" s="40">
        <f t="shared" si="7"/>
        <v>88</v>
      </c>
      <c r="AD18" s="40">
        <f t="shared" si="7"/>
        <v>87</v>
      </c>
      <c r="AE18" s="40">
        <f t="shared" si="7"/>
        <v>86</v>
      </c>
      <c r="AF18" s="45">
        <f t="shared" si="7"/>
        <v>85</v>
      </c>
      <c r="AG18" s="22"/>
      <c r="AH18" s="22"/>
      <c r="AI18" s="24"/>
    </row>
    <row r="19" spans="1:16162" s="20" customFormat="1" ht="79.5" customHeight="1" x14ac:dyDescent="0.25">
      <c r="A19" s="24" t="s">
        <v>14</v>
      </c>
      <c r="B19" s="25" t="s">
        <v>26</v>
      </c>
      <c r="C19" s="22"/>
      <c r="D19" s="22"/>
      <c r="E19" s="42">
        <f t="shared" ref="E19:AF19" si="8">2*LEFT($A$3,2)+E15</f>
        <v>113</v>
      </c>
      <c r="F19" s="43">
        <f t="shared" si="8"/>
        <v>114</v>
      </c>
      <c r="G19" s="43">
        <f t="shared" si="8"/>
        <v>115</v>
      </c>
      <c r="H19" s="43">
        <f t="shared" si="8"/>
        <v>116</v>
      </c>
      <c r="I19" s="43">
        <f t="shared" si="8"/>
        <v>117</v>
      </c>
      <c r="J19" s="43">
        <f t="shared" si="8"/>
        <v>118</v>
      </c>
      <c r="K19" s="43">
        <f t="shared" si="8"/>
        <v>119</v>
      </c>
      <c r="L19" s="43">
        <f t="shared" si="8"/>
        <v>120</v>
      </c>
      <c r="M19" s="43">
        <f t="shared" si="8"/>
        <v>121</v>
      </c>
      <c r="N19" s="43">
        <f t="shared" si="8"/>
        <v>122</v>
      </c>
      <c r="O19" s="43">
        <f t="shared" si="8"/>
        <v>123</v>
      </c>
      <c r="P19" s="43">
        <f t="shared" si="8"/>
        <v>124</v>
      </c>
      <c r="Q19" s="43">
        <f t="shared" si="8"/>
        <v>125</v>
      </c>
      <c r="R19" s="43">
        <f t="shared" si="8"/>
        <v>126</v>
      </c>
      <c r="S19" s="43">
        <f t="shared" si="8"/>
        <v>127</v>
      </c>
      <c r="T19" s="43">
        <f t="shared" si="8"/>
        <v>128</v>
      </c>
      <c r="U19" s="43">
        <f t="shared" si="8"/>
        <v>129</v>
      </c>
      <c r="V19" s="43">
        <f t="shared" si="8"/>
        <v>130</v>
      </c>
      <c r="W19" s="43">
        <f t="shared" si="8"/>
        <v>131</v>
      </c>
      <c r="X19" s="43">
        <f t="shared" si="8"/>
        <v>132</v>
      </c>
      <c r="Y19" s="43">
        <f t="shared" si="8"/>
        <v>133</v>
      </c>
      <c r="Z19" s="43">
        <f t="shared" si="8"/>
        <v>134</v>
      </c>
      <c r="AA19" s="43">
        <f t="shared" si="8"/>
        <v>135</v>
      </c>
      <c r="AB19" s="43">
        <f t="shared" si="8"/>
        <v>136</v>
      </c>
      <c r="AC19" s="43">
        <f t="shared" si="8"/>
        <v>137</v>
      </c>
      <c r="AD19" s="43">
        <f t="shared" si="8"/>
        <v>138</v>
      </c>
      <c r="AE19" s="43">
        <f t="shared" si="8"/>
        <v>139</v>
      </c>
      <c r="AF19" s="44">
        <f t="shared" si="8"/>
        <v>140</v>
      </c>
      <c r="AG19" s="22"/>
      <c r="AH19" s="22"/>
      <c r="AI19" s="24" t="s">
        <v>14</v>
      </c>
    </row>
    <row r="20" spans="1:16162" s="20" customFormat="1" ht="12" customHeight="1" thickBot="1" x14ac:dyDescent="0.3">
      <c r="A20" s="24"/>
      <c r="B20" s="25"/>
      <c r="C20" s="22"/>
      <c r="D20" s="22"/>
      <c r="E20" s="39">
        <f t="shared" ref="E20:AF20" si="9">E19</f>
        <v>113</v>
      </c>
      <c r="F20" s="40">
        <f t="shared" si="9"/>
        <v>114</v>
      </c>
      <c r="G20" s="40">
        <f t="shared" si="9"/>
        <v>115</v>
      </c>
      <c r="H20" s="40">
        <f t="shared" si="9"/>
        <v>116</v>
      </c>
      <c r="I20" s="40">
        <f t="shared" si="9"/>
        <v>117</v>
      </c>
      <c r="J20" s="40">
        <f t="shared" si="9"/>
        <v>118</v>
      </c>
      <c r="K20" s="40">
        <f t="shared" si="9"/>
        <v>119</v>
      </c>
      <c r="L20" s="40">
        <f t="shared" si="9"/>
        <v>120</v>
      </c>
      <c r="M20" s="40">
        <f t="shared" si="9"/>
        <v>121</v>
      </c>
      <c r="N20" s="40">
        <f t="shared" si="9"/>
        <v>122</v>
      </c>
      <c r="O20" s="40">
        <f t="shared" si="9"/>
        <v>123</v>
      </c>
      <c r="P20" s="40">
        <f t="shared" si="9"/>
        <v>124</v>
      </c>
      <c r="Q20" s="40">
        <f t="shared" si="9"/>
        <v>125</v>
      </c>
      <c r="R20" s="40">
        <f t="shared" si="9"/>
        <v>126</v>
      </c>
      <c r="S20" s="40">
        <f t="shared" si="9"/>
        <v>127</v>
      </c>
      <c r="T20" s="40">
        <f t="shared" si="9"/>
        <v>128</v>
      </c>
      <c r="U20" s="40">
        <f t="shared" si="9"/>
        <v>129</v>
      </c>
      <c r="V20" s="40">
        <f t="shared" si="9"/>
        <v>130</v>
      </c>
      <c r="W20" s="40">
        <f t="shared" si="9"/>
        <v>131</v>
      </c>
      <c r="X20" s="40">
        <f t="shared" si="9"/>
        <v>132</v>
      </c>
      <c r="Y20" s="40">
        <f t="shared" si="9"/>
        <v>133</v>
      </c>
      <c r="Z20" s="40">
        <f t="shared" si="9"/>
        <v>134</v>
      </c>
      <c r="AA20" s="40">
        <f t="shared" si="9"/>
        <v>135</v>
      </c>
      <c r="AB20" s="40">
        <f t="shared" si="9"/>
        <v>136</v>
      </c>
      <c r="AC20" s="40">
        <f t="shared" si="9"/>
        <v>137</v>
      </c>
      <c r="AD20" s="40">
        <f t="shared" si="9"/>
        <v>138</v>
      </c>
      <c r="AE20" s="40">
        <f t="shared" si="9"/>
        <v>139</v>
      </c>
      <c r="AF20" s="45">
        <f t="shared" si="9"/>
        <v>140</v>
      </c>
      <c r="AG20" s="22"/>
      <c r="AH20" s="22"/>
      <c r="AI20" s="24"/>
    </row>
    <row r="21" spans="1:16162" s="20" customFormat="1" ht="79.5" customHeight="1" x14ac:dyDescent="0.25">
      <c r="A21" s="24" t="s">
        <v>27</v>
      </c>
      <c r="B21" s="25" t="s">
        <v>28</v>
      </c>
      <c r="C21" s="22"/>
      <c r="D21" s="22"/>
      <c r="E21" s="42">
        <f t="shared" ref="E21:AF21" si="10">2*LEFT($A$3,2)+E17</f>
        <v>168</v>
      </c>
      <c r="F21" s="43">
        <f t="shared" si="10"/>
        <v>167</v>
      </c>
      <c r="G21" s="43">
        <f t="shared" si="10"/>
        <v>166</v>
      </c>
      <c r="H21" s="43">
        <f t="shared" si="10"/>
        <v>165</v>
      </c>
      <c r="I21" s="43">
        <f t="shared" si="10"/>
        <v>164</v>
      </c>
      <c r="J21" s="43">
        <f t="shared" si="10"/>
        <v>163</v>
      </c>
      <c r="K21" s="43">
        <f t="shared" si="10"/>
        <v>162</v>
      </c>
      <c r="L21" s="43">
        <f t="shared" si="10"/>
        <v>161</v>
      </c>
      <c r="M21" s="43">
        <f t="shared" si="10"/>
        <v>160</v>
      </c>
      <c r="N21" s="46">
        <f t="shared" si="10"/>
        <v>159</v>
      </c>
      <c r="O21" s="46">
        <f t="shared" si="10"/>
        <v>158</v>
      </c>
      <c r="P21" s="46">
        <f t="shared" si="10"/>
        <v>157</v>
      </c>
      <c r="Q21" s="46">
        <f t="shared" si="10"/>
        <v>156</v>
      </c>
      <c r="R21" s="46">
        <f t="shared" si="10"/>
        <v>155</v>
      </c>
      <c r="S21" s="46">
        <f t="shared" si="10"/>
        <v>154</v>
      </c>
      <c r="T21" s="46">
        <f t="shared" si="10"/>
        <v>153</v>
      </c>
      <c r="U21" s="46">
        <f t="shared" si="10"/>
        <v>152</v>
      </c>
      <c r="V21" s="46">
        <f t="shared" si="10"/>
        <v>151</v>
      </c>
      <c r="W21" s="46">
        <f t="shared" si="10"/>
        <v>150</v>
      </c>
      <c r="X21" s="46">
        <f t="shared" si="10"/>
        <v>149</v>
      </c>
      <c r="Y21" s="46">
        <f t="shared" si="10"/>
        <v>148</v>
      </c>
      <c r="Z21" s="46">
        <f t="shared" si="10"/>
        <v>147</v>
      </c>
      <c r="AA21" s="46">
        <f t="shared" si="10"/>
        <v>146</v>
      </c>
      <c r="AB21" s="46">
        <f t="shared" si="10"/>
        <v>145</v>
      </c>
      <c r="AC21" s="46">
        <f t="shared" si="10"/>
        <v>144</v>
      </c>
      <c r="AD21" s="46">
        <f t="shared" si="10"/>
        <v>143</v>
      </c>
      <c r="AE21" s="46">
        <f t="shared" si="10"/>
        <v>142</v>
      </c>
      <c r="AF21" s="44">
        <f t="shared" si="10"/>
        <v>141</v>
      </c>
      <c r="AG21" s="22"/>
      <c r="AH21" s="22"/>
      <c r="AI21" s="24" t="s">
        <v>27</v>
      </c>
    </row>
    <row r="22" spans="1:16162" s="20" customFormat="1" ht="12" customHeight="1" thickBot="1" x14ac:dyDescent="0.3">
      <c r="A22" s="24"/>
      <c r="B22" s="25"/>
      <c r="C22" s="22"/>
      <c r="D22" s="22"/>
      <c r="E22" s="39">
        <f t="shared" ref="E22:AF22" si="11">E21</f>
        <v>168</v>
      </c>
      <c r="F22" s="40">
        <f t="shared" si="11"/>
        <v>167</v>
      </c>
      <c r="G22" s="40">
        <f t="shared" si="11"/>
        <v>166</v>
      </c>
      <c r="H22" s="40">
        <f t="shared" si="11"/>
        <v>165</v>
      </c>
      <c r="I22" s="40">
        <f t="shared" si="11"/>
        <v>164</v>
      </c>
      <c r="J22" s="40">
        <f t="shared" si="11"/>
        <v>163</v>
      </c>
      <c r="K22" s="40">
        <f t="shared" si="11"/>
        <v>162</v>
      </c>
      <c r="L22" s="40">
        <f t="shared" si="11"/>
        <v>161</v>
      </c>
      <c r="M22" s="40">
        <f t="shared" si="11"/>
        <v>160</v>
      </c>
      <c r="N22" s="47">
        <f t="shared" si="11"/>
        <v>159</v>
      </c>
      <c r="O22" s="47">
        <f t="shared" si="11"/>
        <v>158</v>
      </c>
      <c r="P22" s="47">
        <f t="shared" si="11"/>
        <v>157</v>
      </c>
      <c r="Q22" s="47">
        <f t="shared" si="11"/>
        <v>156</v>
      </c>
      <c r="R22" s="47">
        <f t="shared" si="11"/>
        <v>155</v>
      </c>
      <c r="S22" s="47">
        <f t="shared" si="11"/>
        <v>154</v>
      </c>
      <c r="T22" s="47">
        <f t="shared" si="11"/>
        <v>153</v>
      </c>
      <c r="U22" s="47">
        <f t="shared" si="11"/>
        <v>152</v>
      </c>
      <c r="V22" s="47">
        <f t="shared" si="11"/>
        <v>151</v>
      </c>
      <c r="W22" s="47">
        <f t="shared" si="11"/>
        <v>150</v>
      </c>
      <c r="X22" s="47">
        <f t="shared" si="11"/>
        <v>149</v>
      </c>
      <c r="Y22" s="47">
        <f t="shared" si="11"/>
        <v>148</v>
      </c>
      <c r="Z22" s="47">
        <f t="shared" si="11"/>
        <v>147</v>
      </c>
      <c r="AA22" s="47">
        <f t="shared" si="11"/>
        <v>146</v>
      </c>
      <c r="AB22" s="47">
        <f t="shared" si="11"/>
        <v>145</v>
      </c>
      <c r="AC22" s="47">
        <f t="shared" si="11"/>
        <v>144</v>
      </c>
      <c r="AD22" s="47">
        <f t="shared" si="11"/>
        <v>143</v>
      </c>
      <c r="AE22" s="47">
        <f t="shared" si="11"/>
        <v>142</v>
      </c>
      <c r="AF22" s="45">
        <f t="shared" si="11"/>
        <v>141</v>
      </c>
      <c r="AG22" s="22"/>
      <c r="AH22" s="22"/>
      <c r="AI22" s="24"/>
    </row>
    <row r="23" spans="1:16162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</row>
    <row r="24" spans="1:16162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</row>
  </sheetData>
  <pageMargins left="0.7" right="0.7" top="0.75" bottom="0.75" header="0.3" footer="0.3"/>
  <pageSetup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WJ24"/>
  <sheetViews>
    <sheetView zoomScale="80" zoomScaleNormal="80" workbookViewId="0">
      <pane xSplit="2" ySplit="8" topLeftCell="C9" activePane="bottomRight" state="frozen"/>
      <selection activeCell="S14" sqref="S14"/>
      <selection pane="topRight" activeCell="S14" sqref="S14"/>
      <selection pane="bottomLeft" activeCell="S14" sqref="S14"/>
      <selection pane="bottomRight" activeCell="Q3" sqref="Q3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6" width="4" style="15" customWidth="1"/>
    <col min="27" max="28" width="4.33203125" style="15" customWidth="1"/>
    <col min="29" max="29" width="9.109375" style="17"/>
    <col min="30" max="260" width="9.109375" style="15"/>
    <col min="261" max="261" width="4.109375" style="15" customWidth="1"/>
    <col min="262" max="282" width="4" style="15" customWidth="1"/>
    <col min="283" max="284" width="4.33203125" style="15" customWidth="1"/>
    <col min="285" max="516" width="9.109375" style="15"/>
    <col min="517" max="517" width="4.109375" style="15" customWidth="1"/>
    <col min="518" max="538" width="4" style="15" customWidth="1"/>
    <col min="539" max="540" width="4.33203125" style="15" customWidth="1"/>
    <col min="541" max="772" width="9.109375" style="15"/>
    <col min="773" max="773" width="4.109375" style="15" customWidth="1"/>
    <col min="774" max="794" width="4" style="15" customWidth="1"/>
    <col min="795" max="796" width="4.33203125" style="15" customWidth="1"/>
    <col min="797" max="1028" width="9.109375" style="15"/>
    <col min="1029" max="1029" width="4.109375" style="15" customWidth="1"/>
    <col min="1030" max="1050" width="4" style="15" customWidth="1"/>
    <col min="1051" max="1052" width="4.33203125" style="15" customWidth="1"/>
    <col min="1053" max="1284" width="9.109375" style="15"/>
    <col min="1285" max="1285" width="4.109375" style="15" customWidth="1"/>
    <col min="1286" max="1306" width="4" style="15" customWidth="1"/>
    <col min="1307" max="1308" width="4.33203125" style="15" customWidth="1"/>
    <col min="1309" max="1540" width="9.109375" style="15"/>
    <col min="1541" max="1541" width="4.109375" style="15" customWidth="1"/>
    <col min="1542" max="1562" width="4" style="15" customWidth="1"/>
    <col min="1563" max="1564" width="4.33203125" style="15" customWidth="1"/>
    <col min="1565" max="1796" width="9.109375" style="15"/>
    <col min="1797" max="1797" width="4.109375" style="15" customWidth="1"/>
    <col min="1798" max="1818" width="4" style="15" customWidth="1"/>
    <col min="1819" max="1820" width="4.33203125" style="15" customWidth="1"/>
    <col min="1821" max="2052" width="9.109375" style="15"/>
    <col min="2053" max="2053" width="4.109375" style="15" customWidth="1"/>
    <col min="2054" max="2074" width="4" style="15" customWidth="1"/>
    <col min="2075" max="2076" width="4.33203125" style="15" customWidth="1"/>
    <col min="2077" max="2308" width="9.109375" style="15"/>
    <col min="2309" max="2309" width="4.109375" style="15" customWidth="1"/>
    <col min="2310" max="2330" width="4" style="15" customWidth="1"/>
    <col min="2331" max="2332" width="4.33203125" style="15" customWidth="1"/>
    <col min="2333" max="2564" width="9.109375" style="15"/>
    <col min="2565" max="2565" width="4.109375" style="15" customWidth="1"/>
    <col min="2566" max="2586" width="4" style="15" customWidth="1"/>
    <col min="2587" max="2588" width="4.33203125" style="15" customWidth="1"/>
    <col min="2589" max="2820" width="9.109375" style="15"/>
    <col min="2821" max="2821" width="4.109375" style="15" customWidth="1"/>
    <col min="2822" max="2842" width="4" style="15" customWidth="1"/>
    <col min="2843" max="2844" width="4.33203125" style="15" customWidth="1"/>
    <col min="2845" max="3076" width="9.109375" style="15"/>
    <col min="3077" max="3077" width="4.109375" style="15" customWidth="1"/>
    <col min="3078" max="3098" width="4" style="15" customWidth="1"/>
    <col min="3099" max="3100" width="4.33203125" style="15" customWidth="1"/>
    <col min="3101" max="3332" width="9.109375" style="15"/>
    <col min="3333" max="3333" width="4.109375" style="15" customWidth="1"/>
    <col min="3334" max="3354" width="4" style="15" customWidth="1"/>
    <col min="3355" max="3356" width="4.33203125" style="15" customWidth="1"/>
    <col min="3357" max="3588" width="9.109375" style="15"/>
    <col min="3589" max="3589" width="4.109375" style="15" customWidth="1"/>
    <col min="3590" max="3610" width="4" style="15" customWidth="1"/>
    <col min="3611" max="3612" width="4.33203125" style="15" customWidth="1"/>
    <col min="3613" max="3844" width="9.109375" style="15"/>
    <col min="3845" max="3845" width="4.109375" style="15" customWidth="1"/>
    <col min="3846" max="3866" width="4" style="15" customWidth="1"/>
    <col min="3867" max="3868" width="4.33203125" style="15" customWidth="1"/>
    <col min="3869" max="4100" width="9.109375" style="15"/>
    <col min="4101" max="4101" width="4.109375" style="15" customWidth="1"/>
    <col min="4102" max="4122" width="4" style="15" customWidth="1"/>
    <col min="4123" max="4124" width="4.33203125" style="15" customWidth="1"/>
    <col min="4125" max="4356" width="9.109375" style="15"/>
    <col min="4357" max="4357" width="4.109375" style="15" customWidth="1"/>
    <col min="4358" max="4378" width="4" style="15" customWidth="1"/>
    <col min="4379" max="4380" width="4.33203125" style="15" customWidth="1"/>
    <col min="4381" max="4612" width="9.109375" style="15"/>
    <col min="4613" max="4613" width="4.109375" style="15" customWidth="1"/>
    <col min="4614" max="4634" width="4" style="15" customWidth="1"/>
    <col min="4635" max="4636" width="4.33203125" style="15" customWidth="1"/>
    <col min="4637" max="4868" width="9.109375" style="15"/>
    <col min="4869" max="4869" width="4.109375" style="15" customWidth="1"/>
    <col min="4870" max="4890" width="4" style="15" customWidth="1"/>
    <col min="4891" max="4892" width="4.33203125" style="15" customWidth="1"/>
    <col min="4893" max="5124" width="9.109375" style="15"/>
    <col min="5125" max="5125" width="4.109375" style="15" customWidth="1"/>
    <col min="5126" max="5146" width="4" style="15" customWidth="1"/>
    <col min="5147" max="5148" width="4.33203125" style="15" customWidth="1"/>
    <col min="5149" max="5380" width="9.109375" style="15"/>
    <col min="5381" max="5381" width="4.109375" style="15" customWidth="1"/>
    <col min="5382" max="5402" width="4" style="15" customWidth="1"/>
    <col min="5403" max="5404" width="4.33203125" style="15" customWidth="1"/>
    <col min="5405" max="5636" width="9.109375" style="15"/>
    <col min="5637" max="5637" width="4.109375" style="15" customWidth="1"/>
    <col min="5638" max="5658" width="4" style="15" customWidth="1"/>
    <col min="5659" max="5660" width="4.33203125" style="15" customWidth="1"/>
    <col min="5661" max="5892" width="9.109375" style="15"/>
    <col min="5893" max="5893" width="4.109375" style="15" customWidth="1"/>
    <col min="5894" max="5914" width="4" style="15" customWidth="1"/>
    <col min="5915" max="5916" width="4.33203125" style="15" customWidth="1"/>
    <col min="5917" max="6148" width="9.109375" style="15"/>
    <col min="6149" max="6149" width="4.109375" style="15" customWidth="1"/>
    <col min="6150" max="6170" width="4" style="15" customWidth="1"/>
    <col min="6171" max="6172" width="4.33203125" style="15" customWidth="1"/>
    <col min="6173" max="6404" width="9.109375" style="15"/>
    <col min="6405" max="6405" width="4.109375" style="15" customWidth="1"/>
    <col min="6406" max="6426" width="4" style="15" customWidth="1"/>
    <col min="6427" max="6428" width="4.33203125" style="15" customWidth="1"/>
    <col min="6429" max="6660" width="9.109375" style="15"/>
    <col min="6661" max="6661" width="4.109375" style="15" customWidth="1"/>
    <col min="6662" max="6682" width="4" style="15" customWidth="1"/>
    <col min="6683" max="6684" width="4.33203125" style="15" customWidth="1"/>
    <col min="6685" max="6916" width="9.109375" style="15"/>
    <col min="6917" max="6917" width="4.109375" style="15" customWidth="1"/>
    <col min="6918" max="6938" width="4" style="15" customWidth="1"/>
    <col min="6939" max="6940" width="4.33203125" style="15" customWidth="1"/>
    <col min="6941" max="7172" width="9.109375" style="15"/>
    <col min="7173" max="7173" width="4.109375" style="15" customWidth="1"/>
    <col min="7174" max="7194" width="4" style="15" customWidth="1"/>
    <col min="7195" max="7196" width="4.33203125" style="15" customWidth="1"/>
    <col min="7197" max="7428" width="9.109375" style="15"/>
    <col min="7429" max="7429" width="4.109375" style="15" customWidth="1"/>
    <col min="7430" max="7450" width="4" style="15" customWidth="1"/>
    <col min="7451" max="7452" width="4.33203125" style="15" customWidth="1"/>
    <col min="7453" max="7684" width="9.109375" style="15"/>
    <col min="7685" max="7685" width="4.109375" style="15" customWidth="1"/>
    <col min="7686" max="7706" width="4" style="15" customWidth="1"/>
    <col min="7707" max="7708" width="4.33203125" style="15" customWidth="1"/>
    <col min="7709" max="7940" width="9.109375" style="15"/>
    <col min="7941" max="7941" width="4.109375" style="15" customWidth="1"/>
    <col min="7942" max="7962" width="4" style="15" customWidth="1"/>
    <col min="7963" max="7964" width="4.33203125" style="15" customWidth="1"/>
    <col min="7965" max="8196" width="9.109375" style="15"/>
    <col min="8197" max="8197" width="4.109375" style="15" customWidth="1"/>
    <col min="8198" max="8218" width="4" style="15" customWidth="1"/>
    <col min="8219" max="8220" width="4.33203125" style="15" customWidth="1"/>
    <col min="8221" max="8452" width="9.109375" style="15"/>
    <col min="8453" max="8453" width="4.109375" style="15" customWidth="1"/>
    <col min="8454" max="8474" width="4" style="15" customWidth="1"/>
    <col min="8475" max="8476" width="4.33203125" style="15" customWidth="1"/>
    <col min="8477" max="8708" width="9.109375" style="15"/>
    <col min="8709" max="8709" width="4.109375" style="15" customWidth="1"/>
    <col min="8710" max="8730" width="4" style="15" customWidth="1"/>
    <col min="8731" max="8732" width="4.33203125" style="15" customWidth="1"/>
    <col min="8733" max="8964" width="9.109375" style="15"/>
    <col min="8965" max="8965" width="4.109375" style="15" customWidth="1"/>
    <col min="8966" max="8986" width="4" style="15" customWidth="1"/>
    <col min="8987" max="8988" width="4.33203125" style="15" customWidth="1"/>
    <col min="8989" max="9220" width="9.109375" style="15"/>
    <col min="9221" max="9221" width="4.109375" style="15" customWidth="1"/>
    <col min="9222" max="9242" width="4" style="15" customWidth="1"/>
    <col min="9243" max="9244" width="4.33203125" style="15" customWidth="1"/>
    <col min="9245" max="9476" width="9.109375" style="15"/>
    <col min="9477" max="9477" width="4.109375" style="15" customWidth="1"/>
    <col min="9478" max="9498" width="4" style="15" customWidth="1"/>
    <col min="9499" max="9500" width="4.33203125" style="15" customWidth="1"/>
    <col min="9501" max="9732" width="9.109375" style="15"/>
    <col min="9733" max="9733" width="4.109375" style="15" customWidth="1"/>
    <col min="9734" max="9754" width="4" style="15" customWidth="1"/>
    <col min="9755" max="9756" width="4.33203125" style="15" customWidth="1"/>
    <col min="9757" max="9988" width="9.109375" style="15"/>
    <col min="9989" max="9989" width="4.109375" style="15" customWidth="1"/>
    <col min="9990" max="10010" width="4" style="15" customWidth="1"/>
    <col min="10011" max="10012" width="4.33203125" style="15" customWidth="1"/>
    <col min="10013" max="10244" width="9.109375" style="15"/>
    <col min="10245" max="10245" width="4.109375" style="15" customWidth="1"/>
    <col min="10246" max="10266" width="4" style="15" customWidth="1"/>
    <col min="10267" max="10268" width="4.33203125" style="15" customWidth="1"/>
    <col min="10269" max="10500" width="9.109375" style="15"/>
    <col min="10501" max="10501" width="4.109375" style="15" customWidth="1"/>
    <col min="10502" max="10522" width="4" style="15" customWidth="1"/>
    <col min="10523" max="10524" width="4.33203125" style="15" customWidth="1"/>
    <col min="10525" max="10756" width="9.109375" style="15"/>
    <col min="10757" max="10757" width="4.109375" style="15" customWidth="1"/>
    <col min="10758" max="10778" width="4" style="15" customWidth="1"/>
    <col min="10779" max="10780" width="4.33203125" style="15" customWidth="1"/>
    <col min="10781" max="11012" width="9.109375" style="15"/>
    <col min="11013" max="11013" width="4.109375" style="15" customWidth="1"/>
    <col min="11014" max="11034" width="4" style="15" customWidth="1"/>
    <col min="11035" max="11036" width="4.33203125" style="15" customWidth="1"/>
    <col min="11037" max="11268" width="9.109375" style="15"/>
    <col min="11269" max="11269" width="4.109375" style="15" customWidth="1"/>
    <col min="11270" max="11290" width="4" style="15" customWidth="1"/>
    <col min="11291" max="11292" width="4.33203125" style="15" customWidth="1"/>
    <col min="11293" max="11524" width="9.109375" style="15"/>
    <col min="11525" max="11525" width="4.109375" style="15" customWidth="1"/>
    <col min="11526" max="11546" width="4" style="15" customWidth="1"/>
    <col min="11547" max="11548" width="4.33203125" style="15" customWidth="1"/>
    <col min="11549" max="11780" width="9.109375" style="15"/>
    <col min="11781" max="11781" width="4.109375" style="15" customWidth="1"/>
    <col min="11782" max="11802" width="4" style="15" customWidth="1"/>
    <col min="11803" max="11804" width="4.33203125" style="15" customWidth="1"/>
    <col min="11805" max="12036" width="9.109375" style="15"/>
    <col min="12037" max="12037" width="4.109375" style="15" customWidth="1"/>
    <col min="12038" max="12058" width="4" style="15" customWidth="1"/>
    <col min="12059" max="12060" width="4.33203125" style="15" customWidth="1"/>
    <col min="12061" max="12292" width="9.109375" style="15"/>
    <col min="12293" max="12293" width="4.109375" style="15" customWidth="1"/>
    <col min="12294" max="12314" width="4" style="15" customWidth="1"/>
    <col min="12315" max="12316" width="4.33203125" style="15" customWidth="1"/>
    <col min="12317" max="12548" width="9.109375" style="15"/>
    <col min="12549" max="12549" width="4.109375" style="15" customWidth="1"/>
    <col min="12550" max="12570" width="4" style="15" customWidth="1"/>
    <col min="12571" max="12572" width="4.33203125" style="15" customWidth="1"/>
    <col min="12573" max="12804" width="9.109375" style="15"/>
    <col min="12805" max="12805" width="4.109375" style="15" customWidth="1"/>
    <col min="12806" max="12826" width="4" style="15" customWidth="1"/>
    <col min="12827" max="12828" width="4.33203125" style="15" customWidth="1"/>
    <col min="12829" max="13060" width="9.109375" style="15"/>
    <col min="13061" max="13061" width="4.109375" style="15" customWidth="1"/>
    <col min="13062" max="13082" width="4" style="15" customWidth="1"/>
    <col min="13083" max="13084" width="4.33203125" style="15" customWidth="1"/>
    <col min="13085" max="13316" width="9.109375" style="15"/>
    <col min="13317" max="13317" width="4.109375" style="15" customWidth="1"/>
    <col min="13318" max="13338" width="4" style="15" customWidth="1"/>
    <col min="13339" max="13340" width="4.33203125" style="15" customWidth="1"/>
    <col min="13341" max="13572" width="9.109375" style="15"/>
    <col min="13573" max="13573" width="4.109375" style="15" customWidth="1"/>
    <col min="13574" max="13594" width="4" style="15" customWidth="1"/>
    <col min="13595" max="13596" width="4.33203125" style="15" customWidth="1"/>
    <col min="13597" max="13828" width="9.109375" style="15"/>
    <col min="13829" max="13829" width="4.109375" style="15" customWidth="1"/>
    <col min="13830" max="13850" width="4" style="15" customWidth="1"/>
    <col min="13851" max="13852" width="4.33203125" style="15" customWidth="1"/>
    <col min="13853" max="14084" width="9.109375" style="15"/>
    <col min="14085" max="14085" width="4.109375" style="15" customWidth="1"/>
    <col min="14086" max="14106" width="4" style="15" customWidth="1"/>
    <col min="14107" max="14108" width="4.33203125" style="15" customWidth="1"/>
    <col min="14109" max="14340" width="9.109375" style="15"/>
    <col min="14341" max="14341" width="4.109375" style="15" customWidth="1"/>
    <col min="14342" max="14362" width="4" style="15" customWidth="1"/>
    <col min="14363" max="14364" width="4.33203125" style="15" customWidth="1"/>
    <col min="14365" max="14596" width="9.109375" style="15"/>
    <col min="14597" max="14597" width="4.109375" style="15" customWidth="1"/>
    <col min="14598" max="14618" width="4" style="15" customWidth="1"/>
    <col min="14619" max="14620" width="4.33203125" style="15" customWidth="1"/>
    <col min="14621" max="14852" width="9.109375" style="15"/>
    <col min="14853" max="14853" width="4.109375" style="15" customWidth="1"/>
    <col min="14854" max="14874" width="4" style="15" customWidth="1"/>
    <col min="14875" max="14876" width="4.33203125" style="15" customWidth="1"/>
    <col min="14877" max="15108" width="9.109375" style="15"/>
    <col min="15109" max="15109" width="4.109375" style="15" customWidth="1"/>
    <col min="15110" max="15130" width="4" style="15" customWidth="1"/>
    <col min="15131" max="15132" width="4.33203125" style="15" customWidth="1"/>
    <col min="15133" max="15364" width="9.109375" style="15"/>
    <col min="15365" max="15365" width="4.109375" style="15" customWidth="1"/>
    <col min="15366" max="15386" width="4" style="15" customWidth="1"/>
    <col min="15387" max="15388" width="4.33203125" style="15" customWidth="1"/>
    <col min="15389" max="15620" width="9.109375" style="15"/>
    <col min="15621" max="15621" width="4.109375" style="15" customWidth="1"/>
    <col min="15622" max="15642" width="4" style="15" customWidth="1"/>
    <col min="15643" max="15644" width="4.33203125" style="15" customWidth="1"/>
    <col min="15645" max="15876" width="9.109375" style="15"/>
    <col min="15877" max="15877" width="4.109375" style="15" customWidth="1"/>
    <col min="15878" max="15898" width="4" style="15" customWidth="1"/>
    <col min="15899" max="15900" width="4.33203125" style="15" customWidth="1"/>
    <col min="15901" max="16132" width="9.109375" style="15"/>
    <col min="16133" max="16133" width="4.109375" style="15" customWidth="1"/>
    <col min="16134" max="16154" width="4" style="15" customWidth="1"/>
    <col min="16155" max="16156" width="4.33203125" style="15" customWidth="1"/>
    <col min="16157" max="16384" width="9.109375" style="15"/>
  </cols>
  <sheetData>
    <row r="1" spans="1:29" x14ac:dyDescent="0.3">
      <c r="A1" s="14" t="s">
        <v>253</v>
      </c>
      <c r="H1" s="16" t="s">
        <v>16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29" x14ac:dyDescent="0.3">
      <c r="A2" s="18" t="s">
        <v>17</v>
      </c>
    </row>
    <row r="3" spans="1:29" x14ac:dyDescent="0.3">
      <c r="A3" s="18" t="s">
        <v>251</v>
      </c>
    </row>
    <row r="4" spans="1:29" x14ac:dyDescent="0.3">
      <c r="A4" s="18" t="str">
        <f>LEFT(A2,2)*LEFT(A3,3)&amp;" Plots"</f>
        <v>132 Plots</v>
      </c>
    </row>
    <row r="5" spans="1:29" x14ac:dyDescent="0.3">
      <c r="A5" s="18" t="s">
        <v>20</v>
      </c>
    </row>
    <row r="6" spans="1:29" x14ac:dyDescent="0.3">
      <c r="A6" s="18" t="str">
        <f>LEFT(A4,3)*LEFT(A5,2)&amp;" trees"</f>
        <v>792 trees</v>
      </c>
      <c r="E6" s="15" t="str">
        <f>"Area with 3x3m per tree = "&amp;(MAX(8:8)+4)*3&amp;" x "&amp;(LEFT(A2,2)*LEFT(A5,2)+4)*3&amp;"m = "&amp;(MAX(8:8)+4)*3*(LEFT(A2,2)*LEFT(A5,2)+4)*3/10000&amp;" H"</f>
        <v>Area with 3x3m per tree = 78 x 120m = 0.936 H</v>
      </c>
    </row>
    <row r="7" spans="1:29" x14ac:dyDescent="0.3">
      <c r="A7" s="18"/>
    </row>
    <row r="8" spans="1:29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C8" s="19"/>
    </row>
    <row r="9" spans="1:29" s="20" customFormat="1" x14ac:dyDescent="0.3">
      <c r="A9" s="19"/>
      <c r="C9" s="283" t="str">
        <f>4*(LEFT(A3,3)+LEFT(A2,2)*LEFT(A5,2)+4)&amp;" border trees"</f>
        <v>248 border trees</v>
      </c>
      <c r="D9" s="22"/>
      <c r="E9" s="283"/>
      <c r="F9" s="22"/>
      <c r="G9" s="22"/>
      <c r="H9" s="22"/>
      <c r="I9" s="22"/>
      <c r="J9" s="22"/>
      <c r="K9" s="283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19"/>
    </row>
    <row r="10" spans="1:29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19"/>
    </row>
    <row r="11" spans="1:29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f>E8</f>
        <v>1</v>
      </c>
      <c r="F11" s="37">
        <f t="shared" ref="F11:Z11" si="0">F8</f>
        <v>2</v>
      </c>
      <c r="G11" s="37">
        <f t="shared" si="0"/>
        <v>3</v>
      </c>
      <c r="H11" s="37">
        <f t="shared" si="0"/>
        <v>4</v>
      </c>
      <c r="I11" s="37">
        <f t="shared" si="0"/>
        <v>5</v>
      </c>
      <c r="J11" s="37">
        <f t="shared" si="0"/>
        <v>6</v>
      </c>
      <c r="K11" s="37">
        <f t="shared" si="0"/>
        <v>7</v>
      </c>
      <c r="L11" s="37">
        <f t="shared" si="0"/>
        <v>8</v>
      </c>
      <c r="M11" s="37">
        <f t="shared" si="0"/>
        <v>9</v>
      </c>
      <c r="N11" s="37">
        <f t="shared" si="0"/>
        <v>10</v>
      </c>
      <c r="O11" s="37">
        <f t="shared" si="0"/>
        <v>11</v>
      </c>
      <c r="P11" s="37">
        <f t="shared" si="0"/>
        <v>12</v>
      </c>
      <c r="Q11" s="37">
        <f t="shared" si="0"/>
        <v>13</v>
      </c>
      <c r="R11" s="37">
        <f t="shared" si="0"/>
        <v>14</v>
      </c>
      <c r="S11" s="37">
        <f t="shared" si="0"/>
        <v>15</v>
      </c>
      <c r="T11" s="37">
        <f t="shared" si="0"/>
        <v>16</v>
      </c>
      <c r="U11" s="37">
        <f t="shared" si="0"/>
        <v>17</v>
      </c>
      <c r="V11" s="37">
        <f t="shared" si="0"/>
        <v>18</v>
      </c>
      <c r="W11" s="37">
        <f t="shared" si="0"/>
        <v>19</v>
      </c>
      <c r="X11" s="37">
        <f t="shared" si="0"/>
        <v>20</v>
      </c>
      <c r="Y11" s="37">
        <f t="shared" si="0"/>
        <v>21</v>
      </c>
      <c r="Z11" s="38">
        <f t="shared" si="0"/>
        <v>22</v>
      </c>
      <c r="AA11" s="22"/>
      <c r="AB11" s="22"/>
      <c r="AC11" s="24" t="s">
        <v>10</v>
      </c>
    </row>
    <row r="12" spans="1:29" s="20" customFormat="1" ht="12" customHeight="1" thickBot="1" x14ac:dyDescent="0.3">
      <c r="A12" s="24"/>
      <c r="B12" s="25"/>
      <c r="C12" s="22"/>
      <c r="D12" s="22"/>
      <c r="E12" s="39">
        <f>E11</f>
        <v>1</v>
      </c>
      <c r="F12" s="40">
        <f t="shared" ref="F12:Z12" si="1">F11</f>
        <v>2</v>
      </c>
      <c r="G12" s="40">
        <f t="shared" si="1"/>
        <v>3</v>
      </c>
      <c r="H12" s="40">
        <f t="shared" si="1"/>
        <v>4</v>
      </c>
      <c r="I12" s="40">
        <f t="shared" si="1"/>
        <v>5</v>
      </c>
      <c r="J12" s="40">
        <f t="shared" si="1"/>
        <v>6</v>
      </c>
      <c r="K12" s="40">
        <f t="shared" si="1"/>
        <v>7</v>
      </c>
      <c r="L12" s="40">
        <f t="shared" si="1"/>
        <v>8</v>
      </c>
      <c r="M12" s="40">
        <f t="shared" si="1"/>
        <v>9</v>
      </c>
      <c r="N12" s="40">
        <f t="shared" si="1"/>
        <v>10</v>
      </c>
      <c r="O12" s="40">
        <f t="shared" si="1"/>
        <v>11</v>
      </c>
      <c r="P12" s="40">
        <f t="shared" si="1"/>
        <v>12</v>
      </c>
      <c r="Q12" s="40">
        <f t="shared" si="1"/>
        <v>13</v>
      </c>
      <c r="R12" s="40">
        <f t="shared" si="1"/>
        <v>14</v>
      </c>
      <c r="S12" s="40">
        <f t="shared" si="1"/>
        <v>15</v>
      </c>
      <c r="T12" s="40">
        <f t="shared" si="1"/>
        <v>16</v>
      </c>
      <c r="U12" s="40">
        <f t="shared" si="1"/>
        <v>17</v>
      </c>
      <c r="V12" s="40">
        <f t="shared" si="1"/>
        <v>18</v>
      </c>
      <c r="W12" s="40">
        <f t="shared" si="1"/>
        <v>19</v>
      </c>
      <c r="X12" s="40">
        <f t="shared" si="1"/>
        <v>20</v>
      </c>
      <c r="Y12" s="40">
        <f t="shared" si="1"/>
        <v>21</v>
      </c>
      <c r="Z12" s="41">
        <f t="shared" si="1"/>
        <v>22</v>
      </c>
      <c r="AA12" s="22"/>
      <c r="AB12" s="22"/>
      <c r="AC12" s="24"/>
    </row>
    <row r="13" spans="1:29" s="20" customFormat="1" ht="79.5" customHeight="1" x14ac:dyDescent="0.25">
      <c r="A13" s="24" t="s">
        <v>11</v>
      </c>
      <c r="B13" s="25" t="s">
        <v>23</v>
      </c>
      <c r="C13" s="22"/>
      <c r="D13" s="22"/>
      <c r="E13" s="42">
        <f t="shared" ref="E13:Y13" si="2">2*LEFT($A$3,2)+1-E11</f>
        <v>44</v>
      </c>
      <c r="F13" s="43">
        <f t="shared" si="2"/>
        <v>43</v>
      </c>
      <c r="G13" s="43">
        <f t="shared" si="2"/>
        <v>42</v>
      </c>
      <c r="H13" s="43">
        <f t="shared" si="2"/>
        <v>41</v>
      </c>
      <c r="I13" s="43">
        <f t="shared" si="2"/>
        <v>40</v>
      </c>
      <c r="J13" s="43">
        <f t="shared" si="2"/>
        <v>39</v>
      </c>
      <c r="K13" s="43">
        <f t="shared" si="2"/>
        <v>38</v>
      </c>
      <c r="L13" s="43">
        <f t="shared" si="2"/>
        <v>37</v>
      </c>
      <c r="M13" s="43">
        <f t="shared" si="2"/>
        <v>36</v>
      </c>
      <c r="N13" s="43">
        <f t="shared" si="2"/>
        <v>35</v>
      </c>
      <c r="O13" s="43">
        <f t="shared" si="2"/>
        <v>34</v>
      </c>
      <c r="P13" s="43">
        <f t="shared" si="2"/>
        <v>33</v>
      </c>
      <c r="Q13" s="43">
        <f t="shared" si="2"/>
        <v>32</v>
      </c>
      <c r="R13" s="43">
        <f t="shared" si="2"/>
        <v>31</v>
      </c>
      <c r="S13" s="43">
        <f t="shared" si="2"/>
        <v>30</v>
      </c>
      <c r="T13" s="43">
        <f t="shared" si="2"/>
        <v>29</v>
      </c>
      <c r="U13" s="43">
        <f t="shared" si="2"/>
        <v>28</v>
      </c>
      <c r="V13" s="43">
        <f t="shared" si="2"/>
        <v>27</v>
      </c>
      <c r="W13" s="43">
        <f t="shared" si="2"/>
        <v>26</v>
      </c>
      <c r="X13" s="43">
        <f t="shared" si="2"/>
        <v>25</v>
      </c>
      <c r="Y13" s="43">
        <f t="shared" si="2"/>
        <v>24</v>
      </c>
      <c r="Z13" s="44">
        <f>2*LEFT($A$3,2)+1-Z11</f>
        <v>23</v>
      </c>
      <c r="AA13" s="22"/>
      <c r="AB13" s="22"/>
      <c r="AC13" s="24" t="s">
        <v>11</v>
      </c>
    </row>
    <row r="14" spans="1:29" s="20" customFormat="1" ht="12" customHeight="1" thickBot="1" x14ac:dyDescent="0.3">
      <c r="A14" s="24"/>
      <c r="B14" s="25"/>
      <c r="C14" s="22"/>
      <c r="D14" s="22"/>
      <c r="E14" s="39">
        <f t="shared" ref="E14:Z14" si="3">E13</f>
        <v>44</v>
      </c>
      <c r="F14" s="40">
        <f t="shared" si="3"/>
        <v>43</v>
      </c>
      <c r="G14" s="40">
        <f t="shared" si="3"/>
        <v>42</v>
      </c>
      <c r="H14" s="40">
        <f t="shared" si="3"/>
        <v>41</v>
      </c>
      <c r="I14" s="40">
        <f t="shared" si="3"/>
        <v>40</v>
      </c>
      <c r="J14" s="40">
        <f t="shared" si="3"/>
        <v>39</v>
      </c>
      <c r="K14" s="40">
        <f t="shared" si="3"/>
        <v>38</v>
      </c>
      <c r="L14" s="40">
        <f t="shared" si="3"/>
        <v>37</v>
      </c>
      <c r="M14" s="40">
        <f t="shared" si="3"/>
        <v>36</v>
      </c>
      <c r="N14" s="40">
        <f t="shared" si="3"/>
        <v>35</v>
      </c>
      <c r="O14" s="40">
        <f t="shared" si="3"/>
        <v>34</v>
      </c>
      <c r="P14" s="40">
        <f t="shared" si="3"/>
        <v>33</v>
      </c>
      <c r="Q14" s="40">
        <f t="shared" si="3"/>
        <v>32</v>
      </c>
      <c r="R14" s="40">
        <f t="shared" si="3"/>
        <v>31</v>
      </c>
      <c r="S14" s="40">
        <f t="shared" si="3"/>
        <v>30</v>
      </c>
      <c r="T14" s="40">
        <f t="shared" si="3"/>
        <v>29</v>
      </c>
      <c r="U14" s="40">
        <f t="shared" si="3"/>
        <v>28</v>
      </c>
      <c r="V14" s="40">
        <f t="shared" si="3"/>
        <v>27</v>
      </c>
      <c r="W14" s="40">
        <f t="shared" si="3"/>
        <v>26</v>
      </c>
      <c r="X14" s="40">
        <f t="shared" si="3"/>
        <v>25</v>
      </c>
      <c r="Y14" s="40">
        <f t="shared" si="3"/>
        <v>24</v>
      </c>
      <c r="Z14" s="45">
        <f t="shared" si="3"/>
        <v>23</v>
      </c>
      <c r="AA14" s="22"/>
      <c r="AB14" s="22"/>
      <c r="AC14" s="24"/>
    </row>
    <row r="15" spans="1:29" s="20" customFormat="1" ht="79.5" customHeight="1" x14ac:dyDescent="0.25">
      <c r="A15" s="24" t="s">
        <v>12</v>
      </c>
      <c r="B15" s="32" t="s">
        <v>24</v>
      </c>
      <c r="C15" s="22"/>
      <c r="D15" s="22"/>
      <c r="E15" s="42">
        <f>2*LEFT($A$3,2)+E11</f>
        <v>45</v>
      </c>
      <c r="F15" s="43">
        <f t="shared" ref="F15:Z15" si="4">2*LEFT($A$3,2)+F11</f>
        <v>46</v>
      </c>
      <c r="G15" s="43">
        <f t="shared" si="4"/>
        <v>47</v>
      </c>
      <c r="H15" s="43">
        <f t="shared" si="4"/>
        <v>48</v>
      </c>
      <c r="I15" s="43">
        <f t="shared" si="4"/>
        <v>49</v>
      </c>
      <c r="J15" s="43">
        <f t="shared" si="4"/>
        <v>50</v>
      </c>
      <c r="K15" s="43">
        <f t="shared" si="4"/>
        <v>51</v>
      </c>
      <c r="L15" s="43">
        <f t="shared" si="4"/>
        <v>52</v>
      </c>
      <c r="M15" s="43">
        <f t="shared" si="4"/>
        <v>53</v>
      </c>
      <c r="N15" s="43">
        <f t="shared" si="4"/>
        <v>54</v>
      </c>
      <c r="O15" s="43">
        <f t="shared" si="4"/>
        <v>55</v>
      </c>
      <c r="P15" s="43">
        <f t="shared" si="4"/>
        <v>56</v>
      </c>
      <c r="Q15" s="43">
        <f t="shared" si="4"/>
        <v>57</v>
      </c>
      <c r="R15" s="43">
        <f t="shared" si="4"/>
        <v>58</v>
      </c>
      <c r="S15" s="43">
        <f t="shared" si="4"/>
        <v>59</v>
      </c>
      <c r="T15" s="43">
        <f t="shared" si="4"/>
        <v>60</v>
      </c>
      <c r="U15" s="43">
        <f t="shared" si="4"/>
        <v>61</v>
      </c>
      <c r="V15" s="43">
        <f t="shared" si="4"/>
        <v>62</v>
      </c>
      <c r="W15" s="43">
        <f t="shared" si="4"/>
        <v>63</v>
      </c>
      <c r="X15" s="43">
        <f t="shared" si="4"/>
        <v>64</v>
      </c>
      <c r="Y15" s="43">
        <f t="shared" si="4"/>
        <v>65</v>
      </c>
      <c r="Z15" s="44">
        <f t="shared" si="4"/>
        <v>66</v>
      </c>
      <c r="AA15" s="22"/>
      <c r="AB15" s="22"/>
      <c r="AC15" s="24" t="s">
        <v>12</v>
      </c>
    </row>
    <row r="16" spans="1:29" s="20" customFormat="1" ht="12" customHeight="1" thickBot="1" x14ac:dyDescent="0.3">
      <c r="A16" s="24"/>
      <c r="B16" s="32"/>
      <c r="C16" s="22"/>
      <c r="D16" s="22"/>
      <c r="E16" s="39">
        <f t="shared" ref="E16:Z16" si="5">E15</f>
        <v>45</v>
      </c>
      <c r="F16" s="40">
        <f t="shared" si="5"/>
        <v>46</v>
      </c>
      <c r="G16" s="40">
        <f t="shared" si="5"/>
        <v>47</v>
      </c>
      <c r="H16" s="40">
        <f t="shared" si="5"/>
        <v>48</v>
      </c>
      <c r="I16" s="40">
        <f t="shared" si="5"/>
        <v>49</v>
      </c>
      <c r="J16" s="40">
        <f t="shared" si="5"/>
        <v>50</v>
      </c>
      <c r="K16" s="40">
        <f t="shared" si="5"/>
        <v>51</v>
      </c>
      <c r="L16" s="40">
        <f t="shared" si="5"/>
        <v>52</v>
      </c>
      <c r="M16" s="40">
        <f t="shared" si="5"/>
        <v>53</v>
      </c>
      <c r="N16" s="40">
        <f t="shared" si="5"/>
        <v>54</v>
      </c>
      <c r="O16" s="40">
        <f t="shared" si="5"/>
        <v>55</v>
      </c>
      <c r="P16" s="40">
        <f t="shared" si="5"/>
        <v>56</v>
      </c>
      <c r="Q16" s="40">
        <f t="shared" si="5"/>
        <v>57</v>
      </c>
      <c r="R16" s="40">
        <f t="shared" si="5"/>
        <v>58</v>
      </c>
      <c r="S16" s="40">
        <f t="shared" si="5"/>
        <v>59</v>
      </c>
      <c r="T16" s="40">
        <f t="shared" si="5"/>
        <v>60</v>
      </c>
      <c r="U16" s="40">
        <f t="shared" si="5"/>
        <v>61</v>
      </c>
      <c r="V16" s="40">
        <f t="shared" si="5"/>
        <v>62</v>
      </c>
      <c r="W16" s="40">
        <f t="shared" si="5"/>
        <v>63</v>
      </c>
      <c r="X16" s="40">
        <f t="shared" si="5"/>
        <v>64</v>
      </c>
      <c r="Y16" s="40">
        <f t="shared" si="5"/>
        <v>65</v>
      </c>
      <c r="Z16" s="45">
        <f t="shared" si="5"/>
        <v>66</v>
      </c>
      <c r="AA16" s="22"/>
      <c r="AB16" s="22"/>
      <c r="AC16" s="24"/>
    </row>
    <row r="17" spans="1:16156" s="20" customFormat="1" ht="79.5" customHeight="1" x14ac:dyDescent="0.25">
      <c r="A17" s="24" t="s">
        <v>13</v>
      </c>
      <c r="B17" s="25" t="s">
        <v>25</v>
      </c>
      <c r="C17" s="22"/>
      <c r="D17" s="22"/>
      <c r="E17" s="42">
        <f t="shared" ref="E17:Z17" si="6">2*LEFT($A$3,2)+E13</f>
        <v>88</v>
      </c>
      <c r="F17" s="43">
        <f t="shared" si="6"/>
        <v>87</v>
      </c>
      <c r="G17" s="43">
        <f t="shared" si="6"/>
        <v>86</v>
      </c>
      <c r="H17" s="43">
        <f t="shared" si="6"/>
        <v>85</v>
      </c>
      <c r="I17" s="43">
        <f t="shared" si="6"/>
        <v>84</v>
      </c>
      <c r="J17" s="43">
        <f t="shared" si="6"/>
        <v>83</v>
      </c>
      <c r="K17" s="43">
        <f t="shared" si="6"/>
        <v>82</v>
      </c>
      <c r="L17" s="43">
        <f t="shared" si="6"/>
        <v>81</v>
      </c>
      <c r="M17" s="43">
        <f t="shared" si="6"/>
        <v>80</v>
      </c>
      <c r="N17" s="43">
        <f t="shared" si="6"/>
        <v>79</v>
      </c>
      <c r="O17" s="43">
        <f t="shared" si="6"/>
        <v>78</v>
      </c>
      <c r="P17" s="43">
        <f t="shared" si="6"/>
        <v>77</v>
      </c>
      <c r="Q17" s="43">
        <f t="shared" si="6"/>
        <v>76</v>
      </c>
      <c r="R17" s="43">
        <f t="shared" si="6"/>
        <v>75</v>
      </c>
      <c r="S17" s="43">
        <f t="shared" si="6"/>
        <v>74</v>
      </c>
      <c r="T17" s="43">
        <f t="shared" si="6"/>
        <v>73</v>
      </c>
      <c r="U17" s="43">
        <f t="shared" si="6"/>
        <v>72</v>
      </c>
      <c r="V17" s="43">
        <f t="shared" si="6"/>
        <v>71</v>
      </c>
      <c r="W17" s="43">
        <f t="shared" si="6"/>
        <v>70</v>
      </c>
      <c r="X17" s="43">
        <f t="shared" si="6"/>
        <v>69</v>
      </c>
      <c r="Y17" s="43">
        <f t="shared" si="6"/>
        <v>68</v>
      </c>
      <c r="Z17" s="44">
        <f t="shared" si="6"/>
        <v>67</v>
      </c>
      <c r="AA17" s="22"/>
      <c r="AB17" s="22"/>
      <c r="AC17" s="24" t="s">
        <v>13</v>
      </c>
    </row>
    <row r="18" spans="1:16156" s="20" customFormat="1" ht="12" customHeight="1" thickBot="1" x14ac:dyDescent="0.3">
      <c r="A18" s="24"/>
      <c r="B18" s="25"/>
      <c r="C18" s="22"/>
      <c r="D18" s="22"/>
      <c r="E18" s="39">
        <f t="shared" ref="E18:Z18" si="7">E17</f>
        <v>88</v>
      </c>
      <c r="F18" s="40">
        <f t="shared" si="7"/>
        <v>87</v>
      </c>
      <c r="G18" s="40">
        <f t="shared" si="7"/>
        <v>86</v>
      </c>
      <c r="H18" s="40">
        <f t="shared" si="7"/>
        <v>85</v>
      </c>
      <c r="I18" s="40">
        <f t="shared" si="7"/>
        <v>84</v>
      </c>
      <c r="J18" s="40">
        <f t="shared" si="7"/>
        <v>83</v>
      </c>
      <c r="K18" s="40">
        <f t="shared" si="7"/>
        <v>82</v>
      </c>
      <c r="L18" s="40">
        <f t="shared" si="7"/>
        <v>81</v>
      </c>
      <c r="M18" s="40">
        <f t="shared" si="7"/>
        <v>80</v>
      </c>
      <c r="N18" s="40">
        <f t="shared" si="7"/>
        <v>79</v>
      </c>
      <c r="O18" s="40">
        <f t="shared" si="7"/>
        <v>78</v>
      </c>
      <c r="P18" s="40">
        <f t="shared" si="7"/>
        <v>77</v>
      </c>
      <c r="Q18" s="40">
        <f t="shared" si="7"/>
        <v>76</v>
      </c>
      <c r="R18" s="40">
        <f t="shared" si="7"/>
        <v>75</v>
      </c>
      <c r="S18" s="40">
        <f t="shared" si="7"/>
        <v>74</v>
      </c>
      <c r="T18" s="40">
        <f t="shared" si="7"/>
        <v>73</v>
      </c>
      <c r="U18" s="40">
        <f t="shared" si="7"/>
        <v>72</v>
      </c>
      <c r="V18" s="40">
        <f t="shared" si="7"/>
        <v>71</v>
      </c>
      <c r="W18" s="40">
        <f t="shared" si="7"/>
        <v>70</v>
      </c>
      <c r="X18" s="40">
        <f t="shared" si="7"/>
        <v>69</v>
      </c>
      <c r="Y18" s="40">
        <f t="shared" si="7"/>
        <v>68</v>
      </c>
      <c r="Z18" s="45">
        <f t="shared" si="7"/>
        <v>67</v>
      </c>
      <c r="AA18" s="22"/>
      <c r="AB18" s="22"/>
      <c r="AC18" s="24"/>
    </row>
    <row r="19" spans="1:16156" s="20" customFormat="1" ht="79.5" customHeight="1" x14ac:dyDescent="0.25">
      <c r="A19" s="24" t="s">
        <v>14</v>
      </c>
      <c r="B19" s="25" t="s">
        <v>26</v>
      </c>
      <c r="C19" s="22"/>
      <c r="D19" s="22"/>
      <c r="E19" s="42">
        <f t="shared" ref="E19:Z19" si="8">2*LEFT($A$3,2)+E15</f>
        <v>89</v>
      </c>
      <c r="F19" s="43">
        <f t="shared" si="8"/>
        <v>90</v>
      </c>
      <c r="G19" s="43">
        <f t="shared" si="8"/>
        <v>91</v>
      </c>
      <c r="H19" s="43">
        <f t="shared" si="8"/>
        <v>92</v>
      </c>
      <c r="I19" s="43">
        <f t="shared" si="8"/>
        <v>93</v>
      </c>
      <c r="J19" s="43">
        <f t="shared" si="8"/>
        <v>94</v>
      </c>
      <c r="K19" s="43">
        <f t="shared" si="8"/>
        <v>95</v>
      </c>
      <c r="L19" s="43">
        <f t="shared" si="8"/>
        <v>96</v>
      </c>
      <c r="M19" s="43">
        <f t="shared" si="8"/>
        <v>97</v>
      </c>
      <c r="N19" s="43">
        <f t="shared" si="8"/>
        <v>98</v>
      </c>
      <c r="O19" s="43">
        <f t="shared" si="8"/>
        <v>99</v>
      </c>
      <c r="P19" s="43">
        <f t="shared" si="8"/>
        <v>100</v>
      </c>
      <c r="Q19" s="43">
        <f t="shared" si="8"/>
        <v>101</v>
      </c>
      <c r="R19" s="43">
        <f t="shared" si="8"/>
        <v>102</v>
      </c>
      <c r="S19" s="43">
        <f t="shared" si="8"/>
        <v>103</v>
      </c>
      <c r="T19" s="43">
        <f t="shared" si="8"/>
        <v>104</v>
      </c>
      <c r="U19" s="43">
        <f t="shared" si="8"/>
        <v>105</v>
      </c>
      <c r="V19" s="43">
        <f t="shared" si="8"/>
        <v>106</v>
      </c>
      <c r="W19" s="43">
        <f t="shared" si="8"/>
        <v>107</v>
      </c>
      <c r="X19" s="43">
        <f t="shared" si="8"/>
        <v>108</v>
      </c>
      <c r="Y19" s="43">
        <f t="shared" si="8"/>
        <v>109</v>
      </c>
      <c r="Z19" s="44">
        <f t="shared" si="8"/>
        <v>110</v>
      </c>
      <c r="AA19" s="22"/>
      <c r="AB19" s="22"/>
      <c r="AC19" s="24" t="s">
        <v>14</v>
      </c>
    </row>
    <row r="20" spans="1:16156" s="20" customFormat="1" ht="12" customHeight="1" thickBot="1" x14ac:dyDescent="0.3">
      <c r="A20" s="24"/>
      <c r="B20" s="25"/>
      <c r="C20" s="22"/>
      <c r="D20" s="22"/>
      <c r="E20" s="39">
        <f t="shared" ref="E20:Z20" si="9">E19</f>
        <v>89</v>
      </c>
      <c r="F20" s="40">
        <f t="shared" si="9"/>
        <v>90</v>
      </c>
      <c r="G20" s="40">
        <f t="shared" si="9"/>
        <v>91</v>
      </c>
      <c r="H20" s="40">
        <f t="shared" si="9"/>
        <v>92</v>
      </c>
      <c r="I20" s="40">
        <f t="shared" si="9"/>
        <v>93</v>
      </c>
      <c r="J20" s="40">
        <f t="shared" si="9"/>
        <v>94</v>
      </c>
      <c r="K20" s="40">
        <f t="shared" si="9"/>
        <v>95</v>
      </c>
      <c r="L20" s="40">
        <f t="shared" si="9"/>
        <v>96</v>
      </c>
      <c r="M20" s="40">
        <f t="shared" si="9"/>
        <v>97</v>
      </c>
      <c r="N20" s="40">
        <f t="shared" si="9"/>
        <v>98</v>
      </c>
      <c r="O20" s="40">
        <f t="shared" si="9"/>
        <v>99</v>
      </c>
      <c r="P20" s="40">
        <f t="shared" si="9"/>
        <v>100</v>
      </c>
      <c r="Q20" s="40">
        <f t="shared" si="9"/>
        <v>101</v>
      </c>
      <c r="R20" s="40">
        <f t="shared" si="9"/>
        <v>102</v>
      </c>
      <c r="S20" s="40">
        <f t="shared" si="9"/>
        <v>103</v>
      </c>
      <c r="T20" s="40">
        <f t="shared" si="9"/>
        <v>104</v>
      </c>
      <c r="U20" s="40">
        <f t="shared" si="9"/>
        <v>105</v>
      </c>
      <c r="V20" s="40">
        <f t="shared" si="9"/>
        <v>106</v>
      </c>
      <c r="W20" s="40">
        <f t="shared" si="9"/>
        <v>107</v>
      </c>
      <c r="X20" s="40">
        <f t="shared" si="9"/>
        <v>108</v>
      </c>
      <c r="Y20" s="40">
        <f t="shared" si="9"/>
        <v>109</v>
      </c>
      <c r="Z20" s="45">
        <f t="shared" si="9"/>
        <v>110</v>
      </c>
      <c r="AA20" s="22"/>
      <c r="AB20" s="22"/>
      <c r="AC20" s="24"/>
    </row>
    <row r="21" spans="1:16156" s="20" customFormat="1" ht="79.5" customHeight="1" x14ac:dyDescent="0.25">
      <c r="A21" s="24" t="s">
        <v>27</v>
      </c>
      <c r="B21" s="25" t="s">
        <v>28</v>
      </c>
      <c r="C21" s="22"/>
      <c r="D21" s="22"/>
      <c r="E21" s="42">
        <f t="shared" ref="E21:Z21" si="10">2*LEFT($A$3,2)+E17</f>
        <v>132</v>
      </c>
      <c r="F21" s="43">
        <f t="shared" si="10"/>
        <v>131</v>
      </c>
      <c r="G21" s="43">
        <f t="shared" si="10"/>
        <v>130</v>
      </c>
      <c r="H21" s="43">
        <f t="shared" si="10"/>
        <v>129</v>
      </c>
      <c r="I21" s="43">
        <f t="shared" si="10"/>
        <v>128</v>
      </c>
      <c r="J21" s="43">
        <f t="shared" si="10"/>
        <v>127</v>
      </c>
      <c r="K21" s="43">
        <f t="shared" si="10"/>
        <v>126</v>
      </c>
      <c r="L21" s="43">
        <f t="shared" si="10"/>
        <v>125</v>
      </c>
      <c r="M21" s="43">
        <f t="shared" si="10"/>
        <v>124</v>
      </c>
      <c r="N21" s="46">
        <f t="shared" si="10"/>
        <v>123</v>
      </c>
      <c r="O21" s="46">
        <f t="shared" si="10"/>
        <v>122</v>
      </c>
      <c r="P21" s="46">
        <f t="shared" si="10"/>
        <v>121</v>
      </c>
      <c r="Q21" s="46">
        <f t="shared" si="10"/>
        <v>120</v>
      </c>
      <c r="R21" s="46">
        <f t="shared" si="10"/>
        <v>119</v>
      </c>
      <c r="S21" s="46">
        <f t="shared" si="10"/>
        <v>118</v>
      </c>
      <c r="T21" s="46">
        <f t="shared" si="10"/>
        <v>117</v>
      </c>
      <c r="U21" s="46">
        <f t="shared" si="10"/>
        <v>116</v>
      </c>
      <c r="V21" s="46">
        <f t="shared" si="10"/>
        <v>115</v>
      </c>
      <c r="W21" s="46">
        <f t="shared" si="10"/>
        <v>114</v>
      </c>
      <c r="X21" s="46">
        <f t="shared" si="10"/>
        <v>113</v>
      </c>
      <c r="Y21" s="46">
        <f t="shared" si="10"/>
        <v>112</v>
      </c>
      <c r="Z21" s="44">
        <f t="shared" si="10"/>
        <v>111</v>
      </c>
      <c r="AA21" s="22"/>
      <c r="AB21" s="22"/>
      <c r="AC21" s="24" t="s">
        <v>27</v>
      </c>
    </row>
    <row r="22" spans="1:16156" s="20" customFormat="1" ht="12" customHeight="1" thickBot="1" x14ac:dyDescent="0.3">
      <c r="A22" s="24"/>
      <c r="B22" s="25"/>
      <c r="C22" s="22"/>
      <c r="D22" s="22"/>
      <c r="E22" s="39">
        <f t="shared" ref="E22:Z22" si="11">E21</f>
        <v>132</v>
      </c>
      <c r="F22" s="40">
        <f t="shared" si="11"/>
        <v>131</v>
      </c>
      <c r="G22" s="40">
        <f t="shared" si="11"/>
        <v>130</v>
      </c>
      <c r="H22" s="40">
        <f t="shared" si="11"/>
        <v>129</v>
      </c>
      <c r="I22" s="40">
        <f t="shared" si="11"/>
        <v>128</v>
      </c>
      <c r="J22" s="40">
        <f t="shared" si="11"/>
        <v>127</v>
      </c>
      <c r="K22" s="40">
        <f t="shared" si="11"/>
        <v>126</v>
      </c>
      <c r="L22" s="40">
        <f t="shared" si="11"/>
        <v>125</v>
      </c>
      <c r="M22" s="40">
        <f t="shared" si="11"/>
        <v>124</v>
      </c>
      <c r="N22" s="47">
        <f t="shared" si="11"/>
        <v>123</v>
      </c>
      <c r="O22" s="47">
        <f t="shared" si="11"/>
        <v>122</v>
      </c>
      <c r="P22" s="47">
        <f t="shared" si="11"/>
        <v>121</v>
      </c>
      <c r="Q22" s="47">
        <f t="shared" si="11"/>
        <v>120</v>
      </c>
      <c r="R22" s="47">
        <f t="shared" si="11"/>
        <v>119</v>
      </c>
      <c r="S22" s="47">
        <f t="shared" si="11"/>
        <v>118</v>
      </c>
      <c r="T22" s="47">
        <f t="shared" si="11"/>
        <v>117</v>
      </c>
      <c r="U22" s="47">
        <f t="shared" si="11"/>
        <v>116</v>
      </c>
      <c r="V22" s="47">
        <f t="shared" si="11"/>
        <v>115</v>
      </c>
      <c r="W22" s="47">
        <f t="shared" si="11"/>
        <v>114</v>
      </c>
      <c r="X22" s="47">
        <f t="shared" si="11"/>
        <v>113</v>
      </c>
      <c r="Y22" s="47">
        <f t="shared" si="11"/>
        <v>112</v>
      </c>
      <c r="Z22" s="45">
        <f t="shared" si="11"/>
        <v>111</v>
      </c>
      <c r="AA22" s="22"/>
      <c r="AB22" s="22"/>
      <c r="AC22" s="24"/>
    </row>
    <row r="23" spans="1:16156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</row>
    <row r="24" spans="1:16156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</row>
  </sheetData>
  <pageMargins left="0.7" right="0.7" top="0.75" bottom="0.75" header="0.3" footer="0.3"/>
  <pageSetup orientation="portrait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L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sqref="A1:AG104857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28" width="4" style="15" customWidth="1"/>
    <col min="29" max="30" width="4.33203125" style="15" customWidth="1"/>
    <col min="31" max="31" width="9.109375" style="17"/>
    <col min="32" max="32" width="9.109375" style="15"/>
    <col min="33" max="33" width="4.6640625" customWidth="1"/>
    <col min="34" max="262" width="9.109375" style="15"/>
    <col min="263" max="263" width="4.109375" style="15" customWidth="1"/>
    <col min="264" max="284" width="4" style="15" customWidth="1"/>
    <col min="285" max="286" width="4.33203125" style="15" customWidth="1"/>
    <col min="287" max="518" width="9.109375" style="15"/>
    <col min="519" max="519" width="4.109375" style="15" customWidth="1"/>
    <col min="520" max="540" width="4" style="15" customWidth="1"/>
    <col min="541" max="542" width="4.33203125" style="15" customWidth="1"/>
    <col min="543" max="774" width="9.109375" style="15"/>
    <col min="775" max="775" width="4.109375" style="15" customWidth="1"/>
    <col min="776" max="796" width="4" style="15" customWidth="1"/>
    <col min="797" max="798" width="4.33203125" style="15" customWidth="1"/>
    <col min="799" max="1030" width="9.109375" style="15"/>
    <col min="1031" max="1031" width="4.109375" style="15" customWidth="1"/>
    <col min="1032" max="1052" width="4" style="15" customWidth="1"/>
    <col min="1053" max="1054" width="4.33203125" style="15" customWidth="1"/>
    <col min="1055" max="1286" width="9.109375" style="15"/>
    <col min="1287" max="1287" width="4.109375" style="15" customWidth="1"/>
    <col min="1288" max="1308" width="4" style="15" customWidth="1"/>
    <col min="1309" max="1310" width="4.33203125" style="15" customWidth="1"/>
    <col min="1311" max="1542" width="9.109375" style="15"/>
    <col min="1543" max="1543" width="4.109375" style="15" customWidth="1"/>
    <col min="1544" max="1564" width="4" style="15" customWidth="1"/>
    <col min="1565" max="1566" width="4.33203125" style="15" customWidth="1"/>
    <col min="1567" max="1798" width="9.109375" style="15"/>
    <col min="1799" max="1799" width="4.109375" style="15" customWidth="1"/>
    <col min="1800" max="1820" width="4" style="15" customWidth="1"/>
    <col min="1821" max="1822" width="4.33203125" style="15" customWidth="1"/>
    <col min="1823" max="2054" width="9.109375" style="15"/>
    <col min="2055" max="2055" width="4.109375" style="15" customWidth="1"/>
    <col min="2056" max="2076" width="4" style="15" customWidth="1"/>
    <col min="2077" max="2078" width="4.33203125" style="15" customWidth="1"/>
    <col min="2079" max="2310" width="9.109375" style="15"/>
    <col min="2311" max="2311" width="4.109375" style="15" customWidth="1"/>
    <col min="2312" max="2332" width="4" style="15" customWidth="1"/>
    <col min="2333" max="2334" width="4.33203125" style="15" customWidth="1"/>
    <col min="2335" max="2566" width="9.109375" style="15"/>
    <col min="2567" max="2567" width="4.109375" style="15" customWidth="1"/>
    <col min="2568" max="2588" width="4" style="15" customWidth="1"/>
    <col min="2589" max="2590" width="4.33203125" style="15" customWidth="1"/>
    <col min="2591" max="2822" width="9.109375" style="15"/>
    <col min="2823" max="2823" width="4.109375" style="15" customWidth="1"/>
    <col min="2824" max="2844" width="4" style="15" customWidth="1"/>
    <col min="2845" max="2846" width="4.33203125" style="15" customWidth="1"/>
    <col min="2847" max="3078" width="9.109375" style="15"/>
    <col min="3079" max="3079" width="4.109375" style="15" customWidth="1"/>
    <col min="3080" max="3100" width="4" style="15" customWidth="1"/>
    <col min="3101" max="3102" width="4.33203125" style="15" customWidth="1"/>
    <col min="3103" max="3334" width="9.109375" style="15"/>
    <col min="3335" max="3335" width="4.109375" style="15" customWidth="1"/>
    <col min="3336" max="3356" width="4" style="15" customWidth="1"/>
    <col min="3357" max="3358" width="4.33203125" style="15" customWidth="1"/>
    <col min="3359" max="3590" width="9.109375" style="15"/>
    <col min="3591" max="3591" width="4.109375" style="15" customWidth="1"/>
    <col min="3592" max="3612" width="4" style="15" customWidth="1"/>
    <col min="3613" max="3614" width="4.33203125" style="15" customWidth="1"/>
    <col min="3615" max="3846" width="9.109375" style="15"/>
    <col min="3847" max="3847" width="4.109375" style="15" customWidth="1"/>
    <col min="3848" max="3868" width="4" style="15" customWidth="1"/>
    <col min="3869" max="3870" width="4.33203125" style="15" customWidth="1"/>
    <col min="3871" max="4102" width="9.109375" style="15"/>
    <col min="4103" max="4103" width="4.109375" style="15" customWidth="1"/>
    <col min="4104" max="4124" width="4" style="15" customWidth="1"/>
    <col min="4125" max="4126" width="4.33203125" style="15" customWidth="1"/>
    <col min="4127" max="4358" width="9.109375" style="15"/>
    <col min="4359" max="4359" width="4.109375" style="15" customWidth="1"/>
    <col min="4360" max="4380" width="4" style="15" customWidth="1"/>
    <col min="4381" max="4382" width="4.33203125" style="15" customWidth="1"/>
    <col min="4383" max="4614" width="9.109375" style="15"/>
    <col min="4615" max="4615" width="4.109375" style="15" customWidth="1"/>
    <col min="4616" max="4636" width="4" style="15" customWidth="1"/>
    <col min="4637" max="4638" width="4.33203125" style="15" customWidth="1"/>
    <col min="4639" max="4870" width="9.109375" style="15"/>
    <col min="4871" max="4871" width="4.109375" style="15" customWidth="1"/>
    <col min="4872" max="4892" width="4" style="15" customWidth="1"/>
    <col min="4893" max="4894" width="4.33203125" style="15" customWidth="1"/>
    <col min="4895" max="5126" width="9.109375" style="15"/>
    <col min="5127" max="5127" width="4.109375" style="15" customWidth="1"/>
    <col min="5128" max="5148" width="4" style="15" customWidth="1"/>
    <col min="5149" max="5150" width="4.33203125" style="15" customWidth="1"/>
    <col min="5151" max="5382" width="9.109375" style="15"/>
    <col min="5383" max="5383" width="4.109375" style="15" customWidth="1"/>
    <col min="5384" max="5404" width="4" style="15" customWidth="1"/>
    <col min="5405" max="5406" width="4.33203125" style="15" customWidth="1"/>
    <col min="5407" max="5638" width="9.109375" style="15"/>
    <col min="5639" max="5639" width="4.109375" style="15" customWidth="1"/>
    <col min="5640" max="5660" width="4" style="15" customWidth="1"/>
    <col min="5661" max="5662" width="4.33203125" style="15" customWidth="1"/>
    <col min="5663" max="5894" width="9.109375" style="15"/>
    <col min="5895" max="5895" width="4.109375" style="15" customWidth="1"/>
    <col min="5896" max="5916" width="4" style="15" customWidth="1"/>
    <col min="5917" max="5918" width="4.33203125" style="15" customWidth="1"/>
    <col min="5919" max="6150" width="9.109375" style="15"/>
    <col min="6151" max="6151" width="4.109375" style="15" customWidth="1"/>
    <col min="6152" max="6172" width="4" style="15" customWidth="1"/>
    <col min="6173" max="6174" width="4.33203125" style="15" customWidth="1"/>
    <col min="6175" max="6406" width="9.109375" style="15"/>
    <col min="6407" max="6407" width="4.109375" style="15" customWidth="1"/>
    <col min="6408" max="6428" width="4" style="15" customWidth="1"/>
    <col min="6429" max="6430" width="4.33203125" style="15" customWidth="1"/>
    <col min="6431" max="6662" width="9.109375" style="15"/>
    <col min="6663" max="6663" width="4.109375" style="15" customWidth="1"/>
    <col min="6664" max="6684" width="4" style="15" customWidth="1"/>
    <col min="6685" max="6686" width="4.33203125" style="15" customWidth="1"/>
    <col min="6687" max="6918" width="9.109375" style="15"/>
    <col min="6919" max="6919" width="4.109375" style="15" customWidth="1"/>
    <col min="6920" max="6940" width="4" style="15" customWidth="1"/>
    <col min="6941" max="6942" width="4.33203125" style="15" customWidth="1"/>
    <col min="6943" max="7174" width="9.109375" style="15"/>
    <col min="7175" max="7175" width="4.109375" style="15" customWidth="1"/>
    <col min="7176" max="7196" width="4" style="15" customWidth="1"/>
    <col min="7197" max="7198" width="4.33203125" style="15" customWidth="1"/>
    <col min="7199" max="7430" width="9.109375" style="15"/>
    <col min="7431" max="7431" width="4.109375" style="15" customWidth="1"/>
    <col min="7432" max="7452" width="4" style="15" customWidth="1"/>
    <col min="7453" max="7454" width="4.33203125" style="15" customWidth="1"/>
    <col min="7455" max="7686" width="9.109375" style="15"/>
    <col min="7687" max="7687" width="4.109375" style="15" customWidth="1"/>
    <col min="7688" max="7708" width="4" style="15" customWidth="1"/>
    <col min="7709" max="7710" width="4.33203125" style="15" customWidth="1"/>
    <col min="7711" max="7942" width="9.109375" style="15"/>
    <col min="7943" max="7943" width="4.109375" style="15" customWidth="1"/>
    <col min="7944" max="7964" width="4" style="15" customWidth="1"/>
    <col min="7965" max="7966" width="4.33203125" style="15" customWidth="1"/>
    <col min="7967" max="8198" width="9.109375" style="15"/>
    <col min="8199" max="8199" width="4.109375" style="15" customWidth="1"/>
    <col min="8200" max="8220" width="4" style="15" customWidth="1"/>
    <col min="8221" max="8222" width="4.33203125" style="15" customWidth="1"/>
    <col min="8223" max="8454" width="9.109375" style="15"/>
    <col min="8455" max="8455" width="4.109375" style="15" customWidth="1"/>
    <col min="8456" max="8476" width="4" style="15" customWidth="1"/>
    <col min="8477" max="8478" width="4.33203125" style="15" customWidth="1"/>
    <col min="8479" max="8710" width="9.109375" style="15"/>
    <col min="8711" max="8711" width="4.109375" style="15" customWidth="1"/>
    <col min="8712" max="8732" width="4" style="15" customWidth="1"/>
    <col min="8733" max="8734" width="4.33203125" style="15" customWidth="1"/>
    <col min="8735" max="8966" width="9.109375" style="15"/>
    <col min="8967" max="8967" width="4.109375" style="15" customWidth="1"/>
    <col min="8968" max="8988" width="4" style="15" customWidth="1"/>
    <col min="8989" max="8990" width="4.33203125" style="15" customWidth="1"/>
    <col min="8991" max="9222" width="9.109375" style="15"/>
    <col min="9223" max="9223" width="4.109375" style="15" customWidth="1"/>
    <col min="9224" max="9244" width="4" style="15" customWidth="1"/>
    <col min="9245" max="9246" width="4.33203125" style="15" customWidth="1"/>
    <col min="9247" max="9478" width="9.109375" style="15"/>
    <col min="9479" max="9479" width="4.109375" style="15" customWidth="1"/>
    <col min="9480" max="9500" width="4" style="15" customWidth="1"/>
    <col min="9501" max="9502" width="4.33203125" style="15" customWidth="1"/>
    <col min="9503" max="9734" width="9.109375" style="15"/>
    <col min="9735" max="9735" width="4.109375" style="15" customWidth="1"/>
    <col min="9736" max="9756" width="4" style="15" customWidth="1"/>
    <col min="9757" max="9758" width="4.33203125" style="15" customWidth="1"/>
    <col min="9759" max="9990" width="9.109375" style="15"/>
    <col min="9991" max="9991" width="4.109375" style="15" customWidth="1"/>
    <col min="9992" max="10012" width="4" style="15" customWidth="1"/>
    <col min="10013" max="10014" width="4.33203125" style="15" customWidth="1"/>
    <col min="10015" max="10246" width="9.109375" style="15"/>
    <col min="10247" max="10247" width="4.109375" style="15" customWidth="1"/>
    <col min="10248" max="10268" width="4" style="15" customWidth="1"/>
    <col min="10269" max="10270" width="4.33203125" style="15" customWidth="1"/>
    <col min="10271" max="10502" width="9.109375" style="15"/>
    <col min="10503" max="10503" width="4.109375" style="15" customWidth="1"/>
    <col min="10504" max="10524" width="4" style="15" customWidth="1"/>
    <col min="10525" max="10526" width="4.33203125" style="15" customWidth="1"/>
    <col min="10527" max="10758" width="9.109375" style="15"/>
    <col min="10759" max="10759" width="4.109375" style="15" customWidth="1"/>
    <col min="10760" max="10780" width="4" style="15" customWidth="1"/>
    <col min="10781" max="10782" width="4.33203125" style="15" customWidth="1"/>
    <col min="10783" max="11014" width="9.109375" style="15"/>
    <col min="11015" max="11015" width="4.109375" style="15" customWidth="1"/>
    <col min="11016" max="11036" width="4" style="15" customWidth="1"/>
    <col min="11037" max="11038" width="4.33203125" style="15" customWidth="1"/>
    <col min="11039" max="11270" width="9.109375" style="15"/>
    <col min="11271" max="11271" width="4.109375" style="15" customWidth="1"/>
    <col min="11272" max="11292" width="4" style="15" customWidth="1"/>
    <col min="11293" max="11294" width="4.33203125" style="15" customWidth="1"/>
    <col min="11295" max="11526" width="9.109375" style="15"/>
    <col min="11527" max="11527" width="4.109375" style="15" customWidth="1"/>
    <col min="11528" max="11548" width="4" style="15" customWidth="1"/>
    <col min="11549" max="11550" width="4.33203125" style="15" customWidth="1"/>
    <col min="11551" max="11782" width="9.109375" style="15"/>
    <col min="11783" max="11783" width="4.109375" style="15" customWidth="1"/>
    <col min="11784" max="11804" width="4" style="15" customWidth="1"/>
    <col min="11805" max="11806" width="4.33203125" style="15" customWidth="1"/>
    <col min="11807" max="12038" width="9.109375" style="15"/>
    <col min="12039" max="12039" width="4.109375" style="15" customWidth="1"/>
    <col min="12040" max="12060" width="4" style="15" customWidth="1"/>
    <col min="12061" max="12062" width="4.33203125" style="15" customWidth="1"/>
    <col min="12063" max="12294" width="9.109375" style="15"/>
    <col min="12295" max="12295" width="4.109375" style="15" customWidth="1"/>
    <col min="12296" max="12316" width="4" style="15" customWidth="1"/>
    <col min="12317" max="12318" width="4.33203125" style="15" customWidth="1"/>
    <col min="12319" max="12550" width="9.109375" style="15"/>
    <col min="12551" max="12551" width="4.109375" style="15" customWidth="1"/>
    <col min="12552" max="12572" width="4" style="15" customWidth="1"/>
    <col min="12573" max="12574" width="4.33203125" style="15" customWidth="1"/>
    <col min="12575" max="12806" width="9.109375" style="15"/>
    <col min="12807" max="12807" width="4.109375" style="15" customWidth="1"/>
    <col min="12808" max="12828" width="4" style="15" customWidth="1"/>
    <col min="12829" max="12830" width="4.33203125" style="15" customWidth="1"/>
    <col min="12831" max="13062" width="9.109375" style="15"/>
    <col min="13063" max="13063" width="4.109375" style="15" customWidth="1"/>
    <col min="13064" max="13084" width="4" style="15" customWidth="1"/>
    <col min="13085" max="13086" width="4.33203125" style="15" customWidth="1"/>
    <col min="13087" max="13318" width="9.109375" style="15"/>
    <col min="13319" max="13319" width="4.109375" style="15" customWidth="1"/>
    <col min="13320" max="13340" width="4" style="15" customWidth="1"/>
    <col min="13341" max="13342" width="4.33203125" style="15" customWidth="1"/>
    <col min="13343" max="13574" width="9.109375" style="15"/>
    <col min="13575" max="13575" width="4.109375" style="15" customWidth="1"/>
    <col min="13576" max="13596" width="4" style="15" customWidth="1"/>
    <col min="13597" max="13598" width="4.33203125" style="15" customWidth="1"/>
    <col min="13599" max="13830" width="9.109375" style="15"/>
    <col min="13831" max="13831" width="4.109375" style="15" customWidth="1"/>
    <col min="13832" max="13852" width="4" style="15" customWidth="1"/>
    <col min="13853" max="13854" width="4.33203125" style="15" customWidth="1"/>
    <col min="13855" max="14086" width="9.109375" style="15"/>
    <col min="14087" max="14087" width="4.109375" style="15" customWidth="1"/>
    <col min="14088" max="14108" width="4" style="15" customWidth="1"/>
    <col min="14109" max="14110" width="4.33203125" style="15" customWidth="1"/>
    <col min="14111" max="14342" width="9.109375" style="15"/>
    <col min="14343" max="14343" width="4.109375" style="15" customWidth="1"/>
    <col min="14344" max="14364" width="4" style="15" customWidth="1"/>
    <col min="14365" max="14366" width="4.33203125" style="15" customWidth="1"/>
    <col min="14367" max="14598" width="9.109375" style="15"/>
    <col min="14599" max="14599" width="4.109375" style="15" customWidth="1"/>
    <col min="14600" max="14620" width="4" style="15" customWidth="1"/>
    <col min="14621" max="14622" width="4.33203125" style="15" customWidth="1"/>
    <col min="14623" max="14854" width="9.109375" style="15"/>
    <col min="14855" max="14855" width="4.109375" style="15" customWidth="1"/>
    <col min="14856" max="14876" width="4" style="15" customWidth="1"/>
    <col min="14877" max="14878" width="4.33203125" style="15" customWidth="1"/>
    <col min="14879" max="15110" width="9.109375" style="15"/>
    <col min="15111" max="15111" width="4.109375" style="15" customWidth="1"/>
    <col min="15112" max="15132" width="4" style="15" customWidth="1"/>
    <col min="15133" max="15134" width="4.33203125" style="15" customWidth="1"/>
    <col min="15135" max="15366" width="9.109375" style="15"/>
    <col min="15367" max="15367" width="4.109375" style="15" customWidth="1"/>
    <col min="15368" max="15388" width="4" style="15" customWidth="1"/>
    <col min="15389" max="15390" width="4.33203125" style="15" customWidth="1"/>
    <col min="15391" max="15622" width="9.109375" style="15"/>
    <col min="15623" max="15623" width="4.109375" style="15" customWidth="1"/>
    <col min="15624" max="15644" width="4" style="15" customWidth="1"/>
    <col min="15645" max="15646" width="4.33203125" style="15" customWidth="1"/>
    <col min="15647" max="15878" width="9.109375" style="15"/>
    <col min="15879" max="15879" width="4.109375" style="15" customWidth="1"/>
    <col min="15880" max="15900" width="4" style="15" customWidth="1"/>
    <col min="15901" max="15902" width="4.33203125" style="15" customWidth="1"/>
    <col min="15903" max="16134" width="9.109375" style="15"/>
    <col min="16135" max="16135" width="4.109375" style="15" customWidth="1"/>
    <col min="16136" max="16156" width="4" style="15" customWidth="1"/>
    <col min="16157" max="16158" width="4.33203125" style="15" customWidth="1"/>
    <col min="16159" max="16384" width="9.109375" style="15"/>
  </cols>
  <sheetData>
    <row r="1" spans="1:33" x14ac:dyDescent="0.3">
      <c r="A1" s="14" t="s">
        <v>250</v>
      </c>
      <c r="F1" s="14"/>
      <c r="G1" s="14"/>
      <c r="H1" s="14"/>
      <c r="I1" s="14"/>
      <c r="J1" s="14"/>
      <c r="K1" s="14"/>
      <c r="L1" s="14"/>
      <c r="M1" s="14"/>
      <c r="N1" s="14"/>
      <c r="O1" s="14"/>
    </row>
    <row r="2" spans="1:33" x14ac:dyDescent="0.3">
      <c r="A2" s="18" t="s">
        <v>17</v>
      </c>
    </row>
    <row r="3" spans="1:33" x14ac:dyDescent="0.3">
      <c r="A3" s="18" t="s">
        <v>249</v>
      </c>
    </row>
    <row r="4" spans="1:33" x14ac:dyDescent="0.3">
      <c r="A4" s="18" t="str">
        <f>LEFT(A2,2)*LEFT(A3,3) &amp; " Plots"</f>
        <v>144 Plots</v>
      </c>
    </row>
    <row r="5" spans="1:33" x14ac:dyDescent="0.3">
      <c r="A5" s="18" t="s">
        <v>20</v>
      </c>
    </row>
    <row r="6" spans="1:33" x14ac:dyDescent="0.3">
      <c r="A6" s="18" t="str">
        <f>LEFT(A4,4)*6&amp;" Trees"</f>
        <v>864 Trees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84 x 120m = 1.008 H</v>
      </c>
    </row>
    <row r="7" spans="1:33" x14ac:dyDescent="0.3">
      <c r="A7" s="15"/>
    </row>
    <row r="8" spans="1:33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E8" s="19"/>
      <c r="AG8" s="320" t="s">
        <v>240</v>
      </c>
    </row>
    <row r="9" spans="1:33" s="20" customFormat="1" x14ac:dyDescent="0.3">
      <c r="A9" s="19"/>
      <c r="C9" s="283" t="str">
        <f>4*(MAX(8:8)+LEFT(A2,2)*LEFT(A5,2)+4)&amp;" border trees"</f>
        <v>256 border trees</v>
      </c>
      <c r="D9" s="22"/>
      <c r="E9" s="22"/>
      <c r="F9" s="295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19"/>
      <c r="AG9"/>
    </row>
    <row r="10" spans="1:33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19"/>
      <c r="AG10"/>
    </row>
    <row r="11" spans="1:33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0</v>
      </c>
      <c r="O11" s="37">
        <v>11</v>
      </c>
      <c r="P11" s="38">
        <v>12</v>
      </c>
      <c r="Q11" s="36">
        <f t="shared" ref="Q11:AB11" si="0">Q15+LEFT($A$3,2)*1</f>
        <v>144</v>
      </c>
      <c r="R11" s="37">
        <f t="shared" si="0"/>
        <v>143</v>
      </c>
      <c r="S11" s="37">
        <f t="shared" si="0"/>
        <v>142</v>
      </c>
      <c r="T11" s="37">
        <f t="shared" si="0"/>
        <v>141</v>
      </c>
      <c r="U11" s="37">
        <f t="shared" si="0"/>
        <v>140</v>
      </c>
      <c r="V11" s="37">
        <f t="shared" si="0"/>
        <v>139</v>
      </c>
      <c r="W11" s="37">
        <f t="shared" si="0"/>
        <v>138</v>
      </c>
      <c r="X11" s="37">
        <f t="shared" si="0"/>
        <v>137</v>
      </c>
      <c r="Y11" s="37">
        <f t="shared" si="0"/>
        <v>136</v>
      </c>
      <c r="Z11" s="37">
        <f t="shared" si="0"/>
        <v>135</v>
      </c>
      <c r="AA11" s="37">
        <f t="shared" si="0"/>
        <v>134</v>
      </c>
      <c r="AB11" s="38">
        <f t="shared" si="0"/>
        <v>133</v>
      </c>
      <c r="AC11" s="22"/>
      <c r="AD11" s="22"/>
      <c r="AE11" s="24" t="s">
        <v>27</v>
      </c>
      <c r="AG11" s="321">
        <v>123456</v>
      </c>
    </row>
    <row r="12" spans="1:33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B12" si="1">F11</f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0</v>
      </c>
      <c r="O12" s="285">
        <f t="shared" si="1"/>
        <v>11</v>
      </c>
      <c r="P12" s="286">
        <f t="shared" si="1"/>
        <v>12</v>
      </c>
      <c r="Q12" s="284">
        <f t="shared" si="1"/>
        <v>144</v>
      </c>
      <c r="R12" s="285">
        <f t="shared" si="1"/>
        <v>143</v>
      </c>
      <c r="S12" s="285">
        <f t="shared" si="1"/>
        <v>142</v>
      </c>
      <c r="T12" s="285">
        <f t="shared" si="1"/>
        <v>141</v>
      </c>
      <c r="U12" s="285">
        <f t="shared" si="1"/>
        <v>140</v>
      </c>
      <c r="V12" s="285">
        <f t="shared" si="1"/>
        <v>139</v>
      </c>
      <c r="W12" s="285">
        <f t="shared" si="1"/>
        <v>138</v>
      </c>
      <c r="X12" s="285">
        <f t="shared" si="1"/>
        <v>137</v>
      </c>
      <c r="Y12" s="285">
        <f t="shared" si="1"/>
        <v>136</v>
      </c>
      <c r="Z12" s="285">
        <f t="shared" si="1"/>
        <v>135</v>
      </c>
      <c r="AA12" s="285">
        <f t="shared" si="1"/>
        <v>134</v>
      </c>
      <c r="AB12" s="286">
        <f t="shared" si="1"/>
        <v>133</v>
      </c>
      <c r="AC12" s="22"/>
      <c r="AD12" s="22"/>
      <c r="AE12" s="24"/>
      <c r="AG12" s="322"/>
    </row>
    <row r="13" spans="1:33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N13" si="2">F13+1</f>
        <v>24</v>
      </c>
      <c r="F13" s="43">
        <f t="shared" si="2"/>
        <v>23</v>
      </c>
      <c r="G13" s="43">
        <f t="shared" si="2"/>
        <v>22</v>
      </c>
      <c r="H13" s="43">
        <f t="shared" si="2"/>
        <v>21</v>
      </c>
      <c r="I13" s="43">
        <f t="shared" si="2"/>
        <v>20</v>
      </c>
      <c r="J13" s="43">
        <f t="shared" si="2"/>
        <v>19</v>
      </c>
      <c r="K13" s="43">
        <f t="shared" si="2"/>
        <v>18</v>
      </c>
      <c r="L13" s="43">
        <f t="shared" si="2"/>
        <v>17</v>
      </c>
      <c r="M13" s="43">
        <f t="shared" si="2"/>
        <v>16</v>
      </c>
      <c r="N13" s="43">
        <f t="shared" si="2"/>
        <v>15</v>
      </c>
      <c r="O13" s="43">
        <f>P13+1</f>
        <v>14</v>
      </c>
      <c r="P13" s="279">
        <f>P11+1</f>
        <v>13</v>
      </c>
      <c r="Q13" s="42">
        <f t="shared" ref="Q13:AB13" si="3">Q17+LEFT($A$3,2)*1</f>
        <v>121</v>
      </c>
      <c r="R13" s="43">
        <f t="shared" si="3"/>
        <v>122</v>
      </c>
      <c r="S13" s="43">
        <f t="shared" si="3"/>
        <v>123</v>
      </c>
      <c r="T13" s="43">
        <f t="shared" si="3"/>
        <v>124</v>
      </c>
      <c r="U13" s="43">
        <f t="shared" si="3"/>
        <v>125</v>
      </c>
      <c r="V13" s="43">
        <f t="shared" si="3"/>
        <v>126</v>
      </c>
      <c r="W13" s="43">
        <f t="shared" si="3"/>
        <v>127</v>
      </c>
      <c r="X13" s="43">
        <f t="shared" si="3"/>
        <v>128</v>
      </c>
      <c r="Y13" s="43">
        <f t="shared" si="3"/>
        <v>129</v>
      </c>
      <c r="Z13" s="43">
        <f t="shared" si="3"/>
        <v>130</v>
      </c>
      <c r="AA13" s="43">
        <f t="shared" si="3"/>
        <v>131</v>
      </c>
      <c r="AB13" s="44">
        <f t="shared" si="3"/>
        <v>132</v>
      </c>
      <c r="AC13" s="22"/>
      <c r="AD13" s="22"/>
      <c r="AE13" s="24" t="s">
        <v>27</v>
      </c>
      <c r="AG13" s="323">
        <v>123456</v>
      </c>
    </row>
    <row r="14" spans="1:33" s="20" customFormat="1" ht="12" customHeight="1" thickBot="1" x14ac:dyDescent="0.3">
      <c r="A14" s="24"/>
      <c r="B14" s="25"/>
      <c r="C14" s="22"/>
      <c r="D14" s="22"/>
      <c r="E14" s="39">
        <f t="shared" ref="E14:AB14" si="4">E13</f>
        <v>24</v>
      </c>
      <c r="F14" s="40">
        <f t="shared" si="4"/>
        <v>23</v>
      </c>
      <c r="G14" s="40">
        <f t="shared" si="4"/>
        <v>22</v>
      </c>
      <c r="H14" s="40">
        <f t="shared" si="4"/>
        <v>21</v>
      </c>
      <c r="I14" s="40">
        <f t="shared" si="4"/>
        <v>20</v>
      </c>
      <c r="J14" s="40">
        <f t="shared" si="4"/>
        <v>19</v>
      </c>
      <c r="K14" s="40">
        <f t="shared" si="4"/>
        <v>18</v>
      </c>
      <c r="L14" s="40">
        <f t="shared" si="4"/>
        <v>17</v>
      </c>
      <c r="M14" s="40">
        <f t="shared" si="4"/>
        <v>16</v>
      </c>
      <c r="N14" s="40">
        <f t="shared" si="4"/>
        <v>15</v>
      </c>
      <c r="O14" s="40">
        <f t="shared" si="4"/>
        <v>14</v>
      </c>
      <c r="P14" s="41">
        <f t="shared" si="4"/>
        <v>13</v>
      </c>
      <c r="Q14" s="39">
        <f t="shared" si="4"/>
        <v>121</v>
      </c>
      <c r="R14" s="40">
        <f t="shared" si="4"/>
        <v>122</v>
      </c>
      <c r="S14" s="40">
        <f t="shared" si="4"/>
        <v>123</v>
      </c>
      <c r="T14" s="40">
        <f t="shared" si="4"/>
        <v>124</v>
      </c>
      <c r="U14" s="40">
        <f t="shared" si="4"/>
        <v>125</v>
      </c>
      <c r="V14" s="40">
        <f t="shared" si="4"/>
        <v>126</v>
      </c>
      <c r="W14" s="40">
        <f t="shared" si="4"/>
        <v>127</v>
      </c>
      <c r="X14" s="40">
        <f t="shared" si="4"/>
        <v>128</v>
      </c>
      <c r="Y14" s="40">
        <f t="shared" si="4"/>
        <v>129</v>
      </c>
      <c r="Z14" s="40">
        <f t="shared" si="4"/>
        <v>130</v>
      </c>
      <c r="AA14" s="40">
        <f t="shared" si="4"/>
        <v>131</v>
      </c>
      <c r="AB14" s="45">
        <f t="shared" si="4"/>
        <v>132</v>
      </c>
      <c r="AC14" s="22"/>
      <c r="AD14" s="22"/>
      <c r="AE14" s="24"/>
      <c r="AG14" s="322"/>
    </row>
    <row r="15" spans="1:33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25</v>
      </c>
      <c r="F15" s="37">
        <f t="shared" ref="F15:P15" si="5">F11+1*LEFT($A$3,2)</f>
        <v>26</v>
      </c>
      <c r="G15" s="37">
        <f t="shared" si="5"/>
        <v>27</v>
      </c>
      <c r="H15" s="37">
        <f t="shared" si="5"/>
        <v>28</v>
      </c>
      <c r="I15" s="37">
        <f t="shared" si="5"/>
        <v>29</v>
      </c>
      <c r="J15" s="37">
        <f t="shared" si="5"/>
        <v>30</v>
      </c>
      <c r="K15" s="37">
        <f t="shared" si="5"/>
        <v>31</v>
      </c>
      <c r="L15" s="37">
        <f t="shared" si="5"/>
        <v>32</v>
      </c>
      <c r="M15" s="37">
        <f t="shared" si="5"/>
        <v>33</v>
      </c>
      <c r="N15" s="37">
        <f t="shared" si="5"/>
        <v>24</v>
      </c>
      <c r="O15" s="37">
        <f t="shared" si="5"/>
        <v>35</v>
      </c>
      <c r="P15" s="38">
        <f t="shared" si="5"/>
        <v>36</v>
      </c>
      <c r="Q15" s="36">
        <f t="shared" ref="Q15:AB15" si="6">Q19+LEFT($A$3,2)*1</f>
        <v>120</v>
      </c>
      <c r="R15" s="37">
        <f t="shared" si="6"/>
        <v>119</v>
      </c>
      <c r="S15" s="37">
        <f t="shared" si="6"/>
        <v>118</v>
      </c>
      <c r="T15" s="37">
        <f t="shared" si="6"/>
        <v>117</v>
      </c>
      <c r="U15" s="37">
        <f t="shared" si="6"/>
        <v>116</v>
      </c>
      <c r="V15" s="37">
        <f t="shared" si="6"/>
        <v>115</v>
      </c>
      <c r="W15" s="37">
        <f t="shared" si="6"/>
        <v>114</v>
      </c>
      <c r="X15" s="37">
        <f t="shared" si="6"/>
        <v>113</v>
      </c>
      <c r="Y15" s="37">
        <f t="shared" si="6"/>
        <v>112</v>
      </c>
      <c r="Z15" s="37">
        <f t="shared" si="6"/>
        <v>111</v>
      </c>
      <c r="AA15" s="37">
        <f t="shared" si="6"/>
        <v>110</v>
      </c>
      <c r="AB15" s="280">
        <f t="shared" si="6"/>
        <v>109</v>
      </c>
      <c r="AC15" s="22"/>
      <c r="AD15" s="22"/>
      <c r="AE15" s="24" t="s">
        <v>14</v>
      </c>
      <c r="AG15" s="321">
        <v>123456</v>
      </c>
    </row>
    <row r="16" spans="1:33" s="20" customFormat="1" ht="12" customHeight="1" x14ac:dyDescent="0.25">
      <c r="A16" s="24"/>
      <c r="B16" s="32"/>
      <c r="C16" s="22"/>
      <c r="D16" s="22"/>
      <c r="E16" s="284">
        <f t="shared" ref="E16:AB16" si="7">E15</f>
        <v>25</v>
      </c>
      <c r="F16" s="285">
        <f t="shared" si="7"/>
        <v>26</v>
      </c>
      <c r="G16" s="285">
        <f t="shared" si="7"/>
        <v>27</v>
      </c>
      <c r="H16" s="285">
        <f t="shared" si="7"/>
        <v>28</v>
      </c>
      <c r="I16" s="285">
        <f t="shared" si="7"/>
        <v>29</v>
      </c>
      <c r="J16" s="285">
        <f t="shared" si="7"/>
        <v>30</v>
      </c>
      <c r="K16" s="285">
        <f t="shared" si="7"/>
        <v>31</v>
      </c>
      <c r="L16" s="285">
        <f t="shared" si="7"/>
        <v>32</v>
      </c>
      <c r="M16" s="285">
        <f t="shared" si="7"/>
        <v>33</v>
      </c>
      <c r="N16" s="285">
        <f t="shared" si="7"/>
        <v>24</v>
      </c>
      <c r="O16" s="285">
        <f t="shared" si="7"/>
        <v>35</v>
      </c>
      <c r="P16" s="286">
        <f t="shared" si="7"/>
        <v>36</v>
      </c>
      <c r="Q16" s="284">
        <f t="shared" si="7"/>
        <v>120</v>
      </c>
      <c r="R16" s="285">
        <f t="shared" si="7"/>
        <v>119</v>
      </c>
      <c r="S16" s="285">
        <f t="shared" si="7"/>
        <v>118</v>
      </c>
      <c r="T16" s="285">
        <f t="shared" si="7"/>
        <v>117</v>
      </c>
      <c r="U16" s="285">
        <f t="shared" si="7"/>
        <v>116</v>
      </c>
      <c r="V16" s="285">
        <f t="shared" si="7"/>
        <v>115</v>
      </c>
      <c r="W16" s="285">
        <f t="shared" si="7"/>
        <v>114</v>
      </c>
      <c r="X16" s="285">
        <f t="shared" si="7"/>
        <v>113</v>
      </c>
      <c r="Y16" s="285">
        <f t="shared" si="7"/>
        <v>112</v>
      </c>
      <c r="Z16" s="285">
        <f t="shared" si="7"/>
        <v>111</v>
      </c>
      <c r="AA16" s="285">
        <f t="shared" si="7"/>
        <v>110</v>
      </c>
      <c r="AB16" s="287">
        <f t="shared" si="7"/>
        <v>109</v>
      </c>
      <c r="AC16" s="22"/>
      <c r="AD16" s="22"/>
      <c r="AE16" s="24"/>
      <c r="AG16" s="322"/>
    </row>
    <row r="17" spans="1:16158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P17" si="8">E13+1*LEFT($A$3,2)</f>
        <v>48</v>
      </c>
      <c r="F17" s="43">
        <f t="shared" si="8"/>
        <v>47</v>
      </c>
      <c r="G17" s="43">
        <f t="shared" si="8"/>
        <v>46</v>
      </c>
      <c r="H17" s="43">
        <f t="shared" si="8"/>
        <v>45</v>
      </c>
      <c r="I17" s="43">
        <f t="shared" si="8"/>
        <v>44</v>
      </c>
      <c r="J17" s="43">
        <f t="shared" si="8"/>
        <v>43</v>
      </c>
      <c r="K17" s="43">
        <f t="shared" si="8"/>
        <v>42</v>
      </c>
      <c r="L17" s="43">
        <f t="shared" si="8"/>
        <v>41</v>
      </c>
      <c r="M17" s="43">
        <f t="shared" si="8"/>
        <v>40</v>
      </c>
      <c r="N17" s="43">
        <f t="shared" si="8"/>
        <v>39</v>
      </c>
      <c r="O17" s="43">
        <f t="shared" si="8"/>
        <v>38</v>
      </c>
      <c r="P17" s="279">
        <f t="shared" si="8"/>
        <v>37</v>
      </c>
      <c r="Q17" s="42">
        <f>Q21+LEFT($A$3,2)*1</f>
        <v>97</v>
      </c>
      <c r="R17" s="43">
        <f t="shared" ref="R17:AB17" si="9">R21+LEFT($A$3,2)*1</f>
        <v>98</v>
      </c>
      <c r="S17" s="43">
        <f t="shared" si="9"/>
        <v>99</v>
      </c>
      <c r="T17" s="43">
        <f t="shared" si="9"/>
        <v>100</v>
      </c>
      <c r="U17" s="43">
        <f t="shared" si="9"/>
        <v>101</v>
      </c>
      <c r="V17" s="43">
        <f t="shared" si="9"/>
        <v>102</v>
      </c>
      <c r="W17" s="43">
        <f t="shared" si="9"/>
        <v>103</v>
      </c>
      <c r="X17" s="43">
        <f t="shared" si="9"/>
        <v>104</v>
      </c>
      <c r="Y17" s="43">
        <f t="shared" si="9"/>
        <v>105</v>
      </c>
      <c r="Z17" s="43">
        <f t="shared" si="9"/>
        <v>106</v>
      </c>
      <c r="AA17" s="43">
        <f t="shared" si="9"/>
        <v>107</v>
      </c>
      <c r="AB17" s="44">
        <f t="shared" si="9"/>
        <v>108</v>
      </c>
      <c r="AC17" s="22"/>
      <c r="AD17" s="22"/>
      <c r="AE17" s="24" t="s">
        <v>14</v>
      </c>
      <c r="AG17" s="323">
        <v>123456</v>
      </c>
    </row>
    <row r="18" spans="1:16158" s="20" customFormat="1" ht="12" customHeight="1" thickBot="1" x14ac:dyDescent="0.3">
      <c r="A18" s="24"/>
      <c r="B18" s="25"/>
      <c r="C18" s="22"/>
      <c r="D18" s="22"/>
      <c r="E18" s="39">
        <f t="shared" ref="E18:AB18" si="10">E17</f>
        <v>48</v>
      </c>
      <c r="F18" s="40">
        <f t="shared" si="10"/>
        <v>47</v>
      </c>
      <c r="G18" s="40">
        <f t="shared" si="10"/>
        <v>46</v>
      </c>
      <c r="H18" s="40">
        <f t="shared" si="10"/>
        <v>45</v>
      </c>
      <c r="I18" s="40">
        <f t="shared" si="10"/>
        <v>44</v>
      </c>
      <c r="J18" s="40">
        <f t="shared" si="10"/>
        <v>43</v>
      </c>
      <c r="K18" s="40">
        <f t="shared" si="10"/>
        <v>42</v>
      </c>
      <c r="L18" s="40">
        <f t="shared" si="10"/>
        <v>41</v>
      </c>
      <c r="M18" s="40">
        <f t="shared" si="10"/>
        <v>40</v>
      </c>
      <c r="N18" s="40">
        <f t="shared" si="10"/>
        <v>39</v>
      </c>
      <c r="O18" s="40">
        <f t="shared" si="10"/>
        <v>38</v>
      </c>
      <c r="P18" s="41">
        <f t="shared" si="10"/>
        <v>37</v>
      </c>
      <c r="Q18" s="39">
        <f t="shared" si="10"/>
        <v>97</v>
      </c>
      <c r="R18" s="40">
        <f t="shared" si="10"/>
        <v>98</v>
      </c>
      <c r="S18" s="40">
        <f t="shared" si="10"/>
        <v>99</v>
      </c>
      <c r="T18" s="40">
        <f t="shared" si="10"/>
        <v>100</v>
      </c>
      <c r="U18" s="40">
        <f t="shared" si="10"/>
        <v>101</v>
      </c>
      <c r="V18" s="40">
        <f t="shared" si="10"/>
        <v>102</v>
      </c>
      <c r="W18" s="40">
        <f t="shared" si="10"/>
        <v>103</v>
      </c>
      <c r="X18" s="40">
        <f t="shared" si="10"/>
        <v>104</v>
      </c>
      <c r="Y18" s="40">
        <f t="shared" si="10"/>
        <v>105</v>
      </c>
      <c r="Z18" s="40">
        <f t="shared" si="10"/>
        <v>106</v>
      </c>
      <c r="AA18" s="40">
        <f t="shared" si="10"/>
        <v>107</v>
      </c>
      <c r="AB18" s="45">
        <f t="shared" si="10"/>
        <v>108</v>
      </c>
      <c r="AC18" s="22"/>
      <c r="AD18" s="22"/>
      <c r="AE18" s="24"/>
      <c r="AG18" s="324"/>
    </row>
    <row r="19" spans="1:16158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P19" si="11">E15+1*LEFT($A$3,2)</f>
        <v>49</v>
      </c>
      <c r="F19" s="37">
        <f t="shared" si="11"/>
        <v>50</v>
      </c>
      <c r="G19" s="37">
        <f t="shared" si="11"/>
        <v>51</v>
      </c>
      <c r="H19" s="37">
        <f t="shared" si="11"/>
        <v>52</v>
      </c>
      <c r="I19" s="37">
        <f t="shared" si="11"/>
        <v>53</v>
      </c>
      <c r="J19" s="37">
        <f t="shared" si="11"/>
        <v>54</v>
      </c>
      <c r="K19" s="37">
        <f t="shared" si="11"/>
        <v>55</v>
      </c>
      <c r="L19" s="37">
        <f t="shared" si="11"/>
        <v>56</v>
      </c>
      <c r="M19" s="37">
        <f t="shared" si="11"/>
        <v>57</v>
      </c>
      <c r="N19" s="37">
        <f t="shared" si="11"/>
        <v>48</v>
      </c>
      <c r="O19" s="37">
        <f t="shared" si="11"/>
        <v>59</v>
      </c>
      <c r="P19" s="38">
        <f t="shared" si="11"/>
        <v>60</v>
      </c>
      <c r="Q19" s="36">
        <f t="shared" ref="Q19:Z19" si="12">R19+1</f>
        <v>96</v>
      </c>
      <c r="R19" s="37">
        <f t="shared" ref="R19" si="13">S19+1</f>
        <v>95</v>
      </c>
      <c r="S19" s="37">
        <f t="shared" ref="S19" si="14">T19+1</f>
        <v>94</v>
      </c>
      <c r="T19" s="37">
        <f t="shared" ref="T19" si="15">U19+1</f>
        <v>93</v>
      </c>
      <c r="U19" s="37">
        <f t="shared" si="12"/>
        <v>92</v>
      </c>
      <c r="V19" s="37">
        <f t="shared" si="12"/>
        <v>91</v>
      </c>
      <c r="W19" s="37">
        <f t="shared" si="12"/>
        <v>90</v>
      </c>
      <c r="X19" s="37">
        <f t="shared" si="12"/>
        <v>89</v>
      </c>
      <c r="Y19" s="37">
        <f t="shared" si="12"/>
        <v>88</v>
      </c>
      <c r="Z19" s="37">
        <f t="shared" si="12"/>
        <v>87</v>
      </c>
      <c r="AA19" s="37">
        <f>AB19+1</f>
        <v>86</v>
      </c>
      <c r="AB19" s="280">
        <f>1+AB21</f>
        <v>85</v>
      </c>
      <c r="AC19" s="22"/>
      <c r="AD19" s="22"/>
      <c r="AE19" s="24" t="s">
        <v>13</v>
      </c>
      <c r="AG19" s="321">
        <v>123456</v>
      </c>
    </row>
    <row r="20" spans="1:16158" s="20" customFormat="1" ht="12" customHeight="1" x14ac:dyDescent="0.25">
      <c r="A20" s="24"/>
      <c r="B20" s="25"/>
      <c r="C20" s="22"/>
      <c r="D20" s="22"/>
      <c r="E20" s="284">
        <f t="shared" ref="E20:AB20" si="16">E19</f>
        <v>49</v>
      </c>
      <c r="F20" s="285">
        <f t="shared" si="16"/>
        <v>50</v>
      </c>
      <c r="G20" s="285">
        <f t="shared" si="16"/>
        <v>51</v>
      </c>
      <c r="H20" s="285">
        <f t="shared" si="16"/>
        <v>52</v>
      </c>
      <c r="I20" s="285">
        <f t="shared" si="16"/>
        <v>53</v>
      </c>
      <c r="J20" s="285">
        <f t="shared" si="16"/>
        <v>54</v>
      </c>
      <c r="K20" s="285">
        <f t="shared" si="16"/>
        <v>55</v>
      </c>
      <c r="L20" s="285">
        <f t="shared" si="16"/>
        <v>56</v>
      </c>
      <c r="M20" s="285">
        <f t="shared" si="16"/>
        <v>57</v>
      </c>
      <c r="N20" s="285">
        <f t="shared" si="16"/>
        <v>48</v>
      </c>
      <c r="O20" s="285">
        <f t="shared" si="16"/>
        <v>59</v>
      </c>
      <c r="P20" s="286">
        <f t="shared" si="16"/>
        <v>60</v>
      </c>
      <c r="Q20" s="284">
        <f t="shared" si="16"/>
        <v>96</v>
      </c>
      <c r="R20" s="285">
        <f t="shared" si="16"/>
        <v>95</v>
      </c>
      <c r="S20" s="285">
        <f t="shared" si="16"/>
        <v>94</v>
      </c>
      <c r="T20" s="285">
        <f t="shared" si="16"/>
        <v>93</v>
      </c>
      <c r="U20" s="285">
        <f t="shared" si="16"/>
        <v>92</v>
      </c>
      <c r="V20" s="285">
        <f t="shared" si="16"/>
        <v>91</v>
      </c>
      <c r="W20" s="285">
        <f t="shared" si="16"/>
        <v>90</v>
      </c>
      <c r="X20" s="285">
        <f t="shared" si="16"/>
        <v>89</v>
      </c>
      <c r="Y20" s="285">
        <f t="shared" si="16"/>
        <v>88</v>
      </c>
      <c r="Z20" s="285">
        <f t="shared" si="16"/>
        <v>87</v>
      </c>
      <c r="AA20" s="285">
        <f t="shared" si="16"/>
        <v>86</v>
      </c>
      <c r="AB20" s="287">
        <f t="shared" si="16"/>
        <v>85</v>
      </c>
      <c r="AC20" s="22"/>
      <c r="AD20" s="22"/>
      <c r="AE20" s="24"/>
      <c r="AG20" s="322"/>
    </row>
    <row r="21" spans="1:16158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P21" si="17">E17+1*LEFT($A$3,2)</f>
        <v>72</v>
      </c>
      <c r="F21" s="46">
        <f t="shared" si="17"/>
        <v>71</v>
      </c>
      <c r="G21" s="46">
        <f t="shared" si="17"/>
        <v>70</v>
      </c>
      <c r="H21" s="46">
        <f t="shared" si="17"/>
        <v>69</v>
      </c>
      <c r="I21" s="46">
        <f t="shared" si="17"/>
        <v>68</v>
      </c>
      <c r="J21" s="46">
        <f t="shared" si="17"/>
        <v>67</v>
      </c>
      <c r="K21" s="46">
        <f t="shared" si="17"/>
        <v>66</v>
      </c>
      <c r="L21" s="46">
        <f t="shared" si="17"/>
        <v>65</v>
      </c>
      <c r="M21" s="46">
        <f t="shared" si="17"/>
        <v>64</v>
      </c>
      <c r="N21" s="46">
        <f t="shared" si="17"/>
        <v>63</v>
      </c>
      <c r="O21" s="46">
        <f t="shared" si="17"/>
        <v>62</v>
      </c>
      <c r="P21" s="44">
        <f t="shared" si="17"/>
        <v>61</v>
      </c>
      <c r="Q21" s="281">
        <f>E21+1</f>
        <v>73</v>
      </c>
      <c r="R21" s="46">
        <f>1+Q21</f>
        <v>74</v>
      </c>
      <c r="S21" s="46">
        <f t="shared" ref="S21:AB21" si="18">1+R21</f>
        <v>75</v>
      </c>
      <c r="T21" s="46">
        <f t="shared" si="18"/>
        <v>76</v>
      </c>
      <c r="U21" s="46">
        <f t="shared" ref="U21" si="19">1+T21</f>
        <v>77</v>
      </c>
      <c r="V21" s="46">
        <f t="shared" ref="V21" si="20">1+U21</f>
        <v>78</v>
      </c>
      <c r="W21" s="46">
        <f t="shared" ref="W21" si="21">1+V21</f>
        <v>79</v>
      </c>
      <c r="X21" s="46">
        <f t="shared" ref="X21" si="22">1+W21</f>
        <v>80</v>
      </c>
      <c r="Y21" s="46">
        <f t="shared" ref="Y21" si="23">1+X21</f>
        <v>81</v>
      </c>
      <c r="Z21" s="46">
        <f t="shared" ref="Z21" si="24">1+Y21</f>
        <v>82</v>
      </c>
      <c r="AA21" s="46">
        <f t="shared" ref="AA21" si="25">1+Z21</f>
        <v>83</v>
      </c>
      <c r="AB21" s="44">
        <f t="shared" si="18"/>
        <v>84</v>
      </c>
      <c r="AC21" s="22"/>
      <c r="AD21" s="22"/>
      <c r="AE21" s="24" t="s">
        <v>13</v>
      </c>
      <c r="AG21" s="323">
        <v>123456</v>
      </c>
    </row>
    <row r="22" spans="1:16158" s="20" customFormat="1" ht="12" customHeight="1" thickBot="1" x14ac:dyDescent="0.35">
      <c r="A22" s="24"/>
      <c r="B22" s="25"/>
      <c r="C22" s="22"/>
      <c r="D22" s="22"/>
      <c r="E22" s="39">
        <f t="shared" ref="E22:AB22" si="26">E21</f>
        <v>72</v>
      </c>
      <c r="F22" s="47">
        <f t="shared" si="26"/>
        <v>71</v>
      </c>
      <c r="G22" s="47">
        <f t="shared" si="26"/>
        <v>70</v>
      </c>
      <c r="H22" s="47">
        <f t="shared" si="26"/>
        <v>69</v>
      </c>
      <c r="I22" s="47">
        <f t="shared" si="26"/>
        <v>68</v>
      </c>
      <c r="J22" s="47">
        <f t="shared" si="26"/>
        <v>67</v>
      </c>
      <c r="K22" s="47">
        <f t="shared" si="26"/>
        <v>66</v>
      </c>
      <c r="L22" s="47">
        <f t="shared" si="26"/>
        <v>65</v>
      </c>
      <c r="M22" s="47">
        <f t="shared" si="26"/>
        <v>64</v>
      </c>
      <c r="N22" s="47">
        <f t="shared" si="26"/>
        <v>63</v>
      </c>
      <c r="O22" s="47">
        <f t="shared" si="26"/>
        <v>62</v>
      </c>
      <c r="P22" s="45">
        <f t="shared" si="26"/>
        <v>61</v>
      </c>
      <c r="Q22" s="282">
        <f t="shared" si="26"/>
        <v>73</v>
      </c>
      <c r="R22" s="47">
        <f t="shared" si="26"/>
        <v>74</v>
      </c>
      <c r="S22" s="47">
        <f t="shared" si="26"/>
        <v>75</v>
      </c>
      <c r="T22" s="47">
        <f t="shared" si="26"/>
        <v>76</v>
      </c>
      <c r="U22" s="47">
        <f t="shared" si="26"/>
        <v>77</v>
      </c>
      <c r="V22" s="47">
        <f t="shared" si="26"/>
        <v>78</v>
      </c>
      <c r="W22" s="47">
        <f t="shared" si="26"/>
        <v>79</v>
      </c>
      <c r="X22" s="47">
        <f t="shared" si="26"/>
        <v>80</v>
      </c>
      <c r="Y22" s="47">
        <f t="shared" si="26"/>
        <v>81</v>
      </c>
      <c r="Z22" s="47">
        <f t="shared" si="26"/>
        <v>82</v>
      </c>
      <c r="AA22" s="47">
        <f t="shared" si="26"/>
        <v>83</v>
      </c>
      <c r="AB22" s="45">
        <f t="shared" si="26"/>
        <v>84</v>
      </c>
      <c r="AC22" s="22"/>
      <c r="AD22" s="22"/>
      <c r="AE22" s="24"/>
      <c r="AG22" s="325"/>
    </row>
    <row r="23" spans="1:16158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</row>
    <row r="24" spans="1:16158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F24" s="15"/>
      <c r="AG24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</row>
  </sheetData>
  <pageMargins left="0.7" right="0.7" top="0.75" bottom="0.75" header="0.3" footer="0.3"/>
  <pageSetup orientation="portrait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N24"/>
  <sheetViews>
    <sheetView zoomScale="90" zoomScaleNormal="9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A2" sqref="A2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0" width="4" style="15" customWidth="1"/>
    <col min="31" max="32" width="4.33203125" style="15" customWidth="1"/>
    <col min="33" max="33" width="9.109375" style="17"/>
    <col min="34" max="264" width="9.109375" style="15"/>
    <col min="265" max="265" width="4.109375" style="15" customWidth="1"/>
    <col min="266" max="286" width="4" style="15" customWidth="1"/>
    <col min="287" max="288" width="4.33203125" style="15" customWidth="1"/>
    <col min="289" max="520" width="9.109375" style="15"/>
    <col min="521" max="521" width="4.109375" style="15" customWidth="1"/>
    <col min="522" max="542" width="4" style="15" customWidth="1"/>
    <col min="543" max="544" width="4.33203125" style="15" customWidth="1"/>
    <col min="545" max="776" width="9.109375" style="15"/>
    <col min="777" max="777" width="4.109375" style="15" customWidth="1"/>
    <col min="778" max="798" width="4" style="15" customWidth="1"/>
    <col min="799" max="800" width="4.33203125" style="15" customWidth="1"/>
    <col min="801" max="1032" width="9.109375" style="15"/>
    <col min="1033" max="1033" width="4.109375" style="15" customWidth="1"/>
    <col min="1034" max="1054" width="4" style="15" customWidth="1"/>
    <col min="1055" max="1056" width="4.33203125" style="15" customWidth="1"/>
    <col min="1057" max="1288" width="9.109375" style="15"/>
    <col min="1289" max="1289" width="4.109375" style="15" customWidth="1"/>
    <col min="1290" max="1310" width="4" style="15" customWidth="1"/>
    <col min="1311" max="1312" width="4.33203125" style="15" customWidth="1"/>
    <col min="1313" max="1544" width="9.109375" style="15"/>
    <col min="1545" max="1545" width="4.109375" style="15" customWidth="1"/>
    <col min="1546" max="1566" width="4" style="15" customWidth="1"/>
    <col min="1567" max="1568" width="4.33203125" style="15" customWidth="1"/>
    <col min="1569" max="1800" width="9.109375" style="15"/>
    <col min="1801" max="1801" width="4.109375" style="15" customWidth="1"/>
    <col min="1802" max="1822" width="4" style="15" customWidth="1"/>
    <col min="1823" max="1824" width="4.33203125" style="15" customWidth="1"/>
    <col min="1825" max="2056" width="9.109375" style="15"/>
    <col min="2057" max="2057" width="4.109375" style="15" customWidth="1"/>
    <col min="2058" max="2078" width="4" style="15" customWidth="1"/>
    <col min="2079" max="2080" width="4.33203125" style="15" customWidth="1"/>
    <col min="2081" max="2312" width="9.109375" style="15"/>
    <col min="2313" max="2313" width="4.109375" style="15" customWidth="1"/>
    <col min="2314" max="2334" width="4" style="15" customWidth="1"/>
    <col min="2335" max="2336" width="4.33203125" style="15" customWidth="1"/>
    <col min="2337" max="2568" width="9.109375" style="15"/>
    <col min="2569" max="2569" width="4.109375" style="15" customWidth="1"/>
    <col min="2570" max="2590" width="4" style="15" customWidth="1"/>
    <col min="2591" max="2592" width="4.33203125" style="15" customWidth="1"/>
    <col min="2593" max="2824" width="9.109375" style="15"/>
    <col min="2825" max="2825" width="4.109375" style="15" customWidth="1"/>
    <col min="2826" max="2846" width="4" style="15" customWidth="1"/>
    <col min="2847" max="2848" width="4.33203125" style="15" customWidth="1"/>
    <col min="2849" max="3080" width="9.109375" style="15"/>
    <col min="3081" max="3081" width="4.109375" style="15" customWidth="1"/>
    <col min="3082" max="3102" width="4" style="15" customWidth="1"/>
    <col min="3103" max="3104" width="4.33203125" style="15" customWidth="1"/>
    <col min="3105" max="3336" width="9.109375" style="15"/>
    <col min="3337" max="3337" width="4.109375" style="15" customWidth="1"/>
    <col min="3338" max="3358" width="4" style="15" customWidth="1"/>
    <col min="3359" max="3360" width="4.33203125" style="15" customWidth="1"/>
    <col min="3361" max="3592" width="9.109375" style="15"/>
    <col min="3593" max="3593" width="4.109375" style="15" customWidth="1"/>
    <col min="3594" max="3614" width="4" style="15" customWidth="1"/>
    <col min="3615" max="3616" width="4.33203125" style="15" customWidth="1"/>
    <col min="3617" max="3848" width="9.109375" style="15"/>
    <col min="3849" max="3849" width="4.109375" style="15" customWidth="1"/>
    <col min="3850" max="3870" width="4" style="15" customWidth="1"/>
    <col min="3871" max="3872" width="4.33203125" style="15" customWidth="1"/>
    <col min="3873" max="4104" width="9.109375" style="15"/>
    <col min="4105" max="4105" width="4.109375" style="15" customWidth="1"/>
    <col min="4106" max="4126" width="4" style="15" customWidth="1"/>
    <col min="4127" max="4128" width="4.33203125" style="15" customWidth="1"/>
    <col min="4129" max="4360" width="9.109375" style="15"/>
    <col min="4361" max="4361" width="4.109375" style="15" customWidth="1"/>
    <col min="4362" max="4382" width="4" style="15" customWidth="1"/>
    <col min="4383" max="4384" width="4.33203125" style="15" customWidth="1"/>
    <col min="4385" max="4616" width="9.109375" style="15"/>
    <col min="4617" max="4617" width="4.109375" style="15" customWidth="1"/>
    <col min="4618" max="4638" width="4" style="15" customWidth="1"/>
    <col min="4639" max="4640" width="4.33203125" style="15" customWidth="1"/>
    <col min="4641" max="4872" width="9.109375" style="15"/>
    <col min="4873" max="4873" width="4.109375" style="15" customWidth="1"/>
    <col min="4874" max="4894" width="4" style="15" customWidth="1"/>
    <col min="4895" max="4896" width="4.33203125" style="15" customWidth="1"/>
    <col min="4897" max="5128" width="9.109375" style="15"/>
    <col min="5129" max="5129" width="4.109375" style="15" customWidth="1"/>
    <col min="5130" max="5150" width="4" style="15" customWidth="1"/>
    <col min="5151" max="5152" width="4.33203125" style="15" customWidth="1"/>
    <col min="5153" max="5384" width="9.109375" style="15"/>
    <col min="5385" max="5385" width="4.109375" style="15" customWidth="1"/>
    <col min="5386" max="5406" width="4" style="15" customWidth="1"/>
    <col min="5407" max="5408" width="4.33203125" style="15" customWidth="1"/>
    <col min="5409" max="5640" width="9.109375" style="15"/>
    <col min="5641" max="5641" width="4.109375" style="15" customWidth="1"/>
    <col min="5642" max="5662" width="4" style="15" customWidth="1"/>
    <col min="5663" max="5664" width="4.33203125" style="15" customWidth="1"/>
    <col min="5665" max="5896" width="9.109375" style="15"/>
    <col min="5897" max="5897" width="4.109375" style="15" customWidth="1"/>
    <col min="5898" max="5918" width="4" style="15" customWidth="1"/>
    <col min="5919" max="5920" width="4.33203125" style="15" customWidth="1"/>
    <col min="5921" max="6152" width="9.109375" style="15"/>
    <col min="6153" max="6153" width="4.109375" style="15" customWidth="1"/>
    <col min="6154" max="6174" width="4" style="15" customWidth="1"/>
    <col min="6175" max="6176" width="4.33203125" style="15" customWidth="1"/>
    <col min="6177" max="6408" width="9.109375" style="15"/>
    <col min="6409" max="6409" width="4.109375" style="15" customWidth="1"/>
    <col min="6410" max="6430" width="4" style="15" customWidth="1"/>
    <col min="6431" max="6432" width="4.33203125" style="15" customWidth="1"/>
    <col min="6433" max="6664" width="9.109375" style="15"/>
    <col min="6665" max="6665" width="4.109375" style="15" customWidth="1"/>
    <col min="6666" max="6686" width="4" style="15" customWidth="1"/>
    <col min="6687" max="6688" width="4.33203125" style="15" customWidth="1"/>
    <col min="6689" max="6920" width="9.109375" style="15"/>
    <col min="6921" max="6921" width="4.109375" style="15" customWidth="1"/>
    <col min="6922" max="6942" width="4" style="15" customWidth="1"/>
    <col min="6943" max="6944" width="4.33203125" style="15" customWidth="1"/>
    <col min="6945" max="7176" width="9.109375" style="15"/>
    <col min="7177" max="7177" width="4.109375" style="15" customWidth="1"/>
    <col min="7178" max="7198" width="4" style="15" customWidth="1"/>
    <col min="7199" max="7200" width="4.33203125" style="15" customWidth="1"/>
    <col min="7201" max="7432" width="9.109375" style="15"/>
    <col min="7433" max="7433" width="4.109375" style="15" customWidth="1"/>
    <col min="7434" max="7454" width="4" style="15" customWidth="1"/>
    <col min="7455" max="7456" width="4.33203125" style="15" customWidth="1"/>
    <col min="7457" max="7688" width="9.109375" style="15"/>
    <col min="7689" max="7689" width="4.109375" style="15" customWidth="1"/>
    <col min="7690" max="7710" width="4" style="15" customWidth="1"/>
    <col min="7711" max="7712" width="4.33203125" style="15" customWidth="1"/>
    <col min="7713" max="7944" width="9.109375" style="15"/>
    <col min="7945" max="7945" width="4.109375" style="15" customWidth="1"/>
    <col min="7946" max="7966" width="4" style="15" customWidth="1"/>
    <col min="7967" max="7968" width="4.33203125" style="15" customWidth="1"/>
    <col min="7969" max="8200" width="9.109375" style="15"/>
    <col min="8201" max="8201" width="4.109375" style="15" customWidth="1"/>
    <col min="8202" max="8222" width="4" style="15" customWidth="1"/>
    <col min="8223" max="8224" width="4.33203125" style="15" customWidth="1"/>
    <col min="8225" max="8456" width="9.109375" style="15"/>
    <col min="8457" max="8457" width="4.109375" style="15" customWidth="1"/>
    <col min="8458" max="8478" width="4" style="15" customWidth="1"/>
    <col min="8479" max="8480" width="4.33203125" style="15" customWidth="1"/>
    <col min="8481" max="8712" width="9.109375" style="15"/>
    <col min="8713" max="8713" width="4.109375" style="15" customWidth="1"/>
    <col min="8714" max="8734" width="4" style="15" customWidth="1"/>
    <col min="8735" max="8736" width="4.33203125" style="15" customWidth="1"/>
    <col min="8737" max="8968" width="9.109375" style="15"/>
    <col min="8969" max="8969" width="4.109375" style="15" customWidth="1"/>
    <col min="8970" max="8990" width="4" style="15" customWidth="1"/>
    <col min="8991" max="8992" width="4.33203125" style="15" customWidth="1"/>
    <col min="8993" max="9224" width="9.109375" style="15"/>
    <col min="9225" max="9225" width="4.109375" style="15" customWidth="1"/>
    <col min="9226" max="9246" width="4" style="15" customWidth="1"/>
    <col min="9247" max="9248" width="4.33203125" style="15" customWidth="1"/>
    <col min="9249" max="9480" width="9.109375" style="15"/>
    <col min="9481" max="9481" width="4.109375" style="15" customWidth="1"/>
    <col min="9482" max="9502" width="4" style="15" customWidth="1"/>
    <col min="9503" max="9504" width="4.33203125" style="15" customWidth="1"/>
    <col min="9505" max="9736" width="9.109375" style="15"/>
    <col min="9737" max="9737" width="4.109375" style="15" customWidth="1"/>
    <col min="9738" max="9758" width="4" style="15" customWidth="1"/>
    <col min="9759" max="9760" width="4.33203125" style="15" customWidth="1"/>
    <col min="9761" max="9992" width="9.109375" style="15"/>
    <col min="9993" max="9993" width="4.109375" style="15" customWidth="1"/>
    <col min="9994" max="10014" width="4" style="15" customWidth="1"/>
    <col min="10015" max="10016" width="4.33203125" style="15" customWidth="1"/>
    <col min="10017" max="10248" width="9.109375" style="15"/>
    <col min="10249" max="10249" width="4.109375" style="15" customWidth="1"/>
    <col min="10250" max="10270" width="4" style="15" customWidth="1"/>
    <col min="10271" max="10272" width="4.33203125" style="15" customWidth="1"/>
    <col min="10273" max="10504" width="9.109375" style="15"/>
    <col min="10505" max="10505" width="4.109375" style="15" customWidth="1"/>
    <col min="10506" max="10526" width="4" style="15" customWidth="1"/>
    <col min="10527" max="10528" width="4.33203125" style="15" customWidth="1"/>
    <col min="10529" max="10760" width="9.109375" style="15"/>
    <col min="10761" max="10761" width="4.109375" style="15" customWidth="1"/>
    <col min="10762" max="10782" width="4" style="15" customWidth="1"/>
    <col min="10783" max="10784" width="4.33203125" style="15" customWidth="1"/>
    <col min="10785" max="11016" width="9.109375" style="15"/>
    <col min="11017" max="11017" width="4.109375" style="15" customWidth="1"/>
    <col min="11018" max="11038" width="4" style="15" customWidth="1"/>
    <col min="11039" max="11040" width="4.33203125" style="15" customWidth="1"/>
    <col min="11041" max="11272" width="9.109375" style="15"/>
    <col min="11273" max="11273" width="4.109375" style="15" customWidth="1"/>
    <col min="11274" max="11294" width="4" style="15" customWidth="1"/>
    <col min="11295" max="11296" width="4.33203125" style="15" customWidth="1"/>
    <col min="11297" max="11528" width="9.109375" style="15"/>
    <col min="11529" max="11529" width="4.109375" style="15" customWidth="1"/>
    <col min="11530" max="11550" width="4" style="15" customWidth="1"/>
    <col min="11551" max="11552" width="4.33203125" style="15" customWidth="1"/>
    <col min="11553" max="11784" width="9.109375" style="15"/>
    <col min="11785" max="11785" width="4.109375" style="15" customWidth="1"/>
    <col min="11786" max="11806" width="4" style="15" customWidth="1"/>
    <col min="11807" max="11808" width="4.33203125" style="15" customWidth="1"/>
    <col min="11809" max="12040" width="9.109375" style="15"/>
    <col min="12041" max="12041" width="4.109375" style="15" customWidth="1"/>
    <col min="12042" max="12062" width="4" style="15" customWidth="1"/>
    <col min="12063" max="12064" width="4.33203125" style="15" customWidth="1"/>
    <col min="12065" max="12296" width="9.109375" style="15"/>
    <col min="12297" max="12297" width="4.109375" style="15" customWidth="1"/>
    <col min="12298" max="12318" width="4" style="15" customWidth="1"/>
    <col min="12319" max="12320" width="4.33203125" style="15" customWidth="1"/>
    <col min="12321" max="12552" width="9.109375" style="15"/>
    <col min="12553" max="12553" width="4.109375" style="15" customWidth="1"/>
    <col min="12554" max="12574" width="4" style="15" customWidth="1"/>
    <col min="12575" max="12576" width="4.33203125" style="15" customWidth="1"/>
    <col min="12577" max="12808" width="9.109375" style="15"/>
    <col min="12809" max="12809" width="4.109375" style="15" customWidth="1"/>
    <col min="12810" max="12830" width="4" style="15" customWidth="1"/>
    <col min="12831" max="12832" width="4.33203125" style="15" customWidth="1"/>
    <col min="12833" max="13064" width="9.109375" style="15"/>
    <col min="13065" max="13065" width="4.109375" style="15" customWidth="1"/>
    <col min="13066" max="13086" width="4" style="15" customWidth="1"/>
    <col min="13087" max="13088" width="4.33203125" style="15" customWidth="1"/>
    <col min="13089" max="13320" width="9.109375" style="15"/>
    <col min="13321" max="13321" width="4.109375" style="15" customWidth="1"/>
    <col min="13322" max="13342" width="4" style="15" customWidth="1"/>
    <col min="13343" max="13344" width="4.33203125" style="15" customWidth="1"/>
    <col min="13345" max="13576" width="9.109375" style="15"/>
    <col min="13577" max="13577" width="4.109375" style="15" customWidth="1"/>
    <col min="13578" max="13598" width="4" style="15" customWidth="1"/>
    <col min="13599" max="13600" width="4.33203125" style="15" customWidth="1"/>
    <col min="13601" max="13832" width="9.109375" style="15"/>
    <col min="13833" max="13833" width="4.109375" style="15" customWidth="1"/>
    <col min="13834" max="13854" width="4" style="15" customWidth="1"/>
    <col min="13855" max="13856" width="4.33203125" style="15" customWidth="1"/>
    <col min="13857" max="14088" width="9.109375" style="15"/>
    <col min="14089" max="14089" width="4.109375" style="15" customWidth="1"/>
    <col min="14090" max="14110" width="4" style="15" customWidth="1"/>
    <col min="14111" max="14112" width="4.33203125" style="15" customWidth="1"/>
    <col min="14113" max="14344" width="9.109375" style="15"/>
    <col min="14345" max="14345" width="4.109375" style="15" customWidth="1"/>
    <col min="14346" max="14366" width="4" style="15" customWidth="1"/>
    <col min="14367" max="14368" width="4.33203125" style="15" customWidth="1"/>
    <col min="14369" max="14600" width="9.109375" style="15"/>
    <col min="14601" max="14601" width="4.109375" style="15" customWidth="1"/>
    <col min="14602" max="14622" width="4" style="15" customWidth="1"/>
    <col min="14623" max="14624" width="4.33203125" style="15" customWidth="1"/>
    <col min="14625" max="14856" width="9.109375" style="15"/>
    <col min="14857" max="14857" width="4.109375" style="15" customWidth="1"/>
    <col min="14858" max="14878" width="4" style="15" customWidth="1"/>
    <col min="14879" max="14880" width="4.33203125" style="15" customWidth="1"/>
    <col min="14881" max="15112" width="9.109375" style="15"/>
    <col min="15113" max="15113" width="4.109375" style="15" customWidth="1"/>
    <col min="15114" max="15134" width="4" style="15" customWidth="1"/>
    <col min="15135" max="15136" width="4.33203125" style="15" customWidth="1"/>
    <col min="15137" max="15368" width="9.109375" style="15"/>
    <col min="15369" max="15369" width="4.109375" style="15" customWidth="1"/>
    <col min="15370" max="15390" width="4" style="15" customWidth="1"/>
    <col min="15391" max="15392" width="4.33203125" style="15" customWidth="1"/>
    <col min="15393" max="15624" width="9.109375" style="15"/>
    <col min="15625" max="15625" width="4.109375" style="15" customWidth="1"/>
    <col min="15626" max="15646" width="4" style="15" customWidth="1"/>
    <col min="15647" max="15648" width="4.33203125" style="15" customWidth="1"/>
    <col min="15649" max="15880" width="9.109375" style="15"/>
    <col min="15881" max="15881" width="4.109375" style="15" customWidth="1"/>
    <col min="15882" max="15902" width="4" style="15" customWidth="1"/>
    <col min="15903" max="15904" width="4.33203125" style="15" customWidth="1"/>
    <col min="15905" max="16136" width="9.109375" style="15"/>
    <col min="16137" max="16137" width="4.109375" style="15" customWidth="1"/>
    <col min="16138" max="16158" width="4" style="15" customWidth="1"/>
    <col min="16159" max="16160" width="4.33203125" style="15" customWidth="1"/>
    <col min="16161" max="16384" width="9.109375" style="15"/>
  </cols>
  <sheetData>
    <row r="1" spans="1:33" x14ac:dyDescent="0.3">
      <c r="A1" s="14" t="s">
        <v>177</v>
      </c>
      <c r="H1" s="16" t="s">
        <v>29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3" x14ac:dyDescent="0.3">
      <c r="A2" s="18" t="s">
        <v>17</v>
      </c>
    </row>
    <row r="3" spans="1:33" x14ac:dyDescent="0.3">
      <c r="A3" s="18" t="s">
        <v>85</v>
      </c>
    </row>
    <row r="4" spans="1:33" x14ac:dyDescent="0.3">
      <c r="A4" s="18" t="str">
        <f>LEFT(A2,2)*LEFT(A3,3) &amp; " Plots"</f>
        <v>156 Plots</v>
      </c>
    </row>
    <row r="5" spans="1:33" x14ac:dyDescent="0.3">
      <c r="A5" s="18" t="s">
        <v>20</v>
      </c>
    </row>
    <row r="6" spans="1:33" x14ac:dyDescent="0.3">
      <c r="A6" s="18" t="str">
        <f>LEFT(A4,4)*6&amp;" Trees"</f>
        <v>936 Trees</v>
      </c>
      <c r="E6" s="15" t="str">
        <f>"Area with 3x3m per tree = "&amp;(MAX(8:8)+4)*3&amp;" x "&amp;(LEFT(A2,2)*LEFT(A5,2)+4)*3&amp;"m = "&amp;(MAX(8:8)+4)*3*(LEFT(A2,2)*LEFT(A5,2)+4)*3/10000&amp;" H"</f>
        <v>Area with 3x3m per tree = 90 x 120m = 1.08 H</v>
      </c>
    </row>
    <row r="7" spans="1:33" x14ac:dyDescent="0.3">
      <c r="A7" s="18"/>
    </row>
    <row r="8" spans="1:33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G8" s="19"/>
    </row>
    <row r="9" spans="1:33" s="20" customFormat="1" x14ac:dyDescent="0.3">
      <c r="A9" s="19"/>
      <c r="C9" s="283" t="str">
        <f>4*(MAX(8:8)+LEFT(A2,2)*LEFT(A5,2)+4)&amp;" border trees"</f>
        <v>264 border trees</v>
      </c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9"/>
    </row>
    <row r="10" spans="1:33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19"/>
    </row>
    <row r="11" spans="1:33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8">
        <v>26</v>
      </c>
      <c r="AE11" s="22"/>
      <c r="AF11" s="22"/>
      <c r="AG11" s="24" t="s">
        <v>10</v>
      </c>
    </row>
    <row r="12" spans="1:33" s="20" customFormat="1" ht="12" customHeight="1" thickBot="1" x14ac:dyDescent="0.3">
      <c r="A12" s="24"/>
      <c r="B12" s="25"/>
      <c r="C12" s="22"/>
      <c r="D12" s="22"/>
      <c r="E12" s="39">
        <v>1</v>
      </c>
      <c r="F12" s="40">
        <v>2</v>
      </c>
      <c r="G12" s="40">
        <v>3</v>
      </c>
      <c r="H12" s="40">
        <v>4</v>
      </c>
      <c r="I12" s="40">
        <v>5</v>
      </c>
      <c r="J12" s="40">
        <v>6</v>
      </c>
      <c r="K12" s="40">
        <v>7</v>
      </c>
      <c r="L12" s="40">
        <v>8</v>
      </c>
      <c r="M12" s="40">
        <v>9</v>
      </c>
      <c r="N12" s="40">
        <v>10</v>
      </c>
      <c r="O12" s="40">
        <v>11</v>
      </c>
      <c r="P12" s="40">
        <v>12</v>
      </c>
      <c r="Q12" s="40">
        <v>13</v>
      </c>
      <c r="R12" s="40">
        <v>14</v>
      </c>
      <c r="S12" s="40">
        <v>15</v>
      </c>
      <c r="T12" s="40">
        <v>16</v>
      </c>
      <c r="U12" s="40">
        <v>17</v>
      </c>
      <c r="V12" s="40">
        <v>18</v>
      </c>
      <c r="W12" s="40">
        <v>19</v>
      </c>
      <c r="X12" s="40">
        <v>20</v>
      </c>
      <c r="Y12" s="40">
        <v>21</v>
      </c>
      <c r="Z12" s="40">
        <v>22</v>
      </c>
      <c r="AA12" s="40">
        <v>23</v>
      </c>
      <c r="AB12" s="40">
        <v>24</v>
      </c>
      <c r="AC12" s="40">
        <v>25</v>
      </c>
      <c r="AD12" s="41">
        <v>26</v>
      </c>
      <c r="AE12" s="22"/>
      <c r="AF12" s="22"/>
      <c r="AG12" s="24"/>
    </row>
    <row r="13" spans="1:33" s="20" customFormat="1" ht="79.5" customHeight="1" x14ac:dyDescent="0.25">
      <c r="A13" s="24" t="s">
        <v>11</v>
      </c>
      <c r="B13" s="25" t="s">
        <v>23</v>
      </c>
      <c r="C13" s="22"/>
      <c r="D13" s="22"/>
      <c r="E13" s="42">
        <v>52</v>
      </c>
      <c r="F13" s="43">
        <v>51</v>
      </c>
      <c r="G13" s="43">
        <v>50</v>
      </c>
      <c r="H13" s="43">
        <v>49</v>
      </c>
      <c r="I13" s="43">
        <v>48</v>
      </c>
      <c r="J13" s="43">
        <v>47</v>
      </c>
      <c r="K13" s="43">
        <v>46</v>
      </c>
      <c r="L13" s="43">
        <v>45</v>
      </c>
      <c r="M13" s="43">
        <v>44</v>
      </c>
      <c r="N13" s="43">
        <v>43</v>
      </c>
      <c r="O13" s="43">
        <v>42</v>
      </c>
      <c r="P13" s="43">
        <v>41</v>
      </c>
      <c r="Q13" s="43">
        <v>40</v>
      </c>
      <c r="R13" s="43">
        <v>39</v>
      </c>
      <c r="S13" s="43">
        <v>38</v>
      </c>
      <c r="T13" s="43">
        <v>37</v>
      </c>
      <c r="U13" s="43">
        <v>36</v>
      </c>
      <c r="V13" s="43">
        <v>35</v>
      </c>
      <c r="W13" s="43">
        <v>34</v>
      </c>
      <c r="X13" s="43">
        <v>33</v>
      </c>
      <c r="Y13" s="43">
        <v>32</v>
      </c>
      <c r="Z13" s="43">
        <v>31</v>
      </c>
      <c r="AA13" s="43">
        <v>30</v>
      </c>
      <c r="AB13" s="43">
        <v>29</v>
      </c>
      <c r="AC13" s="43">
        <v>28</v>
      </c>
      <c r="AD13" s="44">
        <v>27</v>
      </c>
      <c r="AE13" s="22"/>
      <c r="AF13" s="22"/>
      <c r="AG13" s="24" t="s">
        <v>11</v>
      </c>
    </row>
    <row r="14" spans="1:33" s="20" customFormat="1" ht="12" customHeight="1" thickBot="1" x14ac:dyDescent="0.3">
      <c r="A14" s="24"/>
      <c r="B14" s="25"/>
      <c r="C14" s="22"/>
      <c r="D14" s="22"/>
      <c r="E14" s="39">
        <v>52</v>
      </c>
      <c r="F14" s="40">
        <v>51</v>
      </c>
      <c r="G14" s="40">
        <v>50</v>
      </c>
      <c r="H14" s="40">
        <v>49</v>
      </c>
      <c r="I14" s="40">
        <v>48</v>
      </c>
      <c r="J14" s="40">
        <v>47</v>
      </c>
      <c r="K14" s="40">
        <v>46</v>
      </c>
      <c r="L14" s="40">
        <v>45</v>
      </c>
      <c r="M14" s="40">
        <v>44</v>
      </c>
      <c r="N14" s="40">
        <v>43</v>
      </c>
      <c r="O14" s="40">
        <v>42</v>
      </c>
      <c r="P14" s="40">
        <v>41</v>
      </c>
      <c r="Q14" s="40">
        <v>40</v>
      </c>
      <c r="R14" s="40">
        <v>39</v>
      </c>
      <c r="S14" s="40">
        <v>38</v>
      </c>
      <c r="T14" s="40">
        <v>37</v>
      </c>
      <c r="U14" s="40">
        <v>36</v>
      </c>
      <c r="V14" s="40">
        <v>35</v>
      </c>
      <c r="W14" s="40">
        <v>34</v>
      </c>
      <c r="X14" s="40">
        <v>33</v>
      </c>
      <c r="Y14" s="40">
        <v>32</v>
      </c>
      <c r="Z14" s="40">
        <v>31</v>
      </c>
      <c r="AA14" s="40">
        <v>30</v>
      </c>
      <c r="AB14" s="40">
        <v>29</v>
      </c>
      <c r="AC14" s="40">
        <v>28</v>
      </c>
      <c r="AD14" s="45">
        <v>27</v>
      </c>
      <c r="AE14" s="22"/>
      <c r="AF14" s="22"/>
      <c r="AG14" s="24"/>
    </row>
    <row r="15" spans="1:33" s="20" customFormat="1" ht="79.5" customHeight="1" x14ac:dyDescent="0.25">
      <c r="A15" s="24" t="s">
        <v>12</v>
      </c>
      <c r="B15" s="32" t="s">
        <v>24</v>
      </c>
      <c r="C15" s="22"/>
      <c r="D15" s="22"/>
      <c r="E15" s="42">
        <v>53</v>
      </c>
      <c r="F15" s="43">
        <v>54</v>
      </c>
      <c r="G15" s="43">
        <v>55</v>
      </c>
      <c r="H15" s="43">
        <v>56</v>
      </c>
      <c r="I15" s="43">
        <v>57</v>
      </c>
      <c r="J15" s="43">
        <v>58</v>
      </c>
      <c r="K15" s="43">
        <v>59</v>
      </c>
      <c r="L15" s="43">
        <v>60</v>
      </c>
      <c r="M15" s="43">
        <v>61</v>
      </c>
      <c r="N15" s="43">
        <v>62</v>
      </c>
      <c r="O15" s="43">
        <v>63</v>
      </c>
      <c r="P15" s="43">
        <v>64</v>
      </c>
      <c r="Q15" s="43">
        <v>65</v>
      </c>
      <c r="R15" s="43">
        <v>66</v>
      </c>
      <c r="S15" s="43">
        <v>67</v>
      </c>
      <c r="T15" s="43">
        <v>68</v>
      </c>
      <c r="U15" s="43">
        <v>69</v>
      </c>
      <c r="V15" s="43">
        <v>70</v>
      </c>
      <c r="W15" s="43">
        <v>71</v>
      </c>
      <c r="X15" s="43">
        <v>72</v>
      </c>
      <c r="Y15" s="43">
        <v>73</v>
      </c>
      <c r="Z15" s="43">
        <v>74</v>
      </c>
      <c r="AA15" s="43">
        <v>75</v>
      </c>
      <c r="AB15" s="43">
        <v>76</v>
      </c>
      <c r="AC15" s="43">
        <v>77</v>
      </c>
      <c r="AD15" s="44">
        <v>78</v>
      </c>
      <c r="AE15" s="22"/>
      <c r="AF15" s="22"/>
      <c r="AG15" s="24" t="s">
        <v>12</v>
      </c>
    </row>
    <row r="16" spans="1:33" s="20" customFormat="1" ht="12" customHeight="1" thickBot="1" x14ac:dyDescent="0.3">
      <c r="A16" s="24"/>
      <c r="B16" s="32"/>
      <c r="C16" s="22"/>
      <c r="D16" s="22"/>
      <c r="E16" s="39">
        <v>53</v>
      </c>
      <c r="F16" s="40">
        <v>54</v>
      </c>
      <c r="G16" s="40">
        <v>55</v>
      </c>
      <c r="H16" s="40">
        <v>56</v>
      </c>
      <c r="I16" s="40">
        <v>57</v>
      </c>
      <c r="J16" s="40">
        <v>58</v>
      </c>
      <c r="K16" s="40">
        <v>59</v>
      </c>
      <c r="L16" s="40">
        <v>60</v>
      </c>
      <c r="M16" s="40">
        <v>61</v>
      </c>
      <c r="N16" s="40">
        <v>62</v>
      </c>
      <c r="O16" s="40">
        <v>63</v>
      </c>
      <c r="P16" s="40">
        <v>64</v>
      </c>
      <c r="Q16" s="40">
        <v>65</v>
      </c>
      <c r="R16" s="40">
        <v>66</v>
      </c>
      <c r="S16" s="40">
        <v>67</v>
      </c>
      <c r="T16" s="40">
        <v>68</v>
      </c>
      <c r="U16" s="40">
        <v>69</v>
      </c>
      <c r="V16" s="40">
        <v>70</v>
      </c>
      <c r="W16" s="40">
        <v>71</v>
      </c>
      <c r="X16" s="40">
        <v>72</v>
      </c>
      <c r="Y16" s="40">
        <v>73</v>
      </c>
      <c r="Z16" s="40">
        <v>74</v>
      </c>
      <c r="AA16" s="40">
        <v>75</v>
      </c>
      <c r="AB16" s="40">
        <v>76</v>
      </c>
      <c r="AC16" s="40">
        <v>77</v>
      </c>
      <c r="AD16" s="45">
        <v>78</v>
      </c>
      <c r="AE16" s="22"/>
      <c r="AF16" s="22"/>
      <c r="AG16" s="24"/>
    </row>
    <row r="17" spans="1:16160" s="20" customFormat="1" ht="79.5" customHeight="1" x14ac:dyDescent="0.25">
      <c r="A17" s="24" t="s">
        <v>13</v>
      </c>
      <c r="B17" s="25" t="s">
        <v>25</v>
      </c>
      <c r="C17" s="22"/>
      <c r="D17" s="22"/>
      <c r="E17" s="42">
        <v>104</v>
      </c>
      <c r="F17" s="43">
        <v>103</v>
      </c>
      <c r="G17" s="43">
        <v>102</v>
      </c>
      <c r="H17" s="43">
        <v>101</v>
      </c>
      <c r="I17" s="43">
        <v>100</v>
      </c>
      <c r="J17" s="43">
        <v>99</v>
      </c>
      <c r="K17" s="43">
        <v>98</v>
      </c>
      <c r="L17" s="43">
        <v>97</v>
      </c>
      <c r="M17" s="43">
        <v>96</v>
      </c>
      <c r="N17" s="43">
        <v>95</v>
      </c>
      <c r="O17" s="43">
        <v>94</v>
      </c>
      <c r="P17" s="43">
        <v>93</v>
      </c>
      <c r="Q17" s="43">
        <v>92</v>
      </c>
      <c r="R17" s="43">
        <v>91</v>
      </c>
      <c r="S17" s="43">
        <v>90</v>
      </c>
      <c r="T17" s="43">
        <v>89</v>
      </c>
      <c r="U17" s="43">
        <v>88</v>
      </c>
      <c r="V17" s="43">
        <v>87</v>
      </c>
      <c r="W17" s="43">
        <v>86</v>
      </c>
      <c r="X17" s="43">
        <v>85</v>
      </c>
      <c r="Y17" s="43">
        <v>84</v>
      </c>
      <c r="Z17" s="43">
        <v>83</v>
      </c>
      <c r="AA17" s="43">
        <v>82</v>
      </c>
      <c r="AB17" s="43">
        <v>81</v>
      </c>
      <c r="AC17" s="43">
        <v>80</v>
      </c>
      <c r="AD17" s="44">
        <v>79</v>
      </c>
      <c r="AE17" s="22"/>
      <c r="AF17" s="22"/>
      <c r="AG17" s="24" t="s">
        <v>13</v>
      </c>
    </row>
    <row r="18" spans="1:16160" s="20" customFormat="1" ht="12" customHeight="1" thickBot="1" x14ac:dyDescent="0.3">
      <c r="A18" s="24"/>
      <c r="B18" s="25"/>
      <c r="C18" s="22"/>
      <c r="D18" s="22"/>
      <c r="E18" s="39">
        <v>104</v>
      </c>
      <c r="F18" s="40">
        <v>103</v>
      </c>
      <c r="G18" s="40">
        <v>102</v>
      </c>
      <c r="H18" s="40">
        <v>101</v>
      </c>
      <c r="I18" s="40">
        <v>100</v>
      </c>
      <c r="J18" s="40">
        <v>99</v>
      </c>
      <c r="K18" s="40">
        <v>98</v>
      </c>
      <c r="L18" s="40">
        <v>97</v>
      </c>
      <c r="M18" s="40">
        <v>96</v>
      </c>
      <c r="N18" s="40">
        <v>95</v>
      </c>
      <c r="O18" s="40">
        <v>94</v>
      </c>
      <c r="P18" s="40">
        <v>93</v>
      </c>
      <c r="Q18" s="40">
        <v>92</v>
      </c>
      <c r="R18" s="40">
        <v>91</v>
      </c>
      <c r="S18" s="40">
        <v>90</v>
      </c>
      <c r="T18" s="40">
        <v>89</v>
      </c>
      <c r="U18" s="40">
        <v>88</v>
      </c>
      <c r="V18" s="40">
        <v>87</v>
      </c>
      <c r="W18" s="40">
        <v>86</v>
      </c>
      <c r="X18" s="40">
        <v>85</v>
      </c>
      <c r="Y18" s="40">
        <v>84</v>
      </c>
      <c r="Z18" s="40">
        <v>83</v>
      </c>
      <c r="AA18" s="40">
        <v>82</v>
      </c>
      <c r="AB18" s="40">
        <v>81</v>
      </c>
      <c r="AC18" s="40">
        <v>80</v>
      </c>
      <c r="AD18" s="45">
        <v>79</v>
      </c>
      <c r="AE18" s="22"/>
      <c r="AF18" s="22"/>
      <c r="AG18" s="24"/>
    </row>
    <row r="19" spans="1:16160" s="20" customFormat="1" ht="79.5" customHeight="1" x14ac:dyDescent="0.25">
      <c r="A19" s="24" t="s">
        <v>14</v>
      </c>
      <c r="B19" s="25" t="s">
        <v>26</v>
      </c>
      <c r="C19" s="22"/>
      <c r="D19" s="22"/>
      <c r="E19" s="42">
        <v>105</v>
      </c>
      <c r="F19" s="43">
        <v>106</v>
      </c>
      <c r="G19" s="43">
        <v>107</v>
      </c>
      <c r="H19" s="43">
        <v>108</v>
      </c>
      <c r="I19" s="43">
        <v>109</v>
      </c>
      <c r="J19" s="43">
        <v>110</v>
      </c>
      <c r="K19" s="43">
        <v>111</v>
      </c>
      <c r="L19" s="43">
        <v>112</v>
      </c>
      <c r="M19" s="43">
        <v>113</v>
      </c>
      <c r="N19" s="43">
        <v>114</v>
      </c>
      <c r="O19" s="43">
        <v>115</v>
      </c>
      <c r="P19" s="43">
        <v>116</v>
      </c>
      <c r="Q19" s="43">
        <v>117</v>
      </c>
      <c r="R19" s="43">
        <v>118</v>
      </c>
      <c r="S19" s="43">
        <v>119</v>
      </c>
      <c r="T19" s="43">
        <v>120</v>
      </c>
      <c r="U19" s="43">
        <v>121</v>
      </c>
      <c r="V19" s="43">
        <v>122</v>
      </c>
      <c r="W19" s="43">
        <v>123</v>
      </c>
      <c r="X19" s="43">
        <v>124</v>
      </c>
      <c r="Y19" s="43">
        <v>125</v>
      </c>
      <c r="Z19" s="43">
        <v>126</v>
      </c>
      <c r="AA19" s="43">
        <v>127</v>
      </c>
      <c r="AB19" s="43">
        <v>128</v>
      </c>
      <c r="AC19" s="43">
        <v>129</v>
      </c>
      <c r="AD19" s="44">
        <v>130</v>
      </c>
      <c r="AE19" s="22"/>
      <c r="AF19" s="22"/>
      <c r="AG19" s="24" t="s">
        <v>14</v>
      </c>
    </row>
    <row r="20" spans="1:16160" s="20" customFormat="1" ht="12" customHeight="1" thickBot="1" x14ac:dyDescent="0.3">
      <c r="A20" s="24"/>
      <c r="B20" s="25"/>
      <c r="C20" s="22"/>
      <c r="D20" s="22"/>
      <c r="E20" s="39">
        <v>105</v>
      </c>
      <c r="F20" s="40">
        <v>106</v>
      </c>
      <c r="G20" s="40">
        <v>107</v>
      </c>
      <c r="H20" s="40">
        <v>108</v>
      </c>
      <c r="I20" s="40">
        <v>109</v>
      </c>
      <c r="J20" s="40">
        <v>110</v>
      </c>
      <c r="K20" s="40">
        <v>111</v>
      </c>
      <c r="L20" s="40">
        <v>112</v>
      </c>
      <c r="M20" s="40">
        <v>113</v>
      </c>
      <c r="N20" s="40">
        <v>114</v>
      </c>
      <c r="O20" s="40">
        <v>115</v>
      </c>
      <c r="P20" s="40">
        <v>116</v>
      </c>
      <c r="Q20" s="40">
        <v>117</v>
      </c>
      <c r="R20" s="40">
        <v>118</v>
      </c>
      <c r="S20" s="40">
        <v>119</v>
      </c>
      <c r="T20" s="40">
        <v>120</v>
      </c>
      <c r="U20" s="40">
        <v>121</v>
      </c>
      <c r="V20" s="40">
        <v>122</v>
      </c>
      <c r="W20" s="40">
        <v>123</v>
      </c>
      <c r="X20" s="40">
        <v>124</v>
      </c>
      <c r="Y20" s="40">
        <v>125</v>
      </c>
      <c r="Z20" s="40">
        <v>126</v>
      </c>
      <c r="AA20" s="40">
        <v>127</v>
      </c>
      <c r="AB20" s="40">
        <v>128</v>
      </c>
      <c r="AC20" s="40">
        <v>129</v>
      </c>
      <c r="AD20" s="45">
        <v>130</v>
      </c>
      <c r="AE20" s="22"/>
      <c r="AF20" s="22"/>
      <c r="AG20" s="24"/>
    </row>
    <row r="21" spans="1:16160" s="20" customFormat="1" ht="79.5" customHeight="1" x14ac:dyDescent="0.25">
      <c r="A21" s="24" t="s">
        <v>27</v>
      </c>
      <c r="B21" s="25" t="s">
        <v>28</v>
      </c>
      <c r="C21" s="22"/>
      <c r="D21" s="22"/>
      <c r="E21" s="42">
        <v>156</v>
      </c>
      <c r="F21" s="43">
        <v>155</v>
      </c>
      <c r="G21" s="43">
        <v>154</v>
      </c>
      <c r="H21" s="43">
        <v>153</v>
      </c>
      <c r="I21" s="43">
        <v>152</v>
      </c>
      <c r="J21" s="43">
        <v>151</v>
      </c>
      <c r="K21" s="43">
        <v>150</v>
      </c>
      <c r="L21" s="43">
        <v>149</v>
      </c>
      <c r="M21" s="43">
        <v>148</v>
      </c>
      <c r="N21" s="46">
        <v>147</v>
      </c>
      <c r="O21" s="46">
        <v>146</v>
      </c>
      <c r="P21" s="46">
        <v>145</v>
      </c>
      <c r="Q21" s="46">
        <v>144</v>
      </c>
      <c r="R21" s="46">
        <v>143</v>
      </c>
      <c r="S21" s="46">
        <v>142</v>
      </c>
      <c r="T21" s="46">
        <v>141</v>
      </c>
      <c r="U21" s="46">
        <v>140</v>
      </c>
      <c r="V21" s="46">
        <v>139</v>
      </c>
      <c r="W21" s="46">
        <v>138</v>
      </c>
      <c r="X21" s="46">
        <v>137</v>
      </c>
      <c r="Y21" s="46">
        <v>136</v>
      </c>
      <c r="Z21" s="46">
        <v>135</v>
      </c>
      <c r="AA21" s="46">
        <v>134</v>
      </c>
      <c r="AB21" s="46">
        <v>133</v>
      </c>
      <c r="AC21" s="46">
        <v>132</v>
      </c>
      <c r="AD21" s="44">
        <v>131</v>
      </c>
      <c r="AE21" s="22"/>
      <c r="AF21" s="22"/>
      <c r="AG21" s="24" t="s">
        <v>27</v>
      </c>
    </row>
    <row r="22" spans="1:16160" s="20" customFormat="1" ht="12" customHeight="1" thickBot="1" x14ac:dyDescent="0.3">
      <c r="A22" s="24"/>
      <c r="B22" s="25"/>
      <c r="C22" s="22"/>
      <c r="D22" s="22"/>
      <c r="E22" s="39">
        <v>156</v>
      </c>
      <c r="F22" s="40">
        <v>155</v>
      </c>
      <c r="G22" s="40">
        <v>154</v>
      </c>
      <c r="H22" s="40">
        <v>153</v>
      </c>
      <c r="I22" s="40">
        <v>152</v>
      </c>
      <c r="J22" s="40">
        <v>151</v>
      </c>
      <c r="K22" s="40">
        <v>150</v>
      </c>
      <c r="L22" s="40">
        <v>149</v>
      </c>
      <c r="M22" s="40">
        <v>148</v>
      </c>
      <c r="N22" s="47">
        <v>147</v>
      </c>
      <c r="O22" s="47">
        <v>146</v>
      </c>
      <c r="P22" s="47">
        <v>145</v>
      </c>
      <c r="Q22" s="47">
        <v>144</v>
      </c>
      <c r="R22" s="47">
        <v>143</v>
      </c>
      <c r="S22" s="47">
        <v>142</v>
      </c>
      <c r="T22" s="47">
        <v>141</v>
      </c>
      <c r="U22" s="47">
        <v>140</v>
      </c>
      <c r="V22" s="47">
        <v>139</v>
      </c>
      <c r="W22" s="47">
        <v>138</v>
      </c>
      <c r="X22" s="47">
        <v>137</v>
      </c>
      <c r="Y22" s="47">
        <v>136</v>
      </c>
      <c r="Z22" s="47">
        <v>135</v>
      </c>
      <c r="AA22" s="47">
        <v>134</v>
      </c>
      <c r="AB22" s="47">
        <v>133</v>
      </c>
      <c r="AC22" s="47">
        <v>132</v>
      </c>
      <c r="AD22" s="45">
        <v>131</v>
      </c>
      <c r="AE22" s="22"/>
      <c r="AF22" s="22"/>
      <c r="AG22" s="24"/>
    </row>
    <row r="23" spans="1:16160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</row>
    <row r="24" spans="1:16160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</row>
  </sheetData>
  <pageMargins left="0.7" right="0.7" top="0.75" bottom="0.75" header="0.3" footer="0.3"/>
  <pageSetup orientation="portrait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N23"/>
  <sheetViews>
    <sheetView zoomScale="90" zoomScaleNormal="9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A6" sqref="A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0" width="4" style="15" customWidth="1"/>
    <col min="31" max="32" width="4.33203125" style="15" customWidth="1"/>
    <col min="33" max="33" width="9.109375" style="17"/>
    <col min="34" max="264" width="9.109375" style="15"/>
    <col min="265" max="265" width="4.109375" style="15" customWidth="1"/>
    <col min="266" max="286" width="4" style="15" customWidth="1"/>
    <col min="287" max="288" width="4.33203125" style="15" customWidth="1"/>
    <col min="289" max="520" width="9.109375" style="15"/>
    <col min="521" max="521" width="4.109375" style="15" customWidth="1"/>
    <col min="522" max="542" width="4" style="15" customWidth="1"/>
    <col min="543" max="544" width="4.33203125" style="15" customWidth="1"/>
    <col min="545" max="776" width="9.109375" style="15"/>
    <col min="777" max="777" width="4.109375" style="15" customWidth="1"/>
    <col min="778" max="798" width="4" style="15" customWidth="1"/>
    <col min="799" max="800" width="4.33203125" style="15" customWidth="1"/>
    <col min="801" max="1032" width="9.109375" style="15"/>
    <col min="1033" max="1033" width="4.109375" style="15" customWidth="1"/>
    <col min="1034" max="1054" width="4" style="15" customWidth="1"/>
    <col min="1055" max="1056" width="4.33203125" style="15" customWidth="1"/>
    <col min="1057" max="1288" width="9.109375" style="15"/>
    <col min="1289" max="1289" width="4.109375" style="15" customWidth="1"/>
    <col min="1290" max="1310" width="4" style="15" customWidth="1"/>
    <col min="1311" max="1312" width="4.33203125" style="15" customWidth="1"/>
    <col min="1313" max="1544" width="9.109375" style="15"/>
    <col min="1545" max="1545" width="4.109375" style="15" customWidth="1"/>
    <col min="1546" max="1566" width="4" style="15" customWidth="1"/>
    <col min="1567" max="1568" width="4.33203125" style="15" customWidth="1"/>
    <col min="1569" max="1800" width="9.109375" style="15"/>
    <col min="1801" max="1801" width="4.109375" style="15" customWidth="1"/>
    <col min="1802" max="1822" width="4" style="15" customWidth="1"/>
    <col min="1823" max="1824" width="4.33203125" style="15" customWidth="1"/>
    <col min="1825" max="2056" width="9.109375" style="15"/>
    <col min="2057" max="2057" width="4.109375" style="15" customWidth="1"/>
    <col min="2058" max="2078" width="4" style="15" customWidth="1"/>
    <col min="2079" max="2080" width="4.33203125" style="15" customWidth="1"/>
    <col min="2081" max="2312" width="9.109375" style="15"/>
    <col min="2313" max="2313" width="4.109375" style="15" customWidth="1"/>
    <col min="2314" max="2334" width="4" style="15" customWidth="1"/>
    <col min="2335" max="2336" width="4.33203125" style="15" customWidth="1"/>
    <col min="2337" max="2568" width="9.109375" style="15"/>
    <col min="2569" max="2569" width="4.109375" style="15" customWidth="1"/>
    <col min="2570" max="2590" width="4" style="15" customWidth="1"/>
    <col min="2591" max="2592" width="4.33203125" style="15" customWidth="1"/>
    <col min="2593" max="2824" width="9.109375" style="15"/>
    <col min="2825" max="2825" width="4.109375" style="15" customWidth="1"/>
    <col min="2826" max="2846" width="4" style="15" customWidth="1"/>
    <col min="2847" max="2848" width="4.33203125" style="15" customWidth="1"/>
    <col min="2849" max="3080" width="9.109375" style="15"/>
    <col min="3081" max="3081" width="4.109375" style="15" customWidth="1"/>
    <col min="3082" max="3102" width="4" style="15" customWidth="1"/>
    <col min="3103" max="3104" width="4.33203125" style="15" customWidth="1"/>
    <col min="3105" max="3336" width="9.109375" style="15"/>
    <col min="3337" max="3337" width="4.109375" style="15" customWidth="1"/>
    <col min="3338" max="3358" width="4" style="15" customWidth="1"/>
    <col min="3359" max="3360" width="4.33203125" style="15" customWidth="1"/>
    <col min="3361" max="3592" width="9.109375" style="15"/>
    <col min="3593" max="3593" width="4.109375" style="15" customWidth="1"/>
    <col min="3594" max="3614" width="4" style="15" customWidth="1"/>
    <col min="3615" max="3616" width="4.33203125" style="15" customWidth="1"/>
    <col min="3617" max="3848" width="9.109375" style="15"/>
    <col min="3849" max="3849" width="4.109375" style="15" customWidth="1"/>
    <col min="3850" max="3870" width="4" style="15" customWidth="1"/>
    <col min="3871" max="3872" width="4.33203125" style="15" customWidth="1"/>
    <col min="3873" max="4104" width="9.109375" style="15"/>
    <col min="4105" max="4105" width="4.109375" style="15" customWidth="1"/>
    <col min="4106" max="4126" width="4" style="15" customWidth="1"/>
    <col min="4127" max="4128" width="4.33203125" style="15" customWidth="1"/>
    <col min="4129" max="4360" width="9.109375" style="15"/>
    <col min="4361" max="4361" width="4.109375" style="15" customWidth="1"/>
    <col min="4362" max="4382" width="4" style="15" customWidth="1"/>
    <col min="4383" max="4384" width="4.33203125" style="15" customWidth="1"/>
    <col min="4385" max="4616" width="9.109375" style="15"/>
    <col min="4617" max="4617" width="4.109375" style="15" customWidth="1"/>
    <col min="4618" max="4638" width="4" style="15" customWidth="1"/>
    <col min="4639" max="4640" width="4.33203125" style="15" customWidth="1"/>
    <col min="4641" max="4872" width="9.109375" style="15"/>
    <col min="4873" max="4873" width="4.109375" style="15" customWidth="1"/>
    <col min="4874" max="4894" width="4" style="15" customWidth="1"/>
    <col min="4895" max="4896" width="4.33203125" style="15" customWidth="1"/>
    <col min="4897" max="5128" width="9.109375" style="15"/>
    <col min="5129" max="5129" width="4.109375" style="15" customWidth="1"/>
    <col min="5130" max="5150" width="4" style="15" customWidth="1"/>
    <col min="5151" max="5152" width="4.33203125" style="15" customWidth="1"/>
    <col min="5153" max="5384" width="9.109375" style="15"/>
    <col min="5385" max="5385" width="4.109375" style="15" customWidth="1"/>
    <col min="5386" max="5406" width="4" style="15" customWidth="1"/>
    <col min="5407" max="5408" width="4.33203125" style="15" customWidth="1"/>
    <col min="5409" max="5640" width="9.109375" style="15"/>
    <col min="5641" max="5641" width="4.109375" style="15" customWidth="1"/>
    <col min="5642" max="5662" width="4" style="15" customWidth="1"/>
    <col min="5663" max="5664" width="4.33203125" style="15" customWidth="1"/>
    <col min="5665" max="5896" width="9.109375" style="15"/>
    <col min="5897" max="5897" width="4.109375" style="15" customWidth="1"/>
    <col min="5898" max="5918" width="4" style="15" customWidth="1"/>
    <col min="5919" max="5920" width="4.33203125" style="15" customWidth="1"/>
    <col min="5921" max="6152" width="9.109375" style="15"/>
    <col min="6153" max="6153" width="4.109375" style="15" customWidth="1"/>
    <col min="6154" max="6174" width="4" style="15" customWidth="1"/>
    <col min="6175" max="6176" width="4.33203125" style="15" customWidth="1"/>
    <col min="6177" max="6408" width="9.109375" style="15"/>
    <col min="6409" max="6409" width="4.109375" style="15" customWidth="1"/>
    <col min="6410" max="6430" width="4" style="15" customWidth="1"/>
    <col min="6431" max="6432" width="4.33203125" style="15" customWidth="1"/>
    <col min="6433" max="6664" width="9.109375" style="15"/>
    <col min="6665" max="6665" width="4.109375" style="15" customWidth="1"/>
    <col min="6666" max="6686" width="4" style="15" customWidth="1"/>
    <col min="6687" max="6688" width="4.33203125" style="15" customWidth="1"/>
    <col min="6689" max="6920" width="9.109375" style="15"/>
    <col min="6921" max="6921" width="4.109375" style="15" customWidth="1"/>
    <col min="6922" max="6942" width="4" style="15" customWidth="1"/>
    <col min="6943" max="6944" width="4.33203125" style="15" customWidth="1"/>
    <col min="6945" max="7176" width="9.109375" style="15"/>
    <col min="7177" max="7177" width="4.109375" style="15" customWidth="1"/>
    <col min="7178" max="7198" width="4" style="15" customWidth="1"/>
    <col min="7199" max="7200" width="4.33203125" style="15" customWidth="1"/>
    <col min="7201" max="7432" width="9.109375" style="15"/>
    <col min="7433" max="7433" width="4.109375" style="15" customWidth="1"/>
    <col min="7434" max="7454" width="4" style="15" customWidth="1"/>
    <col min="7455" max="7456" width="4.33203125" style="15" customWidth="1"/>
    <col min="7457" max="7688" width="9.109375" style="15"/>
    <col min="7689" max="7689" width="4.109375" style="15" customWidth="1"/>
    <col min="7690" max="7710" width="4" style="15" customWidth="1"/>
    <col min="7711" max="7712" width="4.33203125" style="15" customWidth="1"/>
    <col min="7713" max="7944" width="9.109375" style="15"/>
    <col min="7945" max="7945" width="4.109375" style="15" customWidth="1"/>
    <col min="7946" max="7966" width="4" style="15" customWidth="1"/>
    <col min="7967" max="7968" width="4.33203125" style="15" customWidth="1"/>
    <col min="7969" max="8200" width="9.109375" style="15"/>
    <col min="8201" max="8201" width="4.109375" style="15" customWidth="1"/>
    <col min="8202" max="8222" width="4" style="15" customWidth="1"/>
    <col min="8223" max="8224" width="4.33203125" style="15" customWidth="1"/>
    <col min="8225" max="8456" width="9.109375" style="15"/>
    <col min="8457" max="8457" width="4.109375" style="15" customWidth="1"/>
    <col min="8458" max="8478" width="4" style="15" customWidth="1"/>
    <col min="8479" max="8480" width="4.33203125" style="15" customWidth="1"/>
    <col min="8481" max="8712" width="9.109375" style="15"/>
    <col min="8713" max="8713" width="4.109375" style="15" customWidth="1"/>
    <col min="8714" max="8734" width="4" style="15" customWidth="1"/>
    <col min="8735" max="8736" width="4.33203125" style="15" customWidth="1"/>
    <col min="8737" max="8968" width="9.109375" style="15"/>
    <col min="8969" max="8969" width="4.109375" style="15" customWidth="1"/>
    <col min="8970" max="8990" width="4" style="15" customWidth="1"/>
    <col min="8991" max="8992" width="4.33203125" style="15" customWidth="1"/>
    <col min="8993" max="9224" width="9.109375" style="15"/>
    <col min="9225" max="9225" width="4.109375" style="15" customWidth="1"/>
    <col min="9226" max="9246" width="4" style="15" customWidth="1"/>
    <col min="9247" max="9248" width="4.33203125" style="15" customWidth="1"/>
    <col min="9249" max="9480" width="9.109375" style="15"/>
    <col min="9481" max="9481" width="4.109375" style="15" customWidth="1"/>
    <col min="9482" max="9502" width="4" style="15" customWidth="1"/>
    <col min="9503" max="9504" width="4.33203125" style="15" customWidth="1"/>
    <col min="9505" max="9736" width="9.109375" style="15"/>
    <col min="9737" max="9737" width="4.109375" style="15" customWidth="1"/>
    <col min="9738" max="9758" width="4" style="15" customWidth="1"/>
    <col min="9759" max="9760" width="4.33203125" style="15" customWidth="1"/>
    <col min="9761" max="9992" width="9.109375" style="15"/>
    <col min="9993" max="9993" width="4.109375" style="15" customWidth="1"/>
    <col min="9994" max="10014" width="4" style="15" customWidth="1"/>
    <col min="10015" max="10016" width="4.33203125" style="15" customWidth="1"/>
    <col min="10017" max="10248" width="9.109375" style="15"/>
    <col min="10249" max="10249" width="4.109375" style="15" customWidth="1"/>
    <col min="10250" max="10270" width="4" style="15" customWidth="1"/>
    <col min="10271" max="10272" width="4.33203125" style="15" customWidth="1"/>
    <col min="10273" max="10504" width="9.109375" style="15"/>
    <col min="10505" max="10505" width="4.109375" style="15" customWidth="1"/>
    <col min="10506" max="10526" width="4" style="15" customWidth="1"/>
    <col min="10527" max="10528" width="4.33203125" style="15" customWidth="1"/>
    <col min="10529" max="10760" width="9.109375" style="15"/>
    <col min="10761" max="10761" width="4.109375" style="15" customWidth="1"/>
    <col min="10762" max="10782" width="4" style="15" customWidth="1"/>
    <col min="10783" max="10784" width="4.33203125" style="15" customWidth="1"/>
    <col min="10785" max="11016" width="9.109375" style="15"/>
    <col min="11017" max="11017" width="4.109375" style="15" customWidth="1"/>
    <col min="11018" max="11038" width="4" style="15" customWidth="1"/>
    <col min="11039" max="11040" width="4.33203125" style="15" customWidth="1"/>
    <col min="11041" max="11272" width="9.109375" style="15"/>
    <col min="11273" max="11273" width="4.109375" style="15" customWidth="1"/>
    <col min="11274" max="11294" width="4" style="15" customWidth="1"/>
    <col min="11295" max="11296" width="4.33203125" style="15" customWidth="1"/>
    <col min="11297" max="11528" width="9.109375" style="15"/>
    <col min="11529" max="11529" width="4.109375" style="15" customWidth="1"/>
    <col min="11530" max="11550" width="4" style="15" customWidth="1"/>
    <col min="11551" max="11552" width="4.33203125" style="15" customWidth="1"/>
    <col min="11553" max="11784" width="9.109375" style="15"/>
    <col min="11785" max="11785" width="4.109375" style="15" customWidth="1"/>
    <col min="11786" max="11806" width="4" style="15" customWidth="1"/>
    <col min="11807" max="11808" width="4.33203125" style="15" customWidth="1"/>
    <col min="11809" max="12040" width="9.109375" style="15"/>
    <col min="12041" max="12041" width="4.109375" style="15" customWidth="1"/>
    <col min="12042" max="12062" width="4" style="15" customWidth="1"/>
    <col min="12063" max="12064" width="4.33203125" style="15" customWidth="1"/>
    <col min="12065" max="12296" width="9.109375" style="15"/>
    <col min="12297" max="12297" width="4.109375" style="15" customWidth="1"/>
    <col min="12298" max="12318" width="4" style="15" customWidth="1"/>
    <col min="12319" max="12320" width="4.33203125" style="15" customWidth="1"/>
    <col min="12321" max="12552" width="9.109375" style="15"/>
    <col min="12553" max="12553" width="4.109375" style="15" customWidth="1"/>
    <col min="12554" max="12574" width="4" style="15" customWidth="1"/>
    <col min="12575" max="12576" width="4.33203125" style="15" customWidth="1"/>
    <col min="12577" max="12808" width="9.109375" style="15"/>
    <col min="12809" max="12809" width="4.109375" style="15" customWidth="1"/>
    <col min="12810" max="12830" width="4" style="15" customWidth="1"/>
    <col min="12831" max="12832" width="4.33203125" style="15" customWidth="1"/>
    <col min="12833" max="13064" width="9.109375" style="15"/>
    <col min="13065" max="13065" width="4.109375" style="15" customWidth="1"/>
    <col min="13066" max="13086" width="4" style="15" customWidth="1"/>
    <col min="13087" max="13088" width="4.33203125" style="15" customWidth="1"/>
    <col min="13089" max="13320" width="9.109375" style="15"/>
    <col min="13321" max="13321" width="4.109375" style="15" customWidth="1"/>
    <col min="13322" max="13342" width="4" style="15" customWidth="1"/>
    <col min="13343" max="13344" width="4.33203125" style="15" customWidth="1"/>
    <col min="13345" max="13576" width="9.109375" style="15"/>
    <col min="13577" max="13577" width="4.109375" style="15" customWidth="1"/>
    <col min="13578" max="13598" width="4" style="15" customWidth="1"/>
    <col min="13599" max="13600" width="4.33203125" style="15" customWidth="1"/>
    <col min="13601" max="13832" width="9.109375" style="15"/>
    <col min="13833" max="13833" width="4.109375" style="15" customWidth="1"/>
    <col min="13834" max="13854" width="4" style="15" customWidth="1"/>
    <col min="13855" max="13856" width="4.33203125" style="15" customWidth="1"/>
    <col min="13857" max="14088" width="9.109375" style="15"/>
    <col min="14089" max="14089" width="4.109375" style="15" customWidth="1"/>
    <col min="14090" max="14110" width="4" style="15" customWidth="1"/>
    <col min="14111" max="14112" width="4.33203125" style="15" customWidth="1"/>
    <col min="14113" max="14344" width="9.109375" style="15"/>
    <col min="14345" max="14345" width="4.109375" style="15" customWidth="1"/>
    <col min="14346" max="14366" width="4" style="15" customWidth="1"/>
    <col min="14367" max="14368" width="4.33203125" style="15" customWidth="1"/>
    <col min="14369" max="14600" width="9.109375" style="15"/>
    <col min="14601" max="14601" width="4.109375" style="15" customWidth="1"/>
    <col min="14602" max="14622" width="4" style="15" customWidth="1"/>
    <col min="14623" max="14624" width="4.33203125" style="15" customWidth="1"/>
    <col min="14625" max="14856" width="9.109375" style="15"/>
    <col min="14857" max="14857" width="4.109375" style="15" customWidth="1"/>
    <col min="14858" max="14878" width="4" style="15" customWidth="1"/>
    <col min="14879" max="14880" width="4.33203125" style="15" customWidth="1"/>
    <col min="14881" max="15112" width="9.109375" style="15"/>
    <col min="15113" max="15113" width="4.109375" style="15" customWidth="1"/>
    <col min="15114" max="15134" width="4" style="15" customWidth="1"/>
    <col min="15135" max="15136" width="4.33203125" style="15" customWidth="1"/>
    <col min="15137" max="15368" width="9.109375" style="15"/>
    <col min="15369" max="15369" width="4.109375" style="15" customWidth="1"/>
    <col min="15370" max="15390" width="4" style="15" customWidth="1"/>
    <col min="15391" max="15392" width="4.33203125" style="15" customWidth="1"/>
    <col min="15393" max="15624" width="9.109375" style="15"/>
    <col min="15625" max="15625" width="4.109375" style="15" customWidth="1"/>
    <col min="15626" max="15646" width="4" style="15" customWidth="1"/>
    <col min="15647" max="15648" width="4.33203125" style="15" customWidth="1"/>
    <col min="15649" max="15880" width="9.109375" style="15"/>
    <col min="15881" max="15881" width="4.109375" style="15" customWidth="1"/>
    <col min="15882" max="15902" width="4" style="15" customWidth="1"/>
    <col min="15903" max="15904" width="4.33203125" style="15" customWidth="1"/>
    <col min="15905" max="16136" width="9.109375" style="15"/>
    <col min="16137" max="16137" width="4.109375" style="15" customWidth="1"/>
    <col min="16138" max="16158" width="4" style="15" customWidth="1"/>
    <col min="16159" max="16160" width="4.33203125" style="15" customWidth="1"/>
    <col min="16161" max="16384" width="9.109375" style="15"/>
  </cols>
  <sheetData>
    <row r="1" spans="1:33" x14ac:dyDescent="0.3">
      <c r="A1" s="14" t="s">
        <v>177</v>
      </c>
      <c r="H1" s="16" t="s">
        <v>178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3" x14ac:dyDescent="0.3">
      <c r="A2" s="18" t="s">
        <v>17</v>
      </c>
    </row>
    <row r="3" spans="1:33" x14ac:dyDescent="0.3">
      <c r="A3" s="18" t="s">
        <v>85</v>
      </c>
    </row>
    <row r="4" spans="1:33" x14ac:dyDescent="0.3">
      <c r="A4" s="18" t="s">
        <v>86</v>
      </c>
    </row>
    <row r="5" spans="1:33" x14ac:dyDescent="0.3">
      <c r="A5" s="18" t="s">
        <v>20</v>
      </c>
    </row>
    <row r="6" spans="1:33" x14ac:dyDescent="0.3">
      <c r="A6" s="18" t="s">
        <v>87</v>
      </c>
    </row>
    <row r="7" spans="1:33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Y7" s="20">
        <v>21</v>
      </c>
      <c r="Z7" s="20">
        <v>22</v>
      </c>
      <c r="AA7" s="20">
        <v>23</v>
      </c>
      <c r="AB7" s="20">
        <v>24</v>
      </c>
      <c r="AC7" s="20">
        <v>25</v>
      </c>
      <c r="AD7" s="20">
        <v>26</v>
      </c>
      <c r="AG7" s="19"/>
    </row>
    <row r="8" spans="1:33" s="20" customFormat="1" x14ac:dyDescent="0.3">
      <c r="A8" s="19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19"/>
    </row>
    <row r="9" spans="1:33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9"/>
    </row>
    <row r="10" spans="1:33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8">
        <v>13</v>
      </c>
      <c r="R10" s="36">
        <v>79</v>
      </c>
      <c r="S10" s="37">
        <v>80</v>
      </c>
      <c r="T10" s="37">
        <v>81</v>
      </c>
      <c r="U10" s="37">
        <v>82</v>
      </c>
      <c r="V10" s="37">
        <v>83</v>
      </c>
      <c r="W10" s="37">
        <v>84</v>
      </c>
      <c r="X10" s="37">
        <v>85</v>
      </c>
      <c r="Y10" s="37">
        <v>86</v>
      </c>
      <c r="Z10" s="37">
        <v>87</v>
      </c>
      <c r="AA10" s="37">
        <v>88</v>
      </c>
      <c r="AB10" s="37">
        <v>89</v>
      </c>
      <c r="AC10" s="37">
        <v>90</v>
      </c>
      <c r="AD10" s="38">
        <v>91</v>
      </c>
      <c r="AE10" s="22"/>
      <c r="AF10" s="22"/>
      <c r="AG10" s="24" t="s">
        <v>13</v>
      </c>
    </row>
    <row r="11" spans="1:33" s="20" customFormat="1" ht="12" customHeight="1" x14ac:dyDescent="0.25">
      <c r="A11" s="24"/>
      <c r="B11" s="25"/>
      <c r="C11" s="22"/>
      <c r="D11" s="22"/>
      <c r="E11" s="284">
        <v>1</v>
      </c>
      <c r="F11" s="285">
        <v>2</v>
      </c>
      <c r="G11" s="285">
        <v>3</v>
      </c>
      <c r="H11" s="285">
        <v>4</v>
      </c>
      <c r="I11" s="285">
        <v>5</v>
      </c>
      <c r="J11" s="285">
        <v>6</v>
      </c>
      <c r="K11" s="285">
        <v>7</v>
      </c>
      <c r="L11" s="285">
        <v>8</v>
      </c>
      <c r="M11" s="285">
        <v>9</v>
      </c>
      <c r="N11" s="285">
        <v>10</v>
      </c>
      <c r="O11" s="285">
        <v>11</v>
      </c>
      <c r="P11" s="285">
        <v>12</v>
      </c>
      <c r="Q11" s="286">
        <v>13</v>
      </c>
      <c r="R11" s="284">
        <v>14</v>
      </c>
      <c r="S11" s="285">
        <v>15</v>
      </c>
      <c r="T11" s="285">
        <v>16</v>
      </c>
      <c r="U11" s="285">
        <v>17</v>
      </c>
      <c r="V11" s="285">
        <v>18</v>
      </c>
      <c r="W11" s="285">
        <v>19</v>
      </c>
      <c r="X11" s="285">
        <v>20</v>
      </c>
      <c r="Y11" s="285">
        <v>21</v>
      </c>
      <c r="Z11" s="285">
        <v>22</v>
      </c>
      <c r="AA11" s="285">
        <v>23</v>
      </c>
      <c r="AB11" s="285">
        <v>24</v>
      </c>
      <c r="AC11" s="285">
        <v>25</v>
      </c>
      <c r="AD11" s="286">
        <v>26</v>
      </c>
      <c r="AE11" s="22"/>
      <c r="AF11" s="22"/>
      <c r="AG11" s="24"/>
    </row>
    <row r="12" spans="1:33" s="20" customFormat="1" ht="79.5" customHeight="1" x14ac:dyDescent="0.25">
      <c r="A12" s="24" t="s">
        <v>10</v>
      </c>
      <c r="B12" s="25" t="s">
        <v>23</v>
      </c>
      <c r="C12" s="22"/>
      <c r="D12" s="22"/>
      <c r="E12" s="42">
        <v>26</v>
      </c>
      <c r="F12" s="43">
        <v>25</v>
      </c>
      <c r="G12" s="43">
        <v>24</v>
      </c>
      <c r="H12" s="43">
        <v>23</v>
      </c>
      <c r="I12" s="43">
        <v>22</v>
      </c>
      <c r="J12" s="43">
        <v>21</v>
      </c>
      <c r="K12" s="43">
        <v>20</v>
      </c>
      <c r="L12" s="43">
        <v>19</v>
      </c>
      <c r="M12" s="43">
        <v>18</v>
      </c>
      <c r="N12" s="43">
        <v>17</v>
      </c>
      <c r="O12" s="43">
        <v>16</v>
      </c>
      <c r="P12" s="43">
        <v>15</v>
      </c>
      <c r="Q12" s="279">
        <v>14</v>
      </c>
      <c r="R12" s="42">
        <v>104</v>
      </c>
      <c r="S12" s="43">
        <v>103</v>
      </c>
      <c r="T12" s="43">
        <v>102</v>
      </c>
      <c r="U12" s="43">
        <v>101</v>
      </c>
      <c r="V12" s="43">
        <v>100</v>
      </c>
      <c r="W12" s="43">
        <v>99</v>
      </c>
      <c r="X12" s="43">
        <v>98</v>
      </c>
      <c r="Y12" s="43">
        <v>97</v>
      </c>
      <c r="Z12" s="43">
        <v>96</v>
      </c>
      <c r="AA12" s="43">
        <v>95</v>
      </c>
      <c r="AB12" s="43">
        <v>94</v>
      </c>
      <c r="AC12" s="43">
        <v>93</v>
      </c>
      <c r="AD12" s="279">
        <v>92</v>
      </c>
      <c r="AE12" s="22"/>
      <c r="AF12" s="22"/>
      <c r="AG12" s="24" t="s">
        <v>13</v>
      </c>
    </row>
    <row r="13" spans="1:33" s="20" customFormat="1" ht="12" customHeight="1" thickBot="1" x14ac:dyDescent="0.3">
      <c r="A13" s="24"/>
      <c r="B13" s="25"/>
      <c r="C13" s="22"/>
      <c r="D13" s="22"/>
      <c r="E13" s="39">
        <v>26</v>
      </c>
      <c r="F13" s="40">
        <v>25</v>
      </c>
      <c r="G13" s="40">
        <v>24</v>
      </c>
      <c r="H13" s="40">
        <v>23</v>
      </c>
      <c r="I13" s="40">
        <v>22</v>
      </c>
      <c r="J13" s="40">
        <v>21</v>
      </c>
      <c r="K13" s="40">
        <v>20</v>
      </c>
      <c r="L13" s="40">
        <v>19</v>
      </c>
      <c r="M13" s="40">
        <v>18</v>
      </c>
      <c r="N13" s="40">
        <v>17</v>
      </c>
      <c r="O13" s="40">
        <v>16</v>
      </c>
      <c r="P13" s="40">
        <v>15</v>
      </c>
      <c r="Q13" s="41">
        <v>14</v>
      </c>
      <c r="R13" s="39">
        <v>104</v>
      </c>
      <c r="S13" s="40">
        <v>103</v>
      </c>
      <c r="T13" s="40">
        <v>102</v>
      </c>
      <c r="U13" s="40">
        <v>101</v>
      </c>
      <c r="V13" s="40">
        <v>100</v>
      </c>
      <c r="W13" s="40">
        <v>99</v>
      </c>
      <c r="X13" s="40">
        <v>98</v>
      </c>
      <c r="Y13" s="40">
        <v>97</v>
      </c>
      <c r="Z13" s="40">
        <v>96</v>
      </c>
      <c r="AA13" s="40">
        <v>95</v>
      </c>
      <c r="AB13" s="40">
        <v>94</v>
      </c>
      <c r="AC13" s="40">
        <v>93</v>
      </c>
      <c r="AD13" s="41">
        <v>92</v>
      </c>
      <c r="AE13" s="22"/>
      <c r="AF13" s="22"/>
      <c r="AG13" s="24"/>
    </row>
    <row r="14" spans="1:33" s="20" customFormat="1" ht="79.5" customHeight="1" x14ac:dyDescent="0.25">
      <c r="A14" s="24" t="s">
        <v>11</v>
      </c>
      <c r="B14" s="32" t="s">
        <v>24</v>
      </c>
      <c r="C14" s="22"/>
      <c r="D14" s="22"/>
      <c r="E14" s="36">
        <v>27</v>
      </c>
      <c r="F14" s="37">
        <v>28</v>
      </c>
      <c r="G14" s="37">
        <v>29</v>
      </c>
      <c r="H14" s="37">
        <v>30</v>
      </c>
      <c r="I14" s="37">
        <v>31</v>
      </c>
      <c r="J14" s="37">
        <v>32</v>
      </c>
      <c r="K14" s="37">
        <v>33</v>
      </c>
      <c r="L14" s="37">
        <v>34</v>
      </c>
      <c r="M14" s="37">
        <v>35</v>
      </c>
      <c r="N14" s="37">
        <v>36</v>
      </c>
      <c r="O14" s="37">
        <v>37</v>
      </c>
      <c r="P14" s="37">
        <v>38</v>
      </c>
      <c r="Q14" s="38">
        <v>39</v>
      </c>
      <c r="R14" s="36">
        <v>105</v>
      </c>
      <c r="S14" s="37">
        <v>106</v>
      </c>
      <c r="T14" s="37">
        <v>107</v>
      </c>
      <c r="U14" s="37">
        <v>108</v>
      </c>
      <c r="V14" s="37">
        <v>109</v>
      </c>
      <c r="W14" s="37">
        <v>110</v>
      </c>
      <c r="X14" s="37">
        <v>111</v>
      </c>
      <c r="Y14" s="37">
        <v>112</v>
      </c>
      <c r="Z14" s="37">
        <v>113</v>
      </c>
      <c r="AA14" s="37">
        <v>114</v>
      </c>
      <c r="AB14" s="37">
        <v>115</v>
      </c>
      <c r="AC14" s="37">
        <v>116</v>
      </c>
      <c r="AD14" s="38">
        <v>117</v>
      </c>
      <c r="AE14" s="22"/>
      <c r="AF14" s="22"/>
      <c r="AG14" s="24" t="s">
        <v>14</v>
      </c>
    </row>
    <row r="15" spans="1:33" s="20" customFormat="1" ht="12" customHeight="1" x14ac:dyDescent="0.25">
      <c r="A15" s="24"/>
      <c r="B15" s="32"/>
      <c r="C15" s="22"/>
      <c r="D15" s="22"/>
      <c r="E15" s="284">
        <v>27</v>
      </c>
      <c r="F15" s="285">
        <v>28</v>
      </c>
      <c r="G15" s="285">
        <v>29</v>
      </c>
      <c r="H15" s="285">
        <v>30</v>
      </c>
      <c r="I15" s="285">
        <v>31</v>
      </c>
      <c r="J15" s="285">
        <v>32</v>
      </c>
      <c r="K15" s="285">
        <v>33</v>
      </c>
      <c r="L15" s="285">
        <v>34</v>
      </c>
      <c r="M15" s="285">
        <v>35</v>
      </c>
      <c r="N15" s="285">
        <v>36</v>
      </c>
      <c r="O15" s="285">
        <v>37</v>
      </c>
      <c r="P15" s="285">
        <v>38</v>
      </c>
      <c r="Q15" s="286">
        <v>39</v>
      </c>
      <c r="R15" s="284">
        <v>105</v>
      </c>
      <c r="S15" s="285">
        <v>106</v>
      </c>
      <c r="T15" s="285">
        <v>107</v>
      </c>
      <c r="U15" s="285">
        <v>108</v>
      </c>
      <c r="V15" s="285">
        <v>109</v>
      </c>
      <c r="W15" s="285">
        <v>110</v>
      </c>
      <c r="X15" s="285">
        <v>111</v>
      </c>
      <c r="Y15" s="285">
        <v>112</v>
      </c>
      <c r="Z15" s="285">
        <v>113</v>
      </c>
      <c r="AA15" s="285">
        <v>114</v>
      </c>
      <c r="AB15" s="285">
        <v>115</v>
      </c>
      <c r="AC15" s="285">
        <v>116</v>
      </c>
      <c r="AD15" s="286">
        <v>117</v>
      </c>
      <c r="AE15" s="22"/>
      <c r="AF15" s="22"/>
      <c r="AG15" s="24"/>
    </row>
    <row r="16" spans="1:33" s="20" customFormat="1" ht="79.5" customHeight="1" x14ac:dyDescent="0.25">
      <c r="A16" s="24" t="s">
        <v>11</v>
      </c>
      <c r="B16" s="25" t="s">
        <v>25</v>
      </c>
      <c r="C16" s="22"/>
      <c r="D16" s="22"/>
      <c r="E16" s="42">
        <v>52</v>
      </c>
      <c r="F16" s="43">
        <v>51</v>
      </c>
      <c r="G16" s="43">
        <v>50</v>
      </c>
      <c r="H16" s="43">
        <v>49</v>
      </c>
      <c r="I16" s="43">
        <v>48</v>
      </c>
      <c r="J16" s="43">
        <v>47</v>
      </c>
      <c r="K16" s="43">
        <v>46</v>
      </c>
      <c r="L16" s="43">
        <v>45</v>
      </c>
      <c r="M16" s="43">
        <v>44</v>
      </c>
      <c r="N16" s="43">
        <v>43</v>
      </c>
      <c r="O16" s="43">
        <v>42</v>
      </c>
      <c r="P16" s="43">
        <v>41</v>
      </c>
      <c r="Q16" s="279">
        <v>40</v>
      </c>
      <c r="R16" s="42">
        <v>130</v>
      </c>
      <c r="S16" s="43">
        <v>129</v>
      </c>
      <c r="T16" s="43">
        <v>128</v>
      </c>
      <c r="U16" s="43">
        <v>127</v>
      </c>
      <c r="V16" s="43">
        <v>126</v>
      </c>
      <c r="W16" s="43">
        <v>125</v>
      </c>
      <c r="X16" s="43">
        <v>124</v>
      </c>
      <c r="Y16" s="43">
        <v>123</v>
      </c>
      <c r="Z16" s="43">
        <v>122</v>
      </c>
      <c r="AA16" s="43">
        <v>121</v>
      </c>
      <c r="AB16" s="43">
        <v>120</v>
      </c>
      <c r="AC16" s="43">
        <v>119</v>
      </c>
      <c r="AD16" s="279">
        <v>118</v>
      </c>
      <c r="AE16" s="22"/>
      <c r="AF16" s="22"/>
      <c r="AG16" s="24" t="s">
        <v>14</v>
      </c>
    </row>
    <row r="17" spans="1:16160" s="20" customFormat="1" ht="12" customHeight="1" thickBot="1" x14ac:dyDescent="0.3">
      <c r="A17" s="24"/>
      <c r="B17" s="25"/>
      <c r="C17" s="22"/>
      <c r="D17" s="22"/>
      <c r="E17" s="39">
        <v>52</v>
      </c>
      <c r="F17" s="40">
        <v>51</v>
      </c>
      <c r="G17" s="40">
        <v>50</v>
      </c>
      <c r="H17" s="40">
        <v>49</v>
      </c>
      <c r="I17" s="40">
        <v>48</v>
      </c>
      <c r="J17" s="40">
        <v>47</v>
      </c>
      <c r="K17" s="40">
        <v>46</v>
      </c>
      <c r="L17" s="40">
        <v>45</v>
      </c>
      <c r="M17" s="40">
        <v>44</v>
      </c>
      <c r="N17" s="40">
        <v>43</v>
      </c>
      <c r="O17" s="40">
        <v>42</v>
      </c>
      <c r="P17" s="40">
        <v>41</v>
      </c>
      <c r="Q17" s="41">
        <v>40</v>
      </c>
      <c r="R17" s="39">
        <v>130</v>
      </c>
      <c r="S17" s="40">
        <v>129</v>
      </c>
      <c r="T17" s="40">
        <v>128</v>
      </c>
      <c r="U17" s="40">
        <v>127</v>
      </c>
      <c r="V17" s="40">
        <v>126</v>
      </c>
      <c r="W17" s="40">
        <v>125</v>
      </c>
      <c r="X17" s="40">
        <v>124</v>
      </c>
      <c r="Y17" s="40">
        <v>123</v>
      </c>
      <c r="Z17" s="40">
        <v>122</v>
      </c>
      <c r="AA17" s="40">
        <v>121</v>
      </c>
      <c r="AB17" s="40">
        <v>120</v>
      </c>
      <c r="AC17" s="40">
        <v>119</v>
      </c>
      <c r="AD17" s="41">
        <v>118</v>
      </c>
      <c r="AE17" s="22"/>
      <c r="AF17" s="22"/>
      <c r="AG17" s="24"/>
    </row>
    <row r="18" spans="1:16160" s="20" customFormat="1" ht="79.5" customHeight="1" x14ac:dyDescent="0.25">
      <c r="A18" s="24" t="s">
        <v>12</v>
      </c>
      <c r="B18" s="25" t="s">
        <v>26</v>
      </c>
      <c r="C18" s="22"/>
      <c r="D18" s="22"/>
      <c r="E18" s="36">
        <v>53</v>
      </c>
      <c r="F18" s="37">
        <v>54</v>
      </c>
      <c r="G18" s="37">
        <v>55</v>
      </c>
      <c r="H18" s="37">
        <v>56</v>
      </c>
      <c r="I18" s="37">
        <v>57</v>
      </c>
      <c r="J18" s="37">
        <v>58</v>
      </c>
      <c r="K18" s="37">
        <v>59</v>
      </c>
      <c r="L18" s="37">
        <v>60</v>
      </c>
      <c r="M18" s="37">
        <v>61</v>
      </c>
      <c r="N18" s="37">
        <v>62</v>
      </c>
      <c r="O18" s="37">
        <v>63</v>
      </c>
      <c r="P18" s="37">
        <v>64</v>
      </c>
      <c r="Q18" s="38">
        <v>65</v>
      </c>
      <c r="R18" s="36">
        <v>131</v>
      </c>
      <c r="S18" s="37">
        <v>132</v>
      </c>
      <c r="T18" s="37">
        <v>133</v>
      </c>
      <c r="U18" s="37">
        <v>134</v>
      </c>
      <c r="V18" s="37">
        <v>135</v>
      </c>
      <c r="W18" s="37">
        <v>136</v>
      </c>
      <c r="X18" s="37">
        <v>137</v>
      </c>
      <c r="Y18" s="37">
        <v>138</v>
      </c>
      <c r="Z18" s="37">
        <v>139</v>
      </c>
      <c r="AA18" s="37">
        <v>140</v>
      </c>
      <c r="AB18" s="37">
        <v>141</v>
      </c>
      <c r="AC18" s="37">
        <v>142</v>
      </c>
      <c r="AD18" s="38">
        <v>143</v>
      </c>
      <c r="AE18" s="22"/>
      <c r="AF18" s="22"/>
      <c r="AG18" s="24" t="s">
        <v>27</v>
      </c>
    </row>
    <row r="19" spans="1:16160" s="20" customFormat="1" ht="12" customHeight="1" x14ac:dyDescent="0.25">
      <c r="A19" s="24"/>
      <c r="B19" s="25"/>
      <c r="C19" s="22"/>
      <c r="D19" s="22"/>
      <c r="E19" s="284">
        <v>53</v>
      </c>
      <c r="F19" s="285">
        <v>54</v>
      </c>
      <c r="G19" s="285">
        <v>55</v>
      </c>
      <c r="H19" s="285">
        <v>56</v>
      </c>
      <c r="I19" s="285">
        <v>57</v>
      </c>
      <c r="J19" s="285">
        <v>58</v>
      </c>
      <c r="K19" s="285">
        <v>59</v>
      </c>
      <c r="L19" s="285">
        <v>60</v>
      </c>
      <c r="M19" s="285">
        <v>61</v>
      </c>
      <c r="N19" s="285">
        <v>62</v>
      </c>
      <c r="O19" s="285">
        <v>63</v>
      </c>
      <c r="P19" s="285">
        <v>64</v>
      </c>
      <c r="Q19" s="286">
        <v>65</v>
      </c>
      <c r="R19" s="284">
        <v>131</v>
      </c>
      <c r="S19" s="285">
        <v>132</v>
      </c>
      <c r="T19" s="285">
        <v>133</v>
      </c>
      <c r="U19" s="285">
        <v>134</v>
      </c>
      <c r="V19" s="285">
        <v>135</v>
      </c>
      <c r="W19" s="285">
        <v>136</v>
      </c>
      <c r="X19" s="285">
        <v>137</v>
      </c>
      <c r="Y19" s="285">
        <v>138</v>
      </c>
      <c r="Z19" s="285">
        <v>139</v>
      </c>
      <c r="AA19" s="285">
        <v>140</v>
      </c>
      <c r="AB19" s="285">
        <v>141</v>
      </c>
      <c r="AC19" s="285">
        <v>142</v>
      </c>
      <c r="AD19" s="286">
        <v>143</v>
      </c>
      <c r="AE19" s="22"/>
      <c r="AF19" s="22"/>
      <c r="AG19" s="24"/>
    </row>
    <row r="20" spans="1:16160" s="20" customFormat="1" ht="79.5" customHeight="1" x14ac:dyDescent="0.25">
      <c r="A20" s="24" t="s">
        <v>12</v>
      </c>
      <c r="B20" s="25" t="s">
        <v>28</v>
      </c>
      <c r="C20" s="22"/>
      <c r="D20" s="22"/>
      <c r="E20" s="42">
        <v>78</v>
      </c>
      <c r="F20" s="43">
        <v>77</v>
      </c>
      <c r="G20" s="43">
        <v>76</v>
      </c>
      <c r="H20" s="43">
        <v>75</v>
      </c>
      <c r="I20" s="43">
        <v>74</v>
      </c>
      <c r="J20" s="43">
        <v>73</v>
      </c>
      <c r="K20" s="43">
        <v>72</v>
      </c>
      <c r="L20" s="43">
        <v>71</v>
      </c>
      <c r="M20" s="43">
        <v>70</v>
      </c>
      <c r="N20" s="43">
        <v>69</v>
      </c>
      <c r="O20" s="43">
        <v>68</v>
      </c>
      <c r="P20" s="43">
        <v>67</v>
      </c>
      <c r="Q20" s="279">
        <v>66</v>
      </c>
      <c r="R20" s="42">
        <v>156</v>
      </c>
      <c r="S20" s="43">
        <v>155</v>
      </c>
      <c r="T20" s="43">
        <v>154</v>
      </c>
      <c r="U20" s="43">
        <v>153</v>
      </c>
      <c r="V20" s="43">
        <v>152</v>
      </c>
      <c r="W20" s="43">
        <v>151</v>
      </c>
      <c r="X20" s="43">
        <v>150</v>
      </c>
      <c r="Y20" s="43">
        <v>149</v>
      </c>
      <c r="Z20" s="43">
        <v>148</v>
      </c>
      <c r="AA20" s="43">
        <v>147</v>
      </c>
      <c r="AB20" s="43">
        <v>146</v>
      </c>
      <c r="AC20" s="43">
        <v>145</v>
      </c>
      <c r="AD20" s="279">
        <v>144</v>
      </c>
      <c r="AE20" s="22"/>
      <c r="AF20" s="22"/>
      <c r="AG20" s="24" t="s">
        <v>27</v>
      </c>
    </row>
    <row r="21" spans="1:16160" s="20" customFormat="1" ht="12" customHeight="1" thickBot="1" x14ac:dyDescent="0.3">
      <c r="A21" s="24"/>
      <c r="B21" s="25"/>
      <c r="C21" s="22"/>
      <c r="D21" s="22"/>
      <c r="E21" s="39">
        <v>78</v>
      </c>
      <c r="F21" s="40">
        <v>77</v>
      </c>
      <c r="G21" s="40">
        <v>76</v>
      </c>
      <c r="H21" s="40">
        <v>75</v>
      </c>
      <c r="I21" s="40">
        <v>74</v>
      </c>
      <c r="J21" s="40">
        <v>73</v>
      </c>
      <c r="K21" s="40">
        <v>72</v>
      </c>
      <c r="L21" s="40">
        <v>71</v>
      </c>
      <c r="M21" s="40">
        <v>70</v>
      </c>
      <c r="N21" s="40">
        <v>69</v>
      </c>
      <c r="O21" s="40">
        <v>68</v>
      </c>
      <c r="P21" s="40">
        <v>67</v>
      </c>
      <c r="Q21" s="41">
        <v>66</v>
      </c>
      <c r="R21" s="39">
        <v>156</v>
      </c>
      <c r="S21" s="40">
        <v>155</v>
      </c>
      <c r="T21" s="40">
        <v>154</v>
      </c>
      <c r="U21" s="40">
        <v>153</v>
      </c>
      <c r="V21" s="40">
        <v>152</v>
      </c>
      <c r="W21" s="40">
        <v>151</v>
      </c>
      <c r="X21" s="40">
        <v>150</v>
      </c>
      <c r="Y21" s="40">
        <v>149</v>
      </c>
      <c r="Z21" s="40">
        <v>148</v>
      </c>
      <c r="AA21" s="40">
        <v>147</v>
      </c>
      <c r="AB21" s="40">
        <v>146</v>
      </c>
      <c r="AC21" s="40">
        <v>145</v>
      </c>
      <c r="AD21" s="41">
        <v>144</v>
      </c>
      <c r="AE21" s="22"/>
      <c r="AF21" s="22"/>
      <c r="AG21" s="24"/>
    </row>
    <row r="22" spans="1:16160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</row>
    <row r="23" spans="1:16160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  <c r="WWI23" s="15"/>
      <c r="WWJ23" s="15"/>
      <c r="WWK23" s="15"/>
      <c r="WWL23" s="15"/>
      <c r="WWM23" s="15"/>
      <c r="WWN23" s="15"/>
    </row>
  </sheetData>
  <pageMargins left="0.7" right="0.7" top="0.75" bottom="0.75" header="0.3" footer="0.3"/>
  <pageSetup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O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X19" sqref="X1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0" width="4" style="15" customWidth="1"/>
    <col min="31" max="32" width="4.33203125" style="15" customWidth="1"/>
    <col min="33" max="34" width="9.109375" style="17"/>
    <col min="35" max="39" width="2.88671875" style="15" customWidth="1"/>
    <col min="40" max="265" width="9.109375" style="15"/>
    <col min="266" max="266" width="4.109375" style="15" customWidth="1"/>
    <col min="267" max="287" width="4" style="15" customWidth="1"/>
    <col min="288" max="289" width="4.33203125" style="15" customWidth="1"/>
    <col min="290" max="521" width="9.109375" style="15"/>
    <col min="522" max="522" width="4.109375" style="15" customWidth="1"/>
    <col min="523" max="543" width="4" style="15" customWidth="1"/>
    <col min="544" max="545" width="4.33203125" style="15" customWidth="1"/>
    <col min="546" max="777" width="9.109375" style="15"/>
    <col min="778" max="778" width="4.109375" style="15" customWidth="1"/>
    <col min="779" max="799" width="4" style="15" customWidth="1"/>
    <col min="800" max="801" width="4.33203125" style="15" customWidth="1"/>
    <col min="802" max="1033" width="9.109375" style="15"/>
    <col min="1034" max="1034" width="4.109375" style="15" customWidth="1"/>
    <col min="1035" max="1055" width="4" style="15" customWidth="1"/>
    <col min="1056" max="1057" width="4.33203125" style="15" customWidth="1"/>
    <col min="1058" max="1289" width="9.109375" style="15"/>
    <col min="1290" max="1290" width="4.109375" style="15" customWidth="1"/>
    <col min="1291" max="1311" width="4" style="15" customWidth="1"/>
    <col min="1312" max="1313" width="4.33203125" style="15" customWidth="1"/>
    <col min="1314" max="1545" width="9.109375" style="15"/>
    <col min="1546" max="1546" width="4.109375" style="15" customWidth="1"/>
    <col min="1547" max="1567" width="4" style="15" customWidth="1"/>
    <col min="1568" max="1569" width="4.33203125" style="15" customWidth="1"/>
    <col min="1570" max="1801" width="9.109375" style="15"/>
    <col min="1802" max="1802" width="4.109375" style="15" customWidth="1"/>
    <col min="1803" max="1823" width="4" style="15" customWidth="1"/>
    <col min="1824" max="1825" width="4.33203125" style="15" customWidth="1"/>
    <col min="1826" max="2057" width="9.109375" style="15"/>
    <col min="2058" max="2058" width="4.109375" style="15" customWidth="1"/>
    <col min="2059" max="2079" width="4" style="15" customWidth="1"/>
    <col min="2080" max="2081" width="4.33203125" style="15" customWidth="1"/>
    <col min="2082" max="2313" width="9.109375" style="15"/>
    <col min="2314" max="2314" width="4.109375" style="15" customWidth="1"/>
    <col min="2315" max="2335" width="4" style="15" customWidth="1"/>
    <col min="2336" max="2337" width="4.33203125" style="15" customWidth="1"/>
    <col min="2338" max="2569" width="9.109375" style="15"/>
    <col min="2570" max="2570" width="4.109375" style="15" customWidth="1"/>
    <col min="2571" max="2591" width="4" style="15" customWidth="1"/>
    <col min="2592" max="2593" width="4.33203125" style="15" customWidth="1"/>
    <col min="2594" max="2825" width="9.109375" style="15"/>
    <col min="2826" max="2826" width="4.109375" style="15" customWidth="1"/>
    <col min="2827" max="2847" width="4" style="15" customWidth="1"/>
    <col min="2848" max="2849" width="4.33203125" style="15" customWidth="1"/>
    <col min="2850" max="3081" width="9.109375" style="15"/>
    <col min="3082" max="3082" width="4.109375" style="15" customWidth="1"/>
    <col min="3083" max="3103" width="4" style="15" customWidth="1"/>
    <col min="3104" max="3105" width="4.33203125" style="15" customWidth="1"/>
    <col min="3106" max="3337" width="9.109375" style="15"/>
    <col min="3338" max="3338" width="4.109375" style="15" customWidth="1"/>
    <col min="3339" max="3359" width="4" style="15" customWidth="1"/>
    <col min="3360" max="3361" width="4.33203125" style="15" customWidth="1"/>
    <col min="3362" max="3593" width="9.109375" style="15"/>
    <col min="3594" max="3594" width="4.109375" style="15" customWidth="1"/>
    <col min="3595" max="3615" width="4" style="15" customWidth="1"/>
    <col min="3616" max="3617" width="4.33203125" style="15" customWidth="1"/>
    <col min="3618" max="3849" width="9.109375" style="15"/>
    <col min="3850" max="3850" width="4.109375" style="15" customWidth="1"/>
    <col min="3851" max="3871" width="4" style="15" customWidth="1"/>
    <col min="3872" max="3873" width="4.33203125" style="15" customWidth="1"/>
    <col min="3874" max="4105" width="9.109375" style="15"/>
    <col min="4106" max="4106" width="4.109375" style="15" customWidth="1"/>
    <col min="4107" max="4127" width="4" style="15" customWidth="1"/>
    <col min="4128" max="4129" width="4.33203125" style="15" customWidth="1"/>
    <col min="4130" max="4361" width="9.109375" style="15"/>
    <col min="4362" max="4362" width="4.109375" style="15" customWidth="1"/>
    <col min="4363" max="4383" width="4" style="15" customWidth="1"/>
    <col min="4384" max="4385" width="4.33203125" style="15" customWidth="1"/>
    <col min="4386" max="4617" width="9.109375" style="15"/>
    <col min="4618" max="4618" width="4.109375" style="15" customWidth="1"/>
    <col min="4619" max="4639" width="4" style="15" customWidth="1"/>
    <col min="4640" max="4641" width="4.33203125" style="15" customWidth="1"/>
    <col min="4642" max="4873" width="9.109375" style="15"/>
    <col min="4874" max="4874" width="4.109375" style="15" customWidth="1"/>
    <col min="4875" max="4895" width="4" style="15" customWidth="1"/>
    <col min="4896" max="4897" width="4.33203125" style="15" customWidth="1"/>
    <col min="4898" max="5129" width="9.109375" style="15"/>
    <col min="5130" max="5130" width="4.109375" style="15" customWidth="1"/>
    <col min="5131" max="5151" width="4" style="15" customWidth="1"/>
    <col min="5152" max="5153" width="4.33203125" style="15" customWidth="1"/>
    <col min="5154" max="5385" width="9.109375" style="15"/>
    <col min="5386" max="5386" width="4.109375" style="15" customWidth="1"/>
    <col min="5387" max="5407" width="4" style="15" customWidth="1"/>
    <col min="5408" max="5409" width="4.33203125" style="15" customWidth="1"/>
    <col min="5410" max="5641" width="9.109375" style="15"/>
    <col min="5642" max="5642" width="4.109375" style="15" customWidth="1"/>
    <col min="5643" max="5663" width="4" style="15" customWidth="1"/>
    <col min="5664" max="5665" width="4.33203125" style="15" customWidth="1"/>
    <col min="5666" max="5897" width="9.109375" style="15"/>
    <col min="5898" max="5898" width="4.109375" style="15" customWidth="1"/>
    <col min="5899" max="5919" width="4" style="15" customWidth="1"/>
    <col min="5920" max="5921" width="4.33203125" style="15" customWidth="1"/>
    <col min="5922" max="6153" width="9.109375" style="15"/>
    <col min="6154" max="6154" width="4.109375" style="15" customWidth="1"/>
    <col min="6155" max="6175" width="4" style="15" customWidth="1"/>
    <col min="6176" max="6177" width="4.33203125" style="15" customWidth="1"/>
    <col min="6178" max="6409" width="9.109375" style="15"/>
    <col min="6410" max="6410" width="4.109375" style="15" customWidth="1"/>
    <col min="6411" max="6431" width="4" style="15" customWidth="1"/>
    <col min="6432" max="6433" width="4.33203125" style="15" customWidth="1"/>
    <col min="6434" max="6665" width="9.109375" style="15"/>
    <col min="6666" max="6666" width="4.109375" style="15" customWidth="1"/>
    <col min="6667" max="6687" width="4" style="15" customWidth="1"/>
    <col min="6688" max="6689" width="4.33203125" style="15" customWidth="1"/>
    <col min="6690" max="6921" width="9.109375" style="15"/>
    <col min="6922" max="6922" width="4.109375" style="15" customWidth="1"/>
    <col min="6923" max="6943" width="4" style="15" customWidth="1"/>
    <col min="6944" max="6945" width="4.33203125" style="15" customWidth="1"/>
    <col min="6946" max="7177" width="9.109375" style="15"/>
    <col min="7178" max="7178" width="4.109375" style="15" customWidth="1"/>
    <col min="7179" max="7199" width="4" style="15" customWidth="1"/>
    <col min="7200" max="7201" width="4.33203125" style="15" customWidth="1"/>
    <col min="7202" max="7433" width="9.109375" style="15"/>
    <col min="7434" max="7434" width="4.109375" style="15" customWidth="1"/>
    <col min="7435" max="7455" width="4" style="15" customWidth="1"/>
    <col min="7456" max="7457" width="4.33203125" style="15" customWidth="1"/>
    <col min="7458" max="7689" width="9.109375" style="15"/>
    <col min="7690" max="7690" width="4.109375" style="15" customWidth="1"/>
    <col min="7691" max="7711" width="4" style="15" customWidth="1"/>
    <col min="7712" max="7713" width="4.33203125" style="15" customWidth="1"/>
    <col min="7714" max="7945" width="9.109375" style="15"/>
    <col min="7946" max="7946" width="4.109375" style="15" customWidth="1"/>
    <col min="7947" max="7967" width="4" style="15" customWidth="1"/>
    <col min="7968" max="7969" width="4.33203125" style="15" customWidth="1"/>
    <col min="7970" max="8201" width="9.109375" style="15"/>
    <col min="8202" max="8202" width="4.109375" style="15" customWidth="1"/>
    <col min="8203" max="8223" width="4" style="15" customWidth="1"/>
    <col min="8224" max="8225" width="4.33203125" style="15" customWidth="1"/>
    <col min="8226" max="8457" width="9.109375" style="15"/>
    <col min="8458" max="8458" width="4.109375" style="15" customWidth="1"/>
    <col min="8459" max="8479" width="4" style="15" customWidth="1"/>
    <col min="8480" max="8481" width="4.33203125" style="15" customWidth="1"/>
    <col min="8482" max="8713" width="9.109375" style="15"/>
    <col min="8714" max="8714" width="4.109375" style="15" customWidth="1"/>
    <col min="8715" max="8735" width="4" style="15" customWidth="1"/>
    <col min="8736" max="8737" width="4.33203125" style="15" customWidth="1"/>
    <col min="8738" max="8969" width="9.109375" style="15"/>
    <col min="8970" max="8970" width="4.109375" style="15" customWidth="1"/>
    <col min="8971" max="8991" width="4" style="15" customWidth="1"/>
    <col min="8992" max="8993" width="4.33203125" style="15" customWidth="1"/>
    <col min="8994" max="9225" width="9.109375" style="15"/>
    <col min="9226" max="9226" width="4.109375" style="15" customWidth="1"/>
    <col min="9227" max="9247" width="4" style="15" customWidth="1"/>
    <col min="9248" max="9249" width="4.33203125" style="15" customWidth="1"/>
    <col min="9250" max="9481" width="9.109375" style="15"/>
    <col min="9482" max="9482" width="4.109375" style="15" customWidth="1"/>
    <col min="9483" max="9503" width="4" style="15" customWidth="1"/>
    <col min="9504" max="9505" width="4.33203125" style="15" customWidth="1"/>
    <col min="9506" max="9737" width="9.109375" style="15"/>
    <col min="9738" max="9738" width="4.109375" style="15" customWidth="1"/>
    <col min="9739" max="9759" width="4" style="15" customWidth="1"/>
    <col min="9760" max="9761" width="4.33203125" style="15" customWidth="1"/>
    <col min="9762" max="9993" width="9.109375" style="15"/>
    <col min="9994" max="9994" width="4.109375" style="15" customWidth="1"/>
    <col min="9995" max="10015" width="4" style="15" customWidth="1"/>
    <col min="10016" max="10017" width="4.33203125" style="15" customWidth="1"/>
    <col min="10018" max="10249" width="9.109375" style="15"/>
    <col min="10250" max="10250" width="4.109375" style="15" customWidth="1"/>
    <col min="10251" max="10271" width="4" style="15" customWidth="1"/>
    <col min="10272" max="10273" width="4.33203125" style="15" customWidth="1"/>
    <col min="10274" max="10505" width="9.109375" style="15"/>
    <col min="10506" max="10506" width="4.109375" style="15" customWidth="1"/>
    <col min="10507" max="10527" width="4" style="15" customWidth="1"/>
    <col min="10528" max="10529" width="4.33203125" style="15" customWidth="1"/>
    <col min="10530" max="10761" width="9.109375" style="15"/>
    <col min="10762" max="10762" width="4.109375" style="15" customWidth="1"/>
    <col min="10763" max="10783" width="4" style="15" customWidth="1"/>
    <col min="10784" max="10785" width="4.33203125" style="15" customWidth="1"/>
    <col min="10786" max="11017" width="9.109375" style="15"/>
    <col min="11018" max="11018" width="4.109375" style="15" customWidth="1"/>
    <col min="11019" max="11039" width="4" style="15" customWidth="1"/>
    <col min="11040" max="11041" width="4.33203125" style="15" customWidth="1"/>
    <col min="11042" max="11273" width="9.109375" style="15"/>
    <col min="11274" max="11274" width="4.109375" style="15" customWidth="1"/>
    <col min="11275" max="11295" width="4" style="15" customWidth="1"/>
    <col min="11296" max="11297" width="4.33203125" style="15" customWidth="1"/>
    <col min="11298" max="11529" width="9.109375" style="15"/>
    <col min="11530" max="11530" width="4.109375" style="15" customWidth="1"/>
    <col min="11531" max="11551" width="4" style="15" customWidth="1"/>
    <col min="11552" max="11553" width="4.33203125" style="15" customWidth="1"/>
    <col min="11554" max="11785" width="9.109375" style="15"/>
    <col min="11786" max="11786" width="4.109375" style="15" customWidth="1"/>
    <col min="11787" max="11807" width="4" style="15" customWidth="1"/>
    <col min="11808" max="11809" width="4.33203125" style="15" customWidth="1"/>
    <col min="11810" max="12041" width="9.109375" style="15"/>
    <col min="12042" max="12042" width="4.109375" style="15" customWidth="1"/>
    <col min="12043" max="12063" width="4" style="15" customWidth="1"/>
    <col min="12064" max="12065" width="4.33203125" style="15" customWidth="1"/>
    <col min="12066" max="12297" width="9.109375" style="15"/>
    <col min="12298" max="12298" width="4.109375" style="15" customWidth="1"/>
    <col min="12299" max="12319" width="4" style="15" customWidth="1"/>
    <col min="12320" max="12321" width="4.33203125" style="15" customWidth="1"/>
    <col min="12322" max="12553" width="9.109375" style="15"/>
    <col min="12554" max="12554" width="4.109375" style="15" customWidth="1"/>
    <col min="12555" max="12575" width="4" style="15" customWidth="1"/>
    <col min="12576" max="12577" width="4.33203125" style="15" customWidth="1"/>
    <col min="12578" max="12809" width="9.109375" style="15"/>
    <col min="12810" max="12810" width="4.109375" style="15" customWidth="1"/>
    <col min="12811" max="12831" width="4" style="15" customWidth="1"/>
    <col min="12832" max="12833" width="4.33203125" style="15" customWidth="1"/>
    <col min="12834" max="13065" width="9.109375" style="15"/>
    <col min="13066" max="13066" width="4.109375" style="15" customWidth="1"/>
    <col min="13067" max="13087" width="4" style="15" customWidth="1"/>
    <col min="13088" max="13089" width="4.33203125" style="15" customWidth="1"/>
    <col min="13090" max="13321" width="9.109375" style="15"/>
    <col min="13322" max="13322" width="4.109375" style="15" customWidth="1"/>
    <col min="13323" max="13343" width="4" style="15" customWidth="1"/>
    <col min="13344" max="13345" width="4.33203125" style="15" customWidth="1"/>
    <col min="13346" max="13577" width="9.109375" style="15"/>
    <col min="13578" max="13578" width="4.109375" style="15" customWidth="1"/>
    <col min="13579" max="13599" width="4" style="15" customWidth="1"/>
    <col min="13600" max="13601" width="4.33203125" style="15" customWidth="1"/>
    <col min="13602" max="13833" width="9.109375" style="15"/>
    <col min="13834" max="13834" width="4.109375" style="15" customWidth="1"/>
    <col min="13835" max="13855" width="4" style="15" customWidth="1"/>
    <col min="13856" max="13857" width="4.33203125" style="15" customWidth="1"/>
    <col min="13858" max="14089" width="9.109375" style="15"/>
    <col min="14090" max="14090" width="4.109375" style="15" customWidth="1"/>
    <col min="14091" max="14111" width="4" style="15" customWidth="1"/>
    <col min="14112" max="14113" width="4.33203125" style="15" customWidth="1"/>
    <col min="14114" max="14345" width="9.109375" style="15"/>
    <col min="14346" max="14346" width="4.109375" style="15" customWidth="1"/>
    <col min="14347" max="14367" width="4" style="15" customWidth="1"/>
    <col min="14368" max="14369" width="4.33203125" style="15" customWidth="1"/>
    <col min="14370" max="14601" width="9.109375" style="15"/>
    <col min="14602" max="14602" width="4.109375" style="15" customWidth="1"/>
    <col min="14603" max="14623" width="4" style="15" customWidth="1"/>
    <col min="14624" max="14625" width="4.33203125" style="15" customWidth="1"/>
    <col min="14626" max="14857" width="9.109375" style="15"/>
    <col min="14858" max="14858" width="4.109375" style="15" customWidth="1"/>
    <col min="14859" max="14879" width="4" style="15" customWidth="1"/>
    <col min="14880" max="14881" width="4.33203125" style="15" customWidth="1"/>
    <col min="14882" max="15113" width="9.109375" style="15"/>
    <col min="15114" max="15114" width="4.109375" style="15" customWidth="1"/>
    <col min="15115" max="15135" width="4" style="15" customWidth="1"/>
    <col min="15136" max="15137" width="4.33203125" style="15" customWidth="1"/>
    <col min="15138" max="15369" width="9.109375" style="15"/>
    <col min="15370" max="15370" width="4.109375" style="15" customWidth="1"/>
    <col min="15371" max="15391" width="4" style="15" customWidth="1"/>
    <col min="15392" max="15393" width="4.33203125" style="15" customWidth="1"/>
    <col min="15394" max="15625" width="9.109375" style="15"/>
    <col min="15626" max="15626" width="4.109375" style="15" customWidth="1"/>
    <col min="15627" max="15647" width="4" style="15" customWidth="1"/>
    <col min="15648" max="15649" width="4.33203125" style="15" customWidth="1"/>
    <col min="15650" max="15881" width="9.109375" style="15"/>
    <col min="15882" max="15882" width="4.109375" style="15" customWidth="1"/>
    <col min="15883" max="15903" width="4" style="15" customWidth="1"/>
    <col min="15904" max="15905" width="4.33203125" style="15" customWidth="1"/>
    <col min="15906" max="16137" width="9.109375" style="15"/>
    <col min="16138" max="16138" width="4.109375" style="15" customWidth="1"/>
    <col min="16139" max="16159" width="4" style="15" customWidth="1"/>
    <col min="16160" max="16161" width="4.33203125" style="15" customWidth="1"/>
    <col min="16162" max="16384" width="9.109375" style="15"/>
  </cols>
  <sheetData>
    <row r="1" spans="1:39" x14ac:dyDescent="0.3">
      <c r="A1" s="14" t="s">
        <v>198</v>
      </c>
      <c r="H1" s="16" t="s">
        <v>178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9" x14ac:dyDescent="0.3">
      <c r="A2" s="18" t="s">
        <v>17</v>
      </c>
    </row>
    <row r="3" spans="1:39" x14ac:dyDescent="0.3">
      <c r="A3" s="18" t="s">
        <v>85</v>
      </c>
    </row>
    <row r="4" spans="1:39" x14ac:dyDescent="0.3">
      <c r="A4" s="18" t="s">
        <v>86</v>
      </c>
    </row>
    <row r="5" spans="1:39" x14ac:dyDescent="0.3">
      <c r="A5" s="18" t="s">
        <v>20</v>
      </c>
    </row>
    <row r="6" spans="1:39" x14ac:dyDescent="0.3">
      <c r="A6" s="18" t="s">
        <v>87</v>
      </c>
      <c r="E6" s="15" t="str">
        <f>"Area with 3x3m per tree = "&amp;(MAX(8:8)+4)*3&amp;" x "&amp;(LEFT(A2,2)*LEFT(A5,2)+4)*3&amp;"m = "&amp;(MAX(8:8)+4)*3*(LEFT(A2,2)*LEFT(A5,2)+4)*3/10000&amp;" H"</f>
        <v>Area with 3x3m per tree = 90 x 120m = 1.08 H</v>
      </c>
    </row>
    <row r="7" spans="1:39" x14ac:dyDescent="0.3">
      <c r="A7" s="18"/>
    </row>
    <row r="8" spans="1:39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G8" s="19"/>
      <c r="AH8" s="19"/>
    </row>
    <row r="9" spans="1:39" s="20" customFormat="1" x14ac:dyDescent="0.3">
      <c r="A9" s="19"/>
      <c r="C9" s="283" t="s">
        <v>199</v>
      </c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9"/>
      <c r="AH9" s="19"/>
    </row>
    <row r="10" spans="1:39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19"/>
      <c r="AH10" s="19"/>
      <c r="AI10" s="319" t="s">
        <v>200</v>
      </c>
      <c r="AJ10" s="23"/>
      <c r="AK10" s="23"/>
      <c r="AL10" s="23"/>
      <c r="AM10" s="23"/>
    </row>
    <row r="11" spans="1:39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8">
        <v>13</v>
      </c>
      <c r="R11" s="36">
        <v>156</v>
      </c>
      <c r="S11" s="37">
        <v>155</v>
      </c>
      <c r="T11" s="37">
        <v>154</v>
      </c>
      <c r="U11" s="37">
        <v>153</v>
      </c>
      <c r="V11" s="37">
        <v>152</v>
      </c>
      <c r="W11" s="37">
        <v>151</v>
      </c>
      <c r="X11" s="37">
        <v>150</v>
      </c>
      <c r="Y11" s="37">
        <v>149</v>
      </c>
      <c r="Z11" s="37">
        <v>148</v>
      </c>
      <c r="AA11" s="37">
        <v>147</v>
      </c>
      <c r="AB11" s="37">
        <v>146</v>
      </c>
      <c r="AC11" s="37">
        <v>145</v>
      </c>
      <c r="AD11" s="38">
        <v>144</v>
      </c>
      <c r="AE11" s="22"/>
      <c r="AF11" s="22"/>
      <c r="AG11" s="24" t="s">
        <v>27</v>
      </c>
      <c r="AH11" s="24"/>
      <c r="AI11" s="25" t="s">
        <v>22</v>
      </c>
      <c r="AJ11" s="25" t="s">
        <v>22</v>
      </c>
      <c r="AK11" s="25" t="s">
        <v>22</v>
      </c>
      <c r="AL11" s="25" t="s">
        <v>22</v>
      </c>
      <c r="AM11" s="25" t="s">
        <v>22</v>
      </c>
    </row>
    <row r="12" spans="1:39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6">
        <v>13</v>
      </c>
      <c r="R12" s="284">
        <v>156</v>
      </c>
      <c r="S12" s="285">
        <v>155</v>
      </c>
      <c r="T12" s="285">
        <v>154</v>
      </c>
      <c r="U12" s="285">
        <v>153</v>
      </c>
      <c r="V12" s="285">
        <v>152</v>
      </c>
      <c r="W12" s="285">
        <v>151</v>
      </c>
      <c r="X12" s="285">
        <v>150</v>
      </c>
      <c r="Y12" s="285">
        <v>149</v>
      </c>
      <c r="Z12" s="285">
        <v>148</v>
      </c>
      <c r="AA12" s="285">
        <v>147</v>
      </c>
      <c r="AB12" s="285">
        <v>146</v>
      </c>
      <c r="AC12" s="285">
        <v>145</v>
      </c>
      <c r="AD12" s="286">
        <v>144</v>
      </c>
      <c r="AE12" s="22"/>
      <c r="AF12" s="22"/>
      <c r="AG12" s="24"/>
      <c r="AH12" s="24"/>
      <c r="AI12" s="25"/>
      <c r="AJ12" s="25"/>
      <c r="AK12" s="25"/>
      <c r="AL12" s="25"/>
      <c r="AM12" s="25"/>
    </row>
    <row r="13" spans="1:39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26</v>
      </c>
      <c r="F13" s="43">
        <v>25</v>
      </c>
      <c r="G13" s="43">
        <v>24</v>
      </c>
      <c r="H13" s="43">
        <v>23</v>
      </c>
      <c r="I13" s="43">
        <v>22</v>
      </c>
      <c r="J13" s="43">
        <v>21</v>
      </c>
      <c r="K13" s="43">
        <v>20</v>
      </c>
      <c r="L13" s="43">
        <v>19</v>
      </c>
      <c r="M13" s="43">
        <v>18</v>
      </c>
      <c r="N13" s="43">
        <v>17</v>
      </c>
      <c r="O13" s="43">
        <v>16</v>
      </c>
      <c r="P13" s="43">
        <v>15</v>
      </c>
      <c r="Q13" s="279">
        <v>14</v>
      </c>
      <c r="R13" s="42">
        <v>131</v>
      </c>
      <c r="S13" s="43">
        <v>132</v>
      </c>
      <c r="T13" s="43">
        <v>133</v>
      </c>
      <c r="U13" s="43">
        <v>134</v>
      </c>
      <c r="V13" s="43">
        <v>135</v>
      </c>
      <c r="W13" s="43">
        <v>136</v>
      </c>
      <c r="X13" s="43">
        <v>137</v>
      </c>
      <c r="Y13" s="43">
        <v>138</v>
      </c>
      <c r="Z13" s="43">
        <v>139</v>
      </c>
      <c r="AA13" s="43">
        <v>140</v>
      </c>
      <c r="AB13" s="43">
        <v>141</v>
      </c>
      <c r="AC13" s="43">
        <v>142</v>
      </c>
      <c r="AD13" s="279">
        <v>143</v>
      </c>
      <c r="AE13" s="22"/>
      <c r="AF13" s="22"/>
      <c r="AG13" s="24" t="s">
        <v>27</v>
      </c>
      <c r="AH13" s="24"/>
      <c r="AI13" s="25" t="s">
        <v>22</v>
      </c>
      <c r="AJ13" s="25" t="s">
        <v>22</v>
      </c>
      <c r="AK13" s="25" t="s">
        <v>22</v>
      </c>
      <c r="AL13" s="25" t="s">
        <v>22</v>
      </c>
      <c r="AM13" s="25" t="s">
        <v>22</v>
      </c>
    </row>
    <row r="14" spans="1:39" s="20" customFormat="1" ht="12" customHeight="1" thickBot="1" x14ac:dyDescent="0.3">
      <c r="A14" s="24"/>
      <c r="B14" s="25"/>
      <c r="C14" s="22"/>
      <c r="D14" s="22"/>
      <c r="E14" s="39">
        <v>26</v>
      </c>
      <c r="F14" s="40">
        <v>25</v>
      </c>
      <c r="G14" s="40">
        <v>24</v>
      </c>
      <c r="H14" s="40">
        <v>23</v>
      </c>
      <c r="I14" s="40">
        <v>22</v>
      </c>
      <c r="J14" s="40">
        <v>21</v>
      </c>
      <c r="K14" s="40">
        <v>20</v>
      </c>
      <c r="L14" s="40">
        <v>19</v>
      </c>
      <c r="M14" s="40">
        <v>18</v>
      </c>
      <c r="N14" s="40">
        <v>17</v>
      </c>
      <c r="O14" s="40">
        <v>16</v>
      </c>
      <c r="P14" s="40">
        <v>15</v>
      </c>
      <c r="Q14" s="41">
        <v>14</v>
      </c>
      <c r="R14" s="39">
        <v>131</v>
      </c>
      <c r="S14" s="40">
        <v>132</v>
      </c>
      <c r="T14" s="40">
        <v>133</v>
      </c>
      <c r="U14" s="40">
        <v>134</v>
      </c>
      <c r="V14" s="40">
        <v>135</v>
      </c>
      <c r="W14" s="40">
        <v>136</v>
      </c>
      <c r="X14" s="40">
        <v>137</v>
      </c>
      <c r="Y14" s="40">
        <v>138</v>
      </c>
      <c r="Z14" s="40">
        <v>139</v>
      </c>
      <c r="AA14" s="40">
        <v>140</v>
      </c>
      <c r="AB14" s="40">
        <v>141</v>
      </c>
      <c r="AC14" s="40">
        <v>142</v>
      </c>
      <c r="AD14" s="41">
        <v>143</v>
      </c>
      <c r="AE14" s="22"/>
      <c r="AF14" s="22"/>
      <c r="AG14" s="24"/>
      <c r="AH14" s="24"/>
      <c r="AI14" s="25"/>
      <c r="AJ14" s="25"/>
      <c r="AK14" s="25"/>
      <c r="AL14" s="25"/>
      <c r="AM14" s="25"/>
    </row>
    <row r="15" spans="1:39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v>27</v>
      </c>
      <c r="F15" s="37">
        <v>28</v>
      </c>
      <c r="G15" s="37">
        <v>29</v>
      </c>
      <c r="H15" s="37">
        <v>30</v>
      </c>
      <c r="I15" s="37">
        <v>31</v>
      </c>
      <c r="J15" s="37">
        <v>32</v>
      </c>
      <c r="K15" s="37">
        <v>33</v>
      </c>
      <c r="L15" s="37">
        <v>34</v>
      </c>
      <c r="M15" s="37">
        <v>35</v>
      </c>
      <c r="N15" s="37">
        <v>36</v>
      </c>
      <c r="O15" s="37">
        <v>37</v>
      </c>
      <c r="P15" s="37">
        <v>38</v>
      </c>
      <c r="Q15" s="38">
        <v>39</v>
      </c>
      <c r="R15" s="36">
        <v>130</v>
      </c>
      <c r="S15" s="37">
        <v>129</v>
      </c>
      <c r="T15" s="37">
        <v>128</v>
      </c>
      <c r="U15" s="37">
        <v>127</v>
      </c>
      <c r="V15" s="37">
        <v>126</v>
      </c>
      <c r="W15" s="37">
        <v>125</v>
      </c>
      <c r="X15" s="37">
        <v>124</v>
      </c>
      <c r="Y15" s="37">
        <v>123</v>
      </c>
      <c r="Z15" s="37">
        <v>122</v>
      </c>
      <c r="AA15" s="37">
        <v>121</v>
      </c>
      <c r="AB15" s="37">
        <v>120</v>
      </c>
      <c r="AC15" s="37">
        <v>119</v>
      </c>
      <c r="AD15" s="38">
        <v>118</v>
      </c>
      <c r="AE15" s="22"/>
      <c r="AF15" s="22"/>
      <c r="AG15" s="24" t="s">
        <v>14</v>
      </c>
      <c r="AH15" s="24"/>
      <c r="AI15" s="25" t="s">
        <v>22</v>
      </c>
      <c r="AJ15" s="25" t="s">
        <v>22</v>
      </c>
      <c r="AK15" s="25" t="s">
        <v>22</v>
      </c>
      <c r="AL15" s="25" t="s">
        <v>22</v>
      </c>
      <c r="AM15" s="25" t="s">
        <v>22</v>
      </c>
    </row>
    <row r="16" spans="1:39" s="20" customFormat="1" ht="12" customHeight="1" x14ac:dyDescent="0.25">
      <c r="A16" s="24"/>
      <c r="B16" s="32"/>
      <c r="C16" s="22"/>
      <c r="D16" s="22"/>
      <c r="E16" s="284">
        <v>27</v>
      </c>
      <c r="F16" s="285">
        <v>28</v>
      </c>
      <c r="G16" s="285">
        <v>29</v>
      </c>
      <c r="H16" s="285">
        <v>30</v>
      </c>
      <c r="I16" s="285">
        <v>31</v>
      </c>
      <c r="J16" s="285">
        <v>32</v>
      </c>
      <c r="K16" s="285">
        <v>33</v>
      </c>
      <c r="L16" s="285">
        <v>34</v>
      </c>
      <c r="M16" s="285">
        <v>35</v>
      </c>
      <c r="N16" s="285">
        <v>36</v>
      </c>
      <c r="O16" s="285">
        <v>37</v>
      </c>
      <c r="P16" s="285">
        <v>38</v>
      </c>
      <c r="Q16" s="286">
        <v>39</v>
      </c>
      <c r="R16" s="284">
        <v>130</v>
      </c>
      <c r="S16" s="285">
        <v>129</v>
      </c>
      <c r="T16" s="285">
        <v>128</v>
      </c>
      <c r="U16" s="285">
        <v>127</v>
      </c>
      <c r="V16" s="285">
        <v>126</v>
      </c>
      <c r="W16" s="285">
        <v>125</v>
      </c>
      <c r="X16" s="285">
        <v>124</v>
      </c>
      <c r="Y16" s="285">
        <v>123</v>
      </c>
      <c r="Z16" s="285">
        <v>122</v>
      </c>
      <c r="AA16" s="285">
        <v>121</v>
      </c>
      <c r="AB16" s="285">
        <v>120</v>
      </c>
      <c r="AC16" s="285">
        <v>119</v>
      </c>
      <c r="AD16" s="286">
        <v>118</v>
      </c>
      <c r="AE16" s="22"/>
      <c r="AF16" s="22"/>
      <c r="AG16" s="24"/>
      <c r="AH16" s="24"/>
      <c r="AI16" s="32"/>
      <c r="AJ16" s="32"/>
      <c r="AK16" s="32"/>
      <c r="AL16" s="32"/>
      <c r="AM16" s="32"/>
    </row>
    <row r="17" spans="1:16161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v>52</v>
      </c>
      <c r="F17" s="43">
        <v>51</v>
      </c>
      <c r="G17" s="43">
        <v>50</v>
      </c>
      <c r="H17" s="43">
        <v>49</v>
      </c>
      <c r="I17" s="43">
        <v>48</v>
      </c>
      <c r="J17" s="43">
        <v>47</v>
      </c>
      <c r="K17" s="43">
        <v>46</v>
      </c>
      <c r="L17" s="43">
        <v>45</v>
      </c>
      <c r="M17" s="43">
        <v>44</v>
      </c>
      <c r="N17" s="43">
        <v>43</v>
      </c>
      <c r="O17" s="43">
        <v>42</v>
      </c>
      <c r="P17" s="43">
        <v>41</v>
      </c>
      <c r="Q17" s="279">
        <v>40</v>
      </c>
      <c r="R17" s="42">
        <v>105</v>
      </c>
      <c r="S17" s="43">
        <v>106</v>
      </c>
      <c r="T17" s="43">
        <v>107</v>
      </c>
      <c r="U17" s="43">
        <v>108</v>
      </c>
      <c r="V17" s="43">
        <v>109</v>
      </c>
      <c r="W17" s="43">
        <v>110</v>
      </c>
      <c r="X17" s="43">
        <v>111</v>
      </c>
      <c r="Y17" s="43">
        <v>112</v>
      </c>
      <c r="Z17" s="43">
        <v>113</v>
      </c>
      <c r="AA17" s="43">
        <v>114</v>
      </c>
      <c r="AB17" s="43">
        <v>115</v>
      </c>
      <c r="AC17" s="43">
        <v>116</v>
      </c>
      <c r="AD17" s="279">
        <v>117</v>
      </c>
      <c r="AE17" s="22"/>
      <c r="AF17" s="22"/>
      <c r="AG17" s="24" t="s">
        <v>14</v>
      </c>
      <c r="AH17" s="24"/>
      <c r="AI17" s="25" t="s">
        <v>22</v>
      </c>
      <c r="AJ17" s="25" t="s">
        <v>22</v>
      </c>
      <c r="AK17" s="25" t="s">
        <v>22</v>
      </c>
      <c r="AL17" s="25" t="s">
        <v>22</v>
      </c>
      <c r="AM17" s="25" t="s">
        <v>22</v>
      </c>
    </row>
    <row r="18" spans="1:16161" s="20" customFormat="1" ht="12" customHeight="1" thickBot="1" x14ac:dyDescent="0.3">
      <c r="A18" s="24"/>
      <c r="B18" s="25"/>
      <c r="C18" s="22"/>
      <c r="D18" s="22"/>
      <c r="E18" s="39">
        <v>52</v>
      </c>
      <c r="F18" s="40">
        <v>51</v>
      </c>
      <c r="G18" s="40">
        <v>50</v>
      </c>
      <c r="H18" s="40">
        <v>49</v>
      </c>
      <c r="I18" s="40">
        <v>48</v>
      </c>
      <c r="J18" s="40">
        <v>47</v>
      </c>
      <c r="K18" s="40">
        <v>46</v>
      </c>
      <c r="L18" s="40">
        <v>45</v>
      </c>
      <c r="M18" s="40">
        <v>44</v>
      </c>
      <c r="N18" s="40">
        <v>43</v>
      </c>
      <c r="O18" s="40">
        <v>42</v>
      </c>
      <c r="P18" s="40">
        <v>41</v>
      </c>
      <c r="Q18" s="41">
        <v>40</v>
      </c>
      <c r="R18" s="39">
        <v>105</v>
      </c>
      <c r="S18" s="40">
        <v>106</v>
      </c>
      <c r="T18" s="40">
        <v>107</v>
      </c>
      <c r="U18" s="40">
        <v>108</v>
      </c>
      <c r="V18" s="40">
        <v>109</v>
      </c>
      <c r="W18" s="40">
        <v>110</v>
      </c>
      <c r="X18" s="40">
        <v>111</v>
      </c>
      <c r="Y18" s="40">
        <v>112</v>
      </c>
      <c r="Z18" s="40">
        <v>113</v>
      </c>
      <c r="AA18" s="40">
        <v>114</v>
      </c>
      <c r="AB18" s="40">
        <v>115</v>
      </c>
      <c r="AC18" s="40">
        <v>116</v>
      </c>
      <c r="AD18" s="41">
        <v>117</v>
      </c>
      <c r="AE18" s="22"/>
      <c r="AF18" s="22"/>
      <c r="AG18" s="24"/>
      <c r="AH18" s="24"/>
      <c r="AI18" s="25"/>
      <c r="AJ18" s="25"/>
      <c r="AK18" s="25"/>
      <c r="AL18" s="25"/>
      <c r="AM18" s="25"/>
    </row>
    <row r="19" spans="1:16161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v>53</v>
      </c>
      <c r="F19" s="37">
        <v>54</v>
      </c>
      <c r="G19" s="37">
        <v>55</v>
      </c>
      <c r="H19" s="37">
        <v>56</v>
      </c>
      <c r="I19" s="37">
        <v>57</v>
      </c>
      <c r="J19" s="37">
        <v>58</v>
      </c>
      <c r="K19" s="37">
        <v>59</v>
      </c>
      <c r="L19" s="37">
        <v>60</v>
      </c>
      <c r="M19" s="37">
        <v>61</v>
      </c>
      <c r="N19" s="37">
        <v>62</v>
      </c>
      <c r="O19" s="37">
        <v>63</v>
      </c>
      <c r="P19" s="37">
        <v>64</v>
      </c>
      <c r="Q19" s="38">
        <v>65</v>
      </c>
      <c r="R19" s="36">
        <v>104</v>
      </c>
      <c r="S19" s="37">
        <v>103</v>
      </c>
      <c r="T19" s="37">
        <v>102</v>
      </c>
      <c r="U19" s="37">
        <v>101</v>
      </c>
      <c r="V19" s="37">
        <v>100</v>
      </c>
      <c r="W19" s="37">
        <v>99</v>
      </c>
      <c r="X19" s="37">
        <v>98</v>
      </c>
      <c r="Y19" s="37">
        <v>97</v>
      </c>
      <c r="Z19" s="37">
        <v>96</v>
      </c>
      <c r="AA19" s="37">
        <v>95</v>
      </c>
      <c r="AB19" s="37">
        <v>94</v>
      </c>
      <c r="AC19" s="37">
        <v>93</v>
      </c>
      <c r="AD19" s="38">
        <v>92</v>
      </c>
      <c r="AE19" s="22"/>
      <c r="AF19" s="22"/>
      <c r="AG19" s="24" t="s">
        <v>13</v>
      </c>
      <c r="AH19" s="24"/>
      <c r="AI19" s="25" t="s">
        <v>22</v>
      </c>
      <c r="AJ19" s="25" t="s">
        <v>22</v>
      </c>
      <c r="AK19" s="25" t="s">
        <v>22</v>
      </c>
      <c r="AL19" s="25" t="s">
        <v>22</v>
      </c>
      <c r="AM19" s="25" t="s">
        <v>22</v>
      </c>
    </row>
    <row r="20" spans="1:16161" s="20" customFormat="1" ht="12" customHeight="1" x14ac:dyDescent="0.25">
      <c r="A20" s="24"/>
      <c r="B20" s="25"/>
      <c r="C20" s="22"/>
      <c r="D20" s="22"/>
      <c r="E20" s="284">
        <v>53</v>
      </c>
      <c r="F20" s="285">
        <v>54</v>
      </c>
      <c r="G20" s="285">
        <v>55</v>
      </c>
      <c r="H20" s="285">
        <v>56</v>
      </c>
      <c r="I20" s="285">
        <v>57</v>
      </c>
      <c r="J20" s="285">
        <v>58</v>
      </c>
      <c r="K20" s="285">
        <v>59</v>
      </c>
      <c r="L20" s="285">
        <v>60</v>
      </c>
      <c r="M20" s="285">
        <v>61</v>
      </c>
      <c r="N20" s="285">
        <v>62</v>
      </c>
      <c r="O20" s="285">
        <v>63</v>
      </c>
      <c r="P20" s="285">
        <v>64</v>
      </c>
      <c r="Q20" s="286">
        <v>65</v>
      </c>
      <c r="R20" s="284">
        <v>104</v>
      </c>
      <c r="S20" s="285">
        <v>103</v>
      </c>
      <c r="T20" s="285">
        <v>102</v>
      </c>
      <c r="U20" s="285">
        <v>101</v>
      </c>
      <c r="V20" s="285">
        <v>100</v>
      </c>
      <c r="W20" s="285">
        <v>99</v>
      </c>
      <c r="X20" s="285">
        <v>98</v>
      </c>
      <c r="Y20" s="285">
        <v>97</v>
      </c>
      <c r="Z20" s="285">
        <v>96</v>
      </c>
      <c r="AA20" s="285">
        <v>95</v>
      </c>
      <c r="AB20" s="285">
        <v>94</v>
      </c>
      <c r="AC20" s="285">
        <v>93</v>
      </c>
      <c r="AD20" s="286">
        <v>92</v>
      </c>
      <c r="AE20" s="22"/>
      <c r="AF20" s="22"/>
      <c r="AG20" s="24"/>
      <c r="AH20" s="24"/>
      <c r="AI20" s="25"/>
      <c r="AJ20" s="25"/>
      <c r="AK20" s="25"/>
      <c r="AL20" s="25"/>
      <c r="AM20" s="25"/>
    </row>
    <row r="21" spans="1:16161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v>78</v>
      </c>
      <c r="F21" s="43">
        <v>77</v>
      </c>
      <c r="G21" s="43">
        <v>76</v>
      </c>
      <c r="H21" s="43">
        <v>75</v>
      </c>
      <c r="I21" s="43">
        <v>74</v>
      </c>
      <c r="J21" s="43">
        <v>73</v>
      </c>
      <c r="K21" s="43">
        <v>72</v>
      </c>
      <c r="L21" s="43">
        <v>71</v>
      </c>
      <c r="M21" s="43">
        <v>70</v>
      </c>
      <c r="N21" s="43">
        <v>69</v>
      </c>
      <c r="O21" s="43">
        <v>68</v>
      </c>
      <c r="P21" s="43">
        <v>67</v>
      </c>
      <c r="Q21" s="279">
        <v>66</v>
      </c>
      <c r="R21" s="42">
        <v>79</v>
      </c>
      <c r="S21" s="43">
        <v>80</v>
      </c>
      <c r="T21" s="43">
        <v>81</v>
      </c>
      <c r="U21" s="43">
        <v>82</v>
      </c>
      <c r="V21" s="43">
        <v>83</v>
      </c>
      <c r="W21" s="43">
        <v>84</v>
      </c>
      <c r="X21" s="43">
        <v>85</v>
      </c>
      <c r="Y21" s="43">
        <v>86</v>
      </c>
      <c r="Z21" s="43">
        <v>87</v>
      </c>
      <c r="AA21" s="43">
        <v>88</v>
      </c>
      <c r="AB21" s="43">
        <v>89</v>
      </c>
      <c r="AC21" s="43">
        <v>90</v>
      </c>
      <c r="AD21" s="279">
        <v>91</v>
      </c>
      <c r="AE21" s="22"/>
      <c r="AF21" s="22"/>
      <c r="AG21" s="24" t="s">
        <v>13</v>
      </c>
      <c r="AH21" s="24"/>
      <c r="AI21" s="25" t="s">
        <v>22</v>
      </c>
      <c r="AJ21" s="25" t="s">
        <v>22</v>
      </c>
      <c r="AK21" s="25" t="s">
        <v>22</v>
      </c>
      <c r="AL21" s="25" t="s">
        <v>22</v>
      </c>
      <c r="AM21" s="25" t="s">
        <v>22</v>
      </c>
    </row>
    <row r="22" spans="1:16161" s="20" customFormat="1" ht="12" customHeight="1" thickBot="1" x14ac:dyDescent="0.3">
      <c r="A22" s="24"/>
      <c r="B22" s="25"/>
      <c r="C22" s="22"/>
      <c r="D22" s="22"/>
      <c r="E22" s="39">
        <v>78</v>
      </c>
      <c r="F22" s="40">
        <v>77</v>
      </c>
      <c r="G22" s="40">
        <v>76</v>
      </c>
      <c r="H22" s="40">
        <v>75</v>
      </c>
      <c r="I22" s="40">
        <v>74</v>
      </c>
      <c r="J22" s="40">
        <v>73</v>
      </c>
      <c r="K22" s="40">
        <v>72</v>
      </c>
      <c r="L22" s="40">
        <v>71</v>
      </c>
      <c r="M22" s="40">
        <v>70</v>
      </c>
      <c r="N22" s="40">
        <v>69</v>
      </c>
      <c r="O22" s="40">
        <v>68</v>
      </c>
      <c r="P22" s="40">
        <v>67</v>
      </c>
      <c r="Q22" s="41">
        <v>66</v>
      </c>
      <c r="R22" s="39">
        <v>79</v>
      </c>
      <c r="S22" s="40">
        <v>80</v>
      </c>
      <c r="T22" s="40">
        <v>81</v>
      </c>
      <c r="U22" s="40">
        <v>82</v>
      </c>
      <c r="V22" s="40">
        <v>83</v>
      </c>
      <c r="W22" s="40">
        <v>84</v>
      </c>
      <c r="X22" s="40">
        <v>85</v>
      </c>
      <c r="Y22" s="40">
        <v>86</v>
      </c>
      <c r="Z22" s="40">
        <v>87</v>
      </c>
      <c r="AA22" s="40">
        <v>88</v>
      </c>
      <c r="AB22" s="40">
        <v>89</v>
      </c>
      <c r="AC22" s="40">
        <v>90</v>
      </c>
      <c r="AD22" s="41">
        <v>91</v>
      </c>
      <c r="AE22" s="22"/>
      <c r="AF22" s="22"/>
      <c r="AG22" s="24"/>
      <c r="AH22" s="24"/>
      <c r="AI22" s="25"/>
      <c r="AJ22" s="25"/>
      <c r="AK22" s="25"/>
      <c r="AL22" s="25"/>
      <c r="AM22" s="25"/>
    </row>
    <row r="23" spans="1:16161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</row>
    <row r="24" spans="1:16161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</row>
  </sheetData>
  <pageMargins left="0.7" right="0.7" top="0.75" bottom="0.75" header="0.3" footer="0.3"/>
  <pageSetup orientation="portrait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O28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H2" sqref="H2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0" width="4" style="15" customWidth="1"/>
    <col min="31" max="32" width="4.33203125" style="15" customWidth="1"/>
    <col min="33" max="34" width="9.109375" style="17"/>
    <col min="35" max="39" width="2.88671875" style="15" customWidth="1"/>
    <col min="40" max="265" width="9.109375" style="15"/>
    <col min="266" max="266" width="4.109375" style="15" customWidth="1"/>
    <col min="267" max="287" width="4" style="15" customWidth="1"/>
    <col min="288" max="289" width="4.33203125" style="15" customWidth="1"/>
    <col min="290" max="521" width="9.109375" style="15"/>
    <col min="522" max="522" width="4.109375" style="15" customWidth="1"/>
    <col min="523" max="543" width="4" style="15" customWidth="1"/>
    <col min="544" max="545" width="4.33203125" style="15" customWidth="1"/>
    <col min="546" max="777" width="9.109375" style="15"/>
    <col min="778" max="778" width="4.109375" style="15" customWidth="1"/>
    <col min="779" max="799" width="4" style="15" customWidth="1"/>
    <col min="800" max="801" width="4.33203125" style="15" customWidth="1"/>
    <col min="802" max="1033" width="9.109375" style="15"/>
    <col min="1034" max="1034" width="4.109375" style="15" customWidth="1"/>
    <col min="1035" max="1055" width="4" style="15" customWidth="1"/>
    <col min="1056" max="1057" width="4.33203125" style="15" customWidth="1"/>
    <col min="1058" max="1289" width="9.109375" style="15"/>
    <col min="1290" max="1290" width="4.109375" style="15" customWidth="1"/>
    <col min="1291" max="1311" width="4" style="15" customWidth="1"/>
    <col min="1312" max="1313" width="4.33203125" style="15" customWidth="1"/>
    <col min="1314" max="1545" width="9.109375" style="15"/>
    <col min="1546" max="1546" width="4.109375" style="15" customWidth="1"/>
    <col min="1547" max="1567" width="4" style="15" customWidth="1"/>
    <col min="1568" max="1569" width="4.33203125" style="15" customWidth="1"/>
    <col min="1570" max="1801" width="9.109375" style="15"/>
    <col min="1802" max="1802" width="4.109375" style="15" customWidth="1"/>
    <col min="1803" max="1823" width="4" style="15" customWidth="1"/>
    <col min="1824" max="1825" width="4.33203125" style="15" customWidth="1"/>
    <col min="1826" max="2057" width="9.109375" style="15"/>
    <col min="2058" max="2058" width="4.109375" style="15" customWidth="1"/>
    <col min="2059" max="2079" width="4" style="15" customWidth="1"/>
    <col min="2080" max="2081" width="4.33203125" style="15" customWidth="1"/>
    <col min="2082" max="2313" width="9.109375" style="15"/>
    <col min="2314" max="2314" width="4.109375" style="15" customWidth="1"/>
    <col min="2315" max="2335" width="4" style="15" customWidth="1"/>
    <col min="2336" max="2337" width="4.33203125" style="15" customWidth="1"/>
    <col min="2338" max="2569" width="9.109375" style="15"/>
    <col min="2570" max="2570" width="4.109375" style="15" customWidth="1"/>
    <col min="2571" max="2591" width="4" style="15" customWidth="1"/>
    <col min="2592" max="2593" width="4.33203125" style="15" customWidth="1"/>
    <col min="2594" max="2825" width="9.109375" style="15"/>
    <col min="2826" max="2826" width="4.109375" style="15" customWidth="1"/>
    <col min="2827" max="2847" width="4" style="15" customWidth="1"/>
    <col min="2848" max="2849" width="4.33203125" style="15" customWidth="1"/>
    <col min="2850" max="3081" width="9.109375" style="15"/>
    <col min="3082" max="3082" width="4.109375" style="15" customWidth="1"/>
    <col min="3083" max="3103" width="4" style="15" customWidth="1"/>
    <col min="3104" max="3105" width="4.33203125" style="15" customWidth="1"/>
    <col min="3106" max="3337" width="9.109375" style="15"/>
    <col min="3338" max="3338" width="4.109375" style="15" customWidth="1"/>
    <col min="3339" max="3359" width="4" style="15" customWidth="1"/>
    <col min="3360" max="3361" width="4.33203125" style="15" customWidth="1"/>
    <col min="3362" max="3593" width="9.109375" style="15"/>
    <col min="3594" max="3594" width="4.109375" style="15" customWidth="1"/>
    <col min="3595" max="3615" width="4" style="15" customWidth="1"/>
    <col min="3616" max="3617" width="4.33203125" style="15" customWidth="1"/>
    <col min="3618" max="3849" width="9.109375" style="15"/>
    <col min="3850" max="3850" width="4.109375" style="15" customWidth="1"/>
    <col min="3851" max="3871" width="4" style="15" customWidth="1"/>
    <col min="3872" max="3873" width="4.33203125" style="15" customWidth="1"/>
    <col min="3874" max="4105" width="9.109375" style="15"/>
    <col min="4106" max="4106" width="4.109375" style="15" customWidth="1"/>
    <col min="4107" max="4127" width="4" style="15" customWidth="1"/>
    <col min="4128" max="4129" width="4.33203125" style="15" customWidth="1"/>
    <col min="4130" max="4361" width="9.109375" style="15"/>
    <col min="4362" max="4362" width="4.109375" style="15" customWidth="1"/>
    <col min="4363" max="4383" width="4" style="15" customWidth="1"/>
    <col min="4384" max="4385" width="4.33203125" style="15" customWidth="1"/>
    <col min="4386" max="4617" width="9.109375" style="15"/>
    <col min="4618" max="4618" width="4.109375" style="15" customWidth="1"/>
    <col min="4619" max="4639" width="4" style="15" customWidth="1"/>
    <col min="4640" max="4641" width="4.33203125" style="15" customWidth="1"/>
    <col min="4642" max="4873" width="9.109375" style="15"/>
    <col min="4874" max="4874" width="4.109375" style="15" customWidth="1"/>
    <col min="4875" max="4895" width="4" style="15" customWidth="1"/>
    <col min="4896" max="4897" width="4.33203125" style="15" customWidth="1"/>
    <col min="4898" max="5129" width="9.109375" style="15"/>
    <col min="5130" max="5130" width="4.109375" style="15" customWidth="1"/>
    <col min="5131" max="5151" width="4" style="15" customWidth="1"/>
    <col min="5152" max="5153" width="4.33203125" style="15" customWidth="1"/>
    <col min="5154" max="5385" width="9.109375" style="15"/>
    <col min="5386" max="5386" width="4.109375" style="15" customWidth="1"/>
    <col min="5387" max="5407" width="4" style="15" customWidth="1"/>
    <col min="5408" max="5409" width="4.33203125" style="15" customWidth="1"/>
    <col min="5410" max="5641" width="9.109375" style="15"/>
    <col min="5642" max="5642" width="4.109375" style="15" customWidth="1"/>
    <col min="5643" max="5663" width="4" style="15" customWidth="1"/>
    <col min="5664" max="5665" width="4.33203125" style="15" customWidth="1"/>
    <col min="5666" max="5897" width="9.109375" style="15"/>
    <col min="5898" max="5898" width="4.109375" style="15" customWidth="1"/>
    <col min="5899" max="5919" width="4" style="15" customWidth="1"/>
    <col min="5920" max="5921" width="4.33203125" style="15" customWidth="1"/>
    <col min="5922" max="6153" width="9.109375" style="15"/>
    <col min="6154" max="6154" width="4.109375" style="15" customWidth="1"/>
    <col min="6155" max="6175" width="4" style="15" customWidth="1"/>
    <col min="6176" max="6177" width="4.33203125" style="15" customWidth="1"/>
    <col min="6178" max="6409" width="9.109375" style="15"/>
    <col min="6410" max="6410" width="4.109375" style="15" customWidth="1"/>
    <col min="6411" max="6431" width="4" style="15" customWidth="1"/>
    <col min="6432" max="6433" width="4.33203125" style="15" customWidth="1"/>
    <col min="6434" max="6665" width="9.109375" style="15"/>
    <col min="6666" max="6666" width="4.109375" style="15" customWidth="1"/>
    <col min="6667" max="6687" width="4" style="15" customWidth="1"/>
    <col min="6688" max="6689" width="4.33203125" style="15" customWidth="1"/>
    <col min="6690" max="6921" width="9.109375" style="15"/>
    <col min="6922" max="6922" width="4.109375" style="15" customWidth="1"/>
    <col min="6923" max="6943" width="4" style="15" customWidth="1"/>
    <col min="6944" max="6945" width="4.33203125" style="15" customWidth="1"/>
    <col min="6946" max="7177" width="9.109375" style="15"/>
    <col min="7178" max="7178" width="4.109375" style="15" customWidth="1"/>
    <col min="7179" max="7199" width="4" style="15" customWidth="1"/>
    <col min="7200" max="7201" width="4.33203125" style="15" customWidth="1"/>
    <col min="7202" max="7433" width="9.109375" style="15"/>
    <col min="7434" max="7434" width="4.109375" style="15" customWidth="1"/>
    <col min="7435" max="7455" width="4" style="15" customWidth="1"/>
    <col min="7456" max="7457" width="4.33203125" style="15" customWidth="1"/>
    <col min="7458" max="7689" width="9.109375" style="15"/>
    <col min="7690" max="7690" width="4.109375" style="15" customWidth="1"/>
    <col min="7691" max="7711" width="4" style="15" customWidth="1"/>
    <col min="7712" max="7713" width="4.33203125" style="15" customWidth="1"/>
    <col min="7714" max="7945" width="9.109375" style="15"/>
    <col min="7946" max="7946" width="4.109375" style="15" customWidth="1"/>
    <col min="7947" max="7967" width="4" style="15" customWidth="1"/>
    <col min="7968" max="7969" width="4.33203125" style="15" customWidth="1"/>
    <col min="7970" max="8201" width="9.109375" style="15"/>
    <col min="8202" max="8202" width="4.109375" style="15" customWidth="1"/>
    <col min="8203" max="8223" width="4" style="15" customWidth="1"/>
    <col min="8224" max="8225" width="4.33203125" style="15" customWidth="1"/>
    <col min="8226" max="8457" width="9.109375" style="15"/>
    <col min="8458" max="8458" width="4.109375" style="15" customWidth="1"/>
    <col min="8459" max="8479" width="4" style="15" customWidth="1"/>
    <col min="8480" max="8481" width="4.33203125" style="15" customWidth="1"/>
    <col min="8482" max="8713" width="9.109375" style="15"/>
    <col min="8714" max="8714" width="4.109375" style="15" customWidth="1"/>
    <col min="8715" max="8735" width="4" style="15" customWidth="1"/>
    <col min="8736" max="8737" width="4.33203125" style="15" customWidth="1"/>
    <col min="8738" max="8969" width="9.109375" style="15"/>
    <col min="8970" max="8970" width="4.109375" style="15" customWidth="1"/>
    <col min="8971" max="8991" width="4" style="15" customWidth="1"/>
    <col min="8992" max="8993" width="4.33203125" style="15" customWidth="1"/>
    <col min="8994" max="9225" width="9.109375" style="15"/>
    <col min="9226" max="9226" width="4.109375" style="15" customWidth="1"/>
    <col min="9227" max="9247" width="4" style="15" customWidth="1"/>
    <col min="9248" max="9249" width="4.33203125" style="15" customWidth="1"/>
    <col min="9250" max="9481" width="9.109375" style="15"/>
    <col min="9482" max="9482" width="4.109375" style="15" customWidth="1"/>
    <col min="9483" max="9503" width="4" style="15" customWidth="1"/>
    <col min="9504" max="9505" width="4.33203125" style="15" customWidth="1"/>
    <col min="9506" max="9737" width="9.109375" style="15"/>
    <col min="9738" max="9738" width="4.109375" style="15" customWidth="1"/>
    <col min="9739" max="9759" width="4" style="15" customWidth="1"/>
    <col min="9760" max="9761" width="4.33203125" style="15" customWidth="1"/>
    <col min="9762" max="9993" width="9.109375" style="15"/>
    <col min="9994" max="9994" width="4.109375" style="15" customWidth="1"/>
    <col min="9995" max="10015" width="4" style="15" customWidth="1"/>
    <col min="10016" max="10017" width="4.33203125" style="15" customWidth="1"/>
    <col min="10018" max="10249" width="9.109375" style="15"/>
    <col min="10250" max="10250" width="4.109375" style="15" customWidth="1"/>
    <col min="10251" max="10271" width="4" style="15" customWidth="1"/>
    <col min="10272" max="10273" width="4.33203125" style="15" customWidth="1"/>
    <col min="10274" max="10505" width="9.109375" style="15"/>
    <col min="10506" max="10506" width="4.109375" style="15" customWidth="1"/>
    <col min="10507" max="10527" width="4" style="15" customWidth="1"/>
    <col min="10528" max="10529" width="4.33203125" style="15" customWidth="1"/>
    <col min="10530" max="10761" width="9.109375" style="15"/>
    <col min="10762" max="10762" width="4.109375" style="15" customWidth="1"/>
    <col min="10763" max="10783" width="4" style="15" customWidth="1"/>
    <col min="10784" max="10785" width="4.33203125" style="15" customWidth="1"/>
    <col min="10786" max="11017" width="9.109375" style="15"/>
    <col min="11018" max="11018" width="4.109375" style="15" customWidth="1"/>
    <col min="11019" max="11039" width="4" style="15" customWidth="1"/>
    <col min="11040" max="11041" width="4.33203125" style="15" customWidth="1"/>
    <col min="11042" max="11273" width="9.109375" style="15"/>
    <col min="11274" max="11274" width="4.109375" style="15" customWidth="1"/>
    <col min="11275" max="11295" width="4" style="15" customWidth="1"/>
    <col min="11296" max="11297" width="4.33203125" style="15" customWidth="1"/>
    <col min="11298" max="11529" width="9.109375" style="15"/>
    <col min="11530" max="11530" width="4.109375" style="15" customWidth="1"/>
    <col min="11531" max="11551" width="4" style="15" customWidth="1"/>
    <col min="11552" max="11553" width="4.33203125" style="15" customWidth="1"/>
    <col min="11554" max="11785" width="9.109375" style="15"/>
    <col min="11786" max="11786" width="4.109375" style="15" customWidth="1"/>
    <col min="11787" max="11807" width="4" style="15" customWidth="1"/>
    <col min="11808" max="11809" width="4.33203125" style="15" customWidth="1"/>
    <col min="11810" max="12041" width="9.109375" style="15"/>
    <col min="12042" max="12042" width="4.109375" style="15" customWidth="1"/>
    <col min="12043" max="12063" width="4" style="15" customWidth="1"/>
    <col min="12064" max="12065" width="4.33203125" style="15" customWidth="1"/>
    <col min="12066" max="12297" width="9.109375" style="15"/>
    <col min="12298" max="12298" width="4.109375" style="15" customWidth="1"/>
    <col min="12299" max="12319" width="4" style="15" customWidth="1"/>
    <col min="12320" max="12321" width="4.33203125" style="15" customWidth="1"/>
    <col min="12322" max="12553" width="9.109375" style="15"/>
    <col min="12554" max="12554" width="4.109375" style="15" customWidth="1"/>
    <col min="12555" max="12575" width="4" style="15" customWidth="1"/>
    <col min="12576" max="12577" width="4.33203125" style="15" customWidth="1"/>
    <col min="12578" max="12809" width="9.109375" style="15"/>
    <col min="12810" max="12810" width="4.109375" style="15" customWidth="1"/>
    <col min="12811" max="12831" width="4" style="15" customWidth="1"/>
    <col min="12832" max="12833" width="4.33203125" style="15" customWidth="1"/>
    <col min="12834" max="13065" width="9.109375" style="15"/>
    <col min="13066" max="13066" width="4.109375" style="15" customWidth="1"/>
    <col min="13067" max="13087" width="4" style="15" customWidth="1"/>
    <col min="13088" max="13089" width="4.33203125" style="15" customWidth="1"/>
    <col min="13090" max="13321" width="9.109375" style="15"/>
    <col min="13322" max="13322" width="4.109375" style="15" customWidth="1"/>
    <col min="13323" max="13343" width="4" style="15" customWidth="1"/>
    <col min="13344" max="13345" width="4.33203125" style="15" customWidth="1"/>
    <col min="13346" max="13577" width="9.109375" style="15"/>
    <col min="13578" max="13578" width="4.109375" style="15" customWidth="1"/>
    <col min="13579" max="13599" width="4" style="15" customWidth="1"/>
    <col min="13600" max="13601" width="4.33203125" style="15" customWidth="1"/>
    <col min="13602" max="13833" width="9.109375" style="15"/>
    <col min="13834" max="13834" width="4.109375" style="15" customWidth="1"/>
    <col min="13835" max="13855" width="4" style="15" customWidth="1"/>
    <col min="13856" max="13857" width="4.33203125" style="15" customWidth="1"/>
    <col min="13858" max="14089" width="9.109375" style="15"/>
    <col min="14090" max="14090" width="4.109375" style="15" customWidth="1"/>
    <col min="14091" max="14111" width="4" style="15" customWidth="1"/>
    <col min="14112" max="14113" width="4.33203125" style="15" customWidth="1"/>
    <col min="14114" max="14345" width="9.109375" style="15"/>
    <col min="14346" max="14346" width="4.109375" style="15" customWidth="1"/>
    <col min="14347" max="14367" width="4" style="15" customWidth="1"/>
    <col min="14368" max="14369" width="4.33203125" style="15" customWidth="1"/>
    <col min="14370" max="14601" width="9.109375" style="15"/>
    <col min="14602" max="14602" width="4.109375" style="15" customWidth="1"/>
    <col min="14603" max="14623" width="4" style="15" customWidth="1"/>
    <col min="14624" max="14625" width="4.33203125" style="15" customWidth="1"/>
    <col min="14626" max="14857" width="9.109375" style="15"/>
    <col min="14858" max="14858" width="4.109375" style="15" customWidth="1"/>
    <col min="14859" max="14879" width="4" style="15" customWidth="1"/>
    <col min="14880" max="14881" width="4.33203125" style="15" customWidth="1"/>
    <col min="14882" max="15113" width="9.109375" style="15"/>
    <col min="15114" max="15114" width="4.109375" style="15" customWidth="1"/>
    <col min="15115" max="15135" width="4" style="15" customWidth="1"/>
    <col min="15136" max="15137" width="4.33203125" style="15" customWidth="1"/>
    <col min="15138" max="15369" width="9.109375" style="15"/>
    <col min="15370" max="15370" width="4.109375" style="15" customWidth="1"/>
    <col min="15371" max="15391" width="4" style="15" customWidth="1"/>
    <col min="15392" max="15393" width="4.33203125" style="15" customWidth="1"/>
    <col min="15394" max="15625" width="9.109375" style="15"/>
    <col min="15626" max="15626" width="4.109375" style="15" customWidth="1"/>
    <col min="15627" max="15647" width="4" style="15" customWidth="1"/>
    <col min="15648" max="15649" width="4.33203125" style="15" customWidth="1"/>
    <col min="15650" max="15881" width="9.109375" style="15"/>
    <col min="15882" max="15882" width="4.109375" style="15" customWidth="1"/>
    <col min="15883" max="15903" width="4" style="15" customWidth="1"/>
    <col min="15904" max="15905" width="4.33203125" style="15" customWidth="1"/>
    <col min="15906" max="16137" width="9.109375" style="15"/>
    <col min="16138" max="16138" width="4.109375" style="15" customWidth="1"/>
    <col min="16139" max="16159" width="4" style="15" customWidth="1"/>
    <col min="16160" max="16161" width="4.33203125" style="15" customWidth="1"/>
    <col min="16162" max="16384" width="9.109375" style="15"/>
  </cols>
  <sheetData>
    <row r="1" spans="1:39" x14ac:dyDescent="0.3">
      <c r="A1" s="14" t="s">
        <v>271</v>
      </c>
      <c r="H1" s="16" t="s">
        <v>256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9" x14ac:dyDescent="0.3">
      <c r="A2" s="18" t="s">
        <v>265</v>
      </c>
    </row>
    <row r="3" spans="1:39" x14ac:dyDescent="0.3">
      <c r="A3" s="18" t="s">
        <v>85</v>
      </c>
    </row>
    <row r="4" spans="1:39" x14ac:dyDescent="0.3">
      <c r="A4" s="18" t="s">
        <v>266</v>
      </c>
    </row>
    <row r="5" spans="1:39" x14ac:dyDescent="0.3">
      <c r="A5" s="18" t="s">
        <v>20</v>
      </c>
    </row>
    <row r="6" spans="1:39" x14ac:dyDescent="0.3">
      <c r="A6" s="18" t="s">
        <v>267</v>
      </c>
      <c r="E6" s="15" t="s">
        <v>268</v>
      </c>
    </row>
    <row r="7" spans="1:39" x14ac:dyDescent="0.3">
      <c r="A7" s="18"/>
    </row>
    <row r="8" spans="1:39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G8" s="19"/>
      <c r="AH8" s="19"/>
    </row>
    <row r="9" spans="1:39" s="20" customFormat="1" x14ac:dyDescent="0.3">
      <c r="A9" s="19"/>
      <c r="C9" s="283" t="s">
        <v>190</v>
      </c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9"/>
      <c r="AH9" s="19"/>
    </row>
    <row r="10" spans="1:39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19"/>
      <c r="AH10" s="19"/>
      <c r="AI10" s="319" t="s">
        <v>200</v>
      </c>
      <c r="AJ10" s="23"/>
      <c r="AK10" s="23"/>
      <c r="AL10" s="23"/>
      <c r="AM10" s="23"/>
    </row>
    <row r="11" spans="1:39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8">
        <v>13</v>
      </c>
      <c r="R11" s="36">
        <v>208</v>
      </c>
      <c r="S11" s="37">
        <v>207</v>
      </c>
      <c r="T11" s="37">
        <v>206</v>
      </c>
      <c r="U11" s="37">
        <v>205</v>
      </c>
      <c r="V11" s="37">
        <v>204</v>
      </c>
      <c r="W11" s="37">
        <v>203</v>
      </c>
      <c r="X11" s="37">
        <v>202</v>
      </c>
      <c r="Y11" s="37">
        <v>201</v>
      </c>
      <c r="Z11" s="37">
        <v>200</v>
      </c>
      <c r="AA11" s="37">
        <v>199</v>
      </c>
      <c r="AB11" s="37">
        <v>198</v>
      </c>
      <c r="AC11" s="37">
        <v>197</v>
      </c>
      <c r="AD11" s="38">
        <v>196</v>
      </c>
      <c r="AE11" s="22"/>
      <c r="AF11" s="22"/>
      <c r="AG11" s="24" t="s">
        <v>270</v>
      </c>
      <c r="AH11" s="24"/>
      <c r="AI11" s="25" t="s">
        <v>22</v>
      </c>
      <c r="AJ11" s="25" t="s">
        <v>22</v>
      </c>
      <c r="AK11" s="25" t="s">
        <v>22</v>
      </c>
      <c r="AL11" s="25" t="s">
        <v>22</v>
      </c>
      <c r="AM11" s="25" t="s">
        <v>22</v>
      </c>
    </row>
    <row r="12" spans="1:39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6">
        <v>13</v>
      </c>
      <c r="R12" s="284">
        <v>208</v>
      </c>
      <c r="S12" s="285">
        <v>207</v>
      </c>
      <c r="T12" s="285">
        <v>206</v>
      </c>
      <c r="U12" s="285">
        <v>205</v>
      </c>
      <c r="V12" s="285">
        <v>204</v>
      </c>
      <c r="W12" s="285">
        <v>203</v>
      </c>
      <c r="X12" s="285">
        <v>202</v>
      </c>
      <c r="Y12" s="285">
        <v>201</v>
      </c>
      <c r="Z12" s="285">
        <v>200</v>
      </c>
      <c r="AA12" s="285">
        <v>199</v>
      </c>
      <c r="AB12" s="285">
        <v>198</v>
      </c>
      <c r="AC12" s="285">
        <v>197</v>
      </c>
      <c r="AD12" s="286">
        <v>196</v>
      </c>
      <c r="AE12" s="22"/>
      <c r="AF12" s="22"/>
      <c r="AH12" s="24"/>
      <c r="AI12" s="25"/>
      <c r="AJ12" s="25"/>
      <c r="AK12" s="25"/>
      <c r="AL12" s="25"/>
      <c r="AM12" s="25"/>
    </row>
    <row r="13" spans="1:39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26</v>
      </c>
      <c r="F13" s="43">
        <v>25</v>
      </c>
      <c r="G13" s="43">
        <v>24</v>
      </c>
      <c r="H13" s="43">
        <v>23</v>
      </c>
      <c r="I13" s="43">
        <v>22</v>
      </c>
      <c r="J13" s="43">
        <v>21</v>
      </c>
      <c r="K13" s="43">
        <v>20</v>
      </c>
      <c r="L13" s="43">
        <v>19</v>
      </c>
      <c r="M13" s="43">
        <v>18</v>
      </c>
      <c r="N13" s="43">
        <v>17</v>
      </c>
      <c r="O13" s="43">
        <v>16</v>
      </c>
      <c r="P13" s="43">
        <v>15</v>
      </c>
      <c r="Q13" s="279">
        <v>14</v>
      </c>
      <c r="R13" s="42">
        <v>183</v>
      </c>
      <c r="S13" s="43">
        <v>184</v>
      </c>
      <c r="T13" s="43">
        <v>185</v>
      </c>
      <c r="U13" s="43">
        <v>186</v>
      </c>
      <c r="V13" s="43">
        <v>187</v>
      </c>
      <c r="W13" s="43">
        <v>188</v>
      </c>
      <c r="X13" s="43">
        <v>189</v>
      </c>
      <c r="Y13" s="43">
        <v>190</v>
      </c>
      <c r="Z13" s="43">
        <v>191</v>
      </c>
      <c r="AA13" s="43">
        <v>192</v>
      </c>
      <c r="AB13" s="43">
        <v>193</v>
      </c>
      <c r="AC13" s="43">
        <v>194</v>
      </c>
      <c r="AD13" s="279">
        <v>195</v>
      </c>
      <c r="AE13" s="22"/>
      <c r="AF13" s="22"/>
      <c r="AG13" s="24" t="s">
        <v>270</v>
      </c>
      <c r="AH13" s="24"/>
      <c r="AI13" s="25" t="s">
        <v>22</v>
      </c>
      <c r="AJ13" s="25" t="s">
        <v>22</v>
      </c>
      <c r="AK13" s="25" t="s">
        <v>22</v>
      </c>
      <c r="AL13" s="25" t="s">
        <v>22</v>
      </c>
      <c r="AM13" s="25" t="s">
        <v>22</v>
      </c>
    </row>
    <row r="14" spans="1:39" s="20" customFormat="1" ht="12" customHeight="1" thickBot="1" x14ac:dyDescent="0.3">
      <c r="A14" s="24"/>
      <c r="B14" s="25"/>
      <c r="C14" s="22"/>
      <c r="D14" s="22"/>
      <c r="E14" s="39">
        <v>26</v>
      </c>
      <c r="F14" s="40">
        <v>25</v>
      </c>
      <c r="G14" s="40">
        <v>24</v>
      </c>
      <c r="H14" s="40">
        <v>23</v>
      </c>
      <c r="I14" s="40">
        <v>22</v>
      </c>
      <c r="J14" s="40">
        <v>21</v>
      </c>
      <c r="K14" s="40">
        <v>20</v>
      </c>
      <c r="L14" s="40">
        <v>19</v>
      </c>
      <c r="M14" s="40">
        <v>18</v>
      </c>
      <c r="N14" s="40">
        <v>17</v>
      </c>
      <c r="O14" s="40">
        <v>16</v>
      </c>
      <c r="P14" s="40">
        <v>15</v>
      </c>
      <c r="Q14" s="41">
        <v>14</v>
      </c>
      <c r="R14" s="39">
        <v>183</v>
      </c>
      <c r="S14" s="40">
        <v>184</v>
      </c>
      <c r="T14" s="40">
        <v>185</v>
      </c>
      <c r="U14" s="40">
        <v>186</v>
      </c>
      <c r="V14" s="40">
        <v>187</v>
      </c>
      <c r="W14" s="40">
        <v>188</v>
      </c>
      <c r="X14" s="40">
        <v>189</v>
      </c>
      <c r="Y14" s="40">
        <v>190</v>
      </c>
      <c r="Z14" s="40">
        <v>191</v>
      </c>
      <c r="AA14" s="40">
        <v>192</v>
      </c>
      <c r="AB14" s="40">
        <v>193</v>
      </c>
      <c r="AC14" s="40">
        <v>194</v>
      </c>
      <c r="AD14" s="41">
        <v>195</v>
      </c>
      <c r="AE14" s="22"/>
      <c r="AF14" s="22"/>
      <c r="AH14" s="24"/>
      <c r="AI14" s="25"/>
      <c r="AJ14" s="25"/>
      <c r="AK14" s="25"/>
      <c r="AL14" s="25"/>
      <c r="AM14" s="25"/>
    </row>
    <row r="15" spans="1:39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v>27</v>
      </c>
      <c r="F15" s="37">
        <v>28</v>
      </c>
      <c r="G15" s="37">
        <v>29</v>
      </c>
      <c r="H15" s="37">
        <v>30</v>
      </c>
      <c r="I15" s="37">
        <v>31</v>
      </c>
      <c r="J15" s="37">
        <v>32</v>
      </c>
      <c r="K15" s="37">
        <v>33</v>
      </c>
      <c r="L15" s="37">
        <v>34</v>
      </c>
      <c r="M15" s="37">
        <v>35</v>
      </c>
      <c r="N15" s="37">
        <v>36</v>
      </c>
      <c r="O15" s="37">
        <v>37</v>
      </c>
      <c r="P15" s="37">
        <v>38</v>
      </c>
      <c r="Q15" s="38">
        <v>39</v>
      </c>
      <c r="R15" s="36">
        <v>182</v>
      </c>
      <c r="S15" s="37">
        <v>181</v>
      </c>
      <c r="T15" s="37">
        <v>180</v>
      </c>
      <c r="U15" s="37">
        <v>179</v>
      </c>
      <c r="V15" s="37">
        <v>178</v>
      </c>
      <c r="W15" s="37">
        <v>177</v>
      </c>
      <c r="X15" s="37">
        <v>176</v>
      </c>
      <c r="Y15" s="37">
        <v>175</v>
      </c>
      <c r="Z15" s="37">
        <v>174</v>
      </c>
      <c r="AA15" s="37">
        <v>173</v>
      </c>
      <c r="AB15" s="37">
        <v>172</v>
      </c>
      <c r="AC15" s="37">
        <v>171</v>
      </c>
      <c r="AD15" s="38">
        <v>170</v>
      </c>
      <c r="AE15" s="22"/>
      <c r="AF15" s="22"/>
      <c r="AG15" s="24" t="s">
        <v>269</v>
      </c>
      <c r="AH15" s="24"/>
      <c r="AI15" s="25" t="s">
        <v>22</v>
      </c>
      <c r="AJ15" s="25" t="s">
        <v>22</v>
      </c>
      <c r="AK15" s="25" t="s">
        <v>22</v>
      </c>
      <c r="AL15" s="25" t="s">
        <v>22</v>
      </c>
      <c r="AM15" s="25" t="s">
        <v>22</v>
      </c>
    </row>
    <row r="16" spans="1:39" s="20" customFormat="1" ht="12" customHeight="1" x14ac:dyDescent="0.25">
      <c r="A16" s="24"/>
      <c r="B16" s="32"/>
      <c r="C16" s="22"/>
      <c r="D16" s="22"/>
      <c r="E16" s="284">
        <v>27</v>
      </c>
      <c r="F16" s="285">
        <v>28</v>
      </c>
      <c r="G16" s="285">
        <v>29</v>
      </c>
      <c r="H16" s="285">
        <v>30</v>
      </c>
      <c r="I16" s="285">
        <v>31</v>
      </c>
      <c r="J16" s="285">
        <v>32</v>
      </c>
      <c r="K16" s="285">
        <v>33</v>
      </c>
      <c r="L16" s="285">
        <v>34</v>
      </c>
      <c r="M16" s="285">
        <v>35</v>
      </c>
      <c r="N16" s="285">
        <v>36</v>
      </c>
      <c r="O16" s="285">
        <v>37</v>
      </c>
      <c r="P16" s="285">
        <v>38</v>
      </c>
      <c r="Q16" s="286">
        <v>39</v>
      </c>
      <c r="R16" s="284">
        <v>182</v>
      </c>
      <c r="S16" s="285">
        <v>181</v>
      </c>
      <c r="T16" s="285">
        <v>180</v>
      </c>
      <c r="U16" s="285">
        <v>179</v>
      </c>
      <c r="V16" s="285">
        <v>178</v>
      </c>
      <c r="W16" s="285">
        <v>177</v>
      </c>
      <c r="X16" s="285">
        <v>176</v>
      </c>
      <c r="Y16" s="285">
        <v>175</v>
      </c>
      <c r="Z16" s="285">
        <v>174</v>
      </c>
      <c r="AA16" s="285">
        <v>173</v>
      </c>
      <c r="AB16" s="285">
        <v>172</v>
      </c>
      <c r="AC16" s="285">
        <v>171</v>
      </c>
      <c r="AD16" s="286">
        <v>170</v>
      </c>
      <c r="AE16" s="22"/>
      <c r="AF16" s="22"/>
      <c r="AH16" s="24"/>
      <c r="AI16" s="32"/>
      <c r="AJ16" s="32"/>
      <c r="AK16" s="32"/>
      <c r="AL16" s="32"/>
      <c r="AM16" s="32"/>
    </row>
    <row r="17" spans="1:16161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v>52</v>
      </c>
      <c r="F17" s="43">
        <v>51</v>
      </c>
      <c r="G17" s="43">
        <v>50</v>
      </c>
      <c r="H17" s="43">
        <v>49</v>
      </c>
      <c r="I17" s="43">
        <v>48</v>
      </c>
      <c r="J17" s="43">
        <v>47</v>
      </c>
      <c r="K17" s="43">
        <v>46</v>
      </c>
      <c r="L17" s="43">
        <v>45</v>
      </c>
      <c r="M17" s="43">
        <v>44</v>
      </c>
      <c r="N17" s="43">
        <v>43</v>
      </c>
      <c r="O17" s="43">
        <v>42</v>
      </c>
      <c r="P17" s="43">
        <v>41</v>
      </c>
      <c r="Q17" s="279">
        <v>40</v>
      </c>
      <c r="R17" s="42">
        <v>157</v>
      </c>
      <c r="S17" s="43">
        <v>158</v>
      </c>
      <c r="T17" s="43">
        <v>159</v>
      </c>
      <c r="U17" s="43">
        <v>160</v>
      </c>
      <c r="V17" s="43">
        <v>161</v>
      </c>
      <c r="W17" s="43">
        <v>162</v>
      </c>
      <c r="X17" s="43">
        <v>163</v>
      </c>
      <c r="Y17" s="43">
        <v>164</v>
      </c>
      <c r="Z17" s="43">
        <v>165</v>
      </c>
      <c r="AA17" s="43">
        <v>166</v>
      </c>
      <c r="AB17" s="43">
        <v>167</v>
      </c>
      <c r="AC17" s="43">
        <v>168</v>
      </c>
      <c r="AD17" s="279">
        <v>169</v>
      </c>
      <c r="AE17" s="22"/>
      <c r="AF17" s="22"/>
      <c r="AG17" s="24" t="s">
        <v>269</v>
      </c>
      <c r="AH17" s="24"/>
      <c r="AI17" s="25" t="s">
        <v>22</v>
      </c>
      <c r="AJ17" s="25" t="s">
        <v>22</v>
      </c>
      <c r="AK17" s="25" t="s">
        <v>22</v>
      </c>
      <c r="AL17" s="25" t="s">
        <v>22</v>
      </c>
      <c r="AM17" s="25" t="s">
        <v>22</v>
      </c>
    </row>
    <row r="18" spans="1:16161" s="20" customFormat="1" ht="12" customHeight="1" thickBot="1" x14ac:dyDescent="0.3">
      <c r="A18" s="24"/>
      <c r="B18" s="25"/>
      <c r="C18" s="22"/>
      <c r="D18" s="22"/>
      <c r="E18" s="39">
        <v>52</v>
      </c>
      <c r="F18" s="40">
        <v>51</v>
      </c>
      <c r="G18" s="40">
        <v>50</v>
      </c>
      <c r="H18" s="40">
        <v>49</v>
      </c>
      <c r="I18" s="40">
        <v>48</v>
      </c>
      <c r="J18" s="40">
        <v>47</v>
      </c>
      <c r="K18" s="40">
        <v>46</v>
      </c>
      <c r="L18" s="40">
        <v>45</v>
      </c>
      <c r="M18" s="40">
        <v>44</v>
      </c>
      <c r="N18" s="40">
        <v>43</v>
      </c>
      <c r="O18" s="40">
        <v>42</v>
      </c>
      <c r="P18" s="40">
        <v>41</v>
      </c>
      <c r="Q18" s="41">
        <v>40</v>
      </c>
      <c r="R18" s="39">
        <v>157</v>
      </c>
      <c r="S18" s="40">
        <v>158</v>
      </c>
      <c r="T18" s="40">
        <v>159</v>
      </c>
      <c r="U18" s="40">
        <v>160</v>
      </c>
      <c r="V18" s="40">
        <v>161</v>
      </c>
      <c r="W18" s="40">
        <v>162</v>
      </c>
      <c r="X18" s="40">
        <v>163</v>
      </c>
      <c r="Y18" s="40">
        <v>164</v>
      </c>
      <c r="Z18" s="40">
        <v>165</v>
      </c>
      <c r="AA18" s="40">
        <v>166</v>
      </c>
      <c r="AB18" s="40">
        <v>167</v>
      </c>
      <c r="AC18" s="40">
        <v>168</v>
      </c>
      <c r="AD18" s="41">
        <v>169</v>
      </c>
      <c r="AE18" s="22"/>
      <c r="AF18" s="22"/>
      <c r="AG18" s="24"/>
      <c r="AH18" s="24"/>
      <c r="AI18" s="25"/>
      <c r="AJ18" s="25"/>
      <c r="AK18" s="25"/>
      <c r="AL18" s="25"/>
      <c r="AM18" s="25"/>
    </row>
    <row r="19" spans="1:16161" s="20" customFormat="1" ht="79.5" customHeight="1" x14ac:dyDescent="0.25">
      <c r="A19" s="24" t="s">
        <v>12</v>
      </c>
      <c r="B19" s="25" t="s">
        <v>26</v>
      </c>
      <c r="C19" s="22"/>
      <c r="D19" s="22"/>
      <c r="E19" s="42">
        <v>53</v>
      </c>
      <c r="F19" s="43">
        <v>54</v>
      </c>
      <c r="G19" s="43">
        <v>55</v>
      </c>
      <c r="H19" s="43">
        <v>56</v>
      </c>
      <c r="I19" s="43">
        <v>57</v>
      </c>
      <c r="J19" s="43">
        <v>58</v>
      </c>
      <c r="K19" s="43">
        <v>59</v>
      </c>
      <c r="L19" s="43">
        <v>60</v>
      </c>
      <c r="M19" s="43">
        <v>61</v>
      </c>
      <c r="N19" s="43">
        <v>62</v>
      </c>
      <c r="O19" s="43">
        <v>63</v>
      </c>
      <c r="P19" s="43">
        <v>64</v>
      </c>
      <c r="Q19" s="279">
        <v>65</v>
      </c>
      <c r="R19" s="36">
        <v>156</v>
      </c>
      <c r="S19" s="37">
        <v>155</v>
      </c>
      <c r="T19" s="37">
        <v>154</v>
      </c>
      <c r="U19" s="37">
        <v>153</v>
      </c>
      <c r="V19" s="37">
        <v>152</v>
      </c>
      <c r="W19" s="37">
        <v>151</v>
      </c>
      <c r="X19" s="37">
        <v>150</v>
      </c>
      <c r="Y19" s="37">
        <v>149</v>
      </c>
      <c r="Z19" s="37">
        <v>148</v>
      </c>
      <c r="AA19" s="37">
        <v>147</v>
      </c>
      <c r="AB19" s="37">
        <v>146</v>
      </c>
      <c r="AC19" s="37">
        <v>145</v>
      </c>
      <c r="AD19" s="38">
        <v>144</v>
      </c>
      <c r="AE19" s="22"/>
      <c r="AF19" s="22"/>
      <c r="AG19" s="24" t="s">
        <v>27</v>
      </c>
      <c r="AH19" s="24"/>
      <c r="AI19" s="25" t="s">
        <v>22</v>
      </c>
      <c r="AJ19" s="25" t="s">
        <v>22</v>
      </c>
      <c r="AK19" s="25" t="s">
        <v>22</v>
      </c>
      <c r="AL19" s="25" t="s">
        <v>22</v>
      </c>
      <c r="AM19" s="25" t="s">
        <v>22</v>
      </c>
    </row>
    <row r="20" spans="1:16161" s="20" customFormat="1" ht="12" customHeight="1" thickBot="1" x14ac:dyDescent="0.3">
      <c r="A20" s="24"/>
      <c r="B20" s="25"/>
      <c r="C20" s="22"/>
      <c r="D20" s="22"/>
      <c r="E20" s="39">
        <v>53</v>
      </c>
      <c r="F20" s="40">
        <v>54</v>
      </c>
      <c r="G20" s="40">
        <v>55</v>
      </c>
      <c r="H20" s="40">
        <v>56</v>
      </c>
      <c r="I20" s="40">
        <v>57</v>
      </c>
      <c r="J20" s="40">
        <v>58</v>
      </c>
      <c r="K20" s="40">
        <v>59</v>
      </c>
      <c r="L20" s="40">
        <v>60</v>
      </c>
      <c r="M20" s="40">
        <v>61</v>
      </c>
      <c r="N20" s="40">
        <v>62</v>
      </c>
      <c r="O20" s="40">
        <v>63</v>
      </c>
      <c r="P20" s="40">
        <v>64</v>
      </c>
      <c r="Q20" s="41">
        <v>65</v>
      </c>
      <c r="R20" s="284">
        <v>156</v>
      </c>
      <c r="S20" s="285">
        <v>155</v>
      </c>
      <c r="T20" s="285">
        <v>154</v>
      </c>
      <c r="U20" s="285">
        <v>153</v>
      </c>
      <c r="V20" s="285">
        <v>152</v>
      </c>
      <c r="W20" s="285">
        <v>151</v>
      </c>
      <c r="X20" s="285">
        <v>150</v>
      </c>
      <c r="Y20" s="285">
        <v>149</v>
      </c>
      <c r="Z20" s="285">
        <v>148</v>
      </c>
      <c r="AA20" s="285">
        <v>147</v>
      </c>
      <c r="AB20" s="285">
        <v>146</v>
      </c>
      <c r="AC20" s="285">
        <v>145</v>
      </c>
      <c r="AD20" s="286">
        <v>144</v>
      </c>
      <c r="AE20" s="22"/>
      <c r="AF20" s="22"/>
      <c r="AG20" s="24"/>
      <c r="AH20" s="24"/>
      <c r="AI20" s="25"/>
      <c r="AJ20" s="25"/>
      <c r="AK20" s="25"/>
      <c r="AL20" s="25"/>
      <c r="AM20" s="25"/>
    </row>
    <row r="21" spans="1:16161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v>78</v>
      </c>
      <c r="F21" s="43">
        <v>77</v>
      </c>
      <c r="G21" s="43">
        <v>76</v>
      </c>
      <c r="H21" s="43">
        <v>75</v>
      </c>
      <c r="I21" s="43">
        <v>74</v>
      </c>
      <c r="J21" s="43">
        <v>73</v>
      </c>
      <c r="K21" s="43">
        <v>72</v>
      </c>
      <c r="L21" s="43">
        <v>71</v>
      </c>
      <c r="M21" s="43">
        <v>70</v>
      </c>
      <c r="N21" s="43">
        <v>69</v>
      </c>
      <c r="O21" s="43">
        <v>68</v>
      </c>
      <c r="P21" s="43">
        <v>67</v>
      </c>
      <c r="Q21" s="279">
        <v>66</v>
      </c>
      <c r="R21" s="42">
        <v>131</v>
      </c>
      <c r="S21" s="43">
        <v>132</v>
      </c>
      <c r="T21" s="43">
        <v>133</v>
      </c>
      <c r="U21" s="43">
        <v>134</v>
      </c>
      <c r="V21" s="43">
        <v>135</v>
      </c>
      <c r="W21" s="43">
        <v>136</v>
      </c>
      <c r="X21" s="43">
        <v>137</v>
      </c>
      <c r="Y21" s="43">
        <v>138</v>
      </c>
      <c r="Z21" s="43">
        <v>139</v>
      </c>
      <c r="AA21" s="43">
        <v>140</v>
      </c>
      <c r="AB21" s="43">
        <v>141</v>
      </c>
      <c r="AC21" s="43">
        <v>142</v>
      </c>
      <c r="AD21" s="279">
        <v>143</v>
      </c>
      <c r="AE21" s="22"/>
      <c r="AF21" s="22"/>
      <c r="AG21" s="24" t="s">
        <v>27</v>
      </c>
      <c r="AH21" s="24"/>
      <c r="AI21" s="25" t="s">
        <v>22</v>
      </c>
      <c r="AJ21" s="25" t="s">
        <v>22</v>
      </c>
      <c r="AK21" s="25" t="s">
        <v>22</v>
      </c>
      <c r="AL21" s="25" t="s">
        <v>22</v>
      </c>
      <c r="AM21" s="25" t="s">
        <v>22</v>
      </c>
    </row>
    <row r="22" spans="1:16161" s="20" customFormat="1" ht="12" customHeight="1" thickBot="1" x14ac:dyDescent="0.3">
      <c r="A22" s="24"/>
      <c r="B22" s="25"/>
      <c r="C22" s="22"/>
      <c r="D22" s="22"/>
      <c r="E22" s="39">
        <v>78</v>
      </c>
      <c r="F22" s="40">
        <v>77</v>
      </c>
      <c r="G22" s="40">
        <v>76</v>
      </c>
      <c r="H22" s="40">
        <v>75</v>
      </c>
      <c r="I22" s="40">
        <v>74</v>
      </c>
      <c r="J22" s="40">
        <v>73</v>
      </c>
      <c r="K22" s="40">
        <v>72</v>
      </c>
      <c r="L22" s="40">
        <v>71</v>
      </c>
      <c r="M22" s="40">
        <v>70</v>
      </c>
      <c r="N22" s="40">
        <v>69</v>
      </c>
      <c r="O22" s="40">
        <v>68</v>
      </c>
      <c r="P22" s="40">
        <v>67</v>
      </c>
      <c r="Q22" s="41">
        <v>66</v>
      </c>
      <c r="R22" s="39">
        <v>131</v>
      </c>
      <c r="S22" s="40">
        <v>132</v>
      </c>
      <c r="T22" s="40">
        <v>133</v>
      </c>
      <c r="U22" s="40">
        <v>134</v>
      </c>
      <c r="V22" s="40">
        <v>135</v>
      </c>
      <c r="W22" s="40">
        <v>136</v>
      </c>
      <c r="X22" s="40">
        <v>137</v>
      </c>
      <c r="Y22" s="40">
        <v>138</v>
      </c>
      <c r="Z22" s="40">
        <v>139</v>
      </c>
      <c r="AA22" s="40">
        <v>140</v>
      </c>
      <c r="AB22" s="40">
        <v>141</v>
      </c>
      <c r="AC22" s="40">
        <v>142</v>
      </c>
      <c r="AD22" s="41">
        <v>143</v>
      </c>
      <c r="AE22" s="22"/>
      <c r="AF22" s="22"/>
      <c r="AG22" s="24"/>
      <c r="AH22" s="24"/>
      <c r="AI22" s="25"/>
      <c r="AJ22" s="25"/>
      <c r="AK22" s="25"/>
      <c r="AL22" s="25"/>
      <c r="AM22" s="25"/>
    </row>
    <row r="23" spans="1:16161" s="20" customFormat="1" ht="79.5" customHeight="1" x14ac:dyDescent="0.25">
      <c r="A23" s="24" t="s">
        <v>13</v>
      </c>
      <c r="B23" s="25" t="s">
        <v>103</v>
      </c>
      <c r="C23" s="22"/>
      <c r="D23" s="22"/>
      <c r="E23" s="42">
        <v>79</v>
      </c>
      <c r="F23" s="43">
        <v>80</v>
      </c>
      <c r="G23" s="43">
        <v>81</v>
      </c>
      <c r="H23" s="43">
        <v>82</v>
      </c>
      <c r="I23" s="43">
        <v>83</v>
      </c>
      <c r="J23" s="43">
        <v>84</v>
      </c>
      <c r="K23" s="43">
        <v>85</v>
      </c>
      <c r="L23" s="43">
        <v>86</v>
      </c>
      <c r="M23" s="43">
        <v>87</v>
      </c>
      <c r="N23" s="43">
        <v>88</v>
      </c>
      <c r="O23" s="43">
        <v>89</v>
      </c>
      <c r="P23" s="43">
        <v>90</v>
      </c>
      <c r="Q23" s="279">
        <v>91</v>
      </c>
      <c r="R23" s="36">
        <v>130</v>
      </c>
      <c r="S23" s="37">
        <v>129</v>
      </c>
      <c r="T23" s="37">
        <v>128</v>
      </c>
      <c r="U23" s="37">
        <v>127</v>
      </c>
      <c r="V23" s="37">
        <v>126</v>
      </c>
      <c r="W23" s="37">
        <v>125</v>
      </c>
      <c r="X23" s="37">
        <v>124</v>
      </c>
      <c r="Y23" s="37">
        <v>123</v>
      </c>
      <c r="Z23" s="37">
        <v>122</v>
      </c>
      <c r="AA23" s="37">
        <v>121</v>
      </c>
      <c r="AB23" s="37">
        <v>120</v>
      </c>
      <c r="AC23" s="37">
        <v>119</v>
      </c>
      <c r="AD23" s="38">
        <v>118</v>
      </c>
      <c r="AE23" s="22"/>
      <c r="AF23" s="22"/>
      <c r="AG23" s="24" t="s">
        <v>14</v>
      </c>
      <c r="AH23" s="24"/>
      <c r="AI23" s="25" t="s">
        <v>22</v>
      </c>
      <c r="AJ23" s="25" t="s">
        <v>22</v>
      </c>
      <c r="AK23" s="25" t="s">
        <v>22</v>
      </c>
      <c r="AL23" s="25" t="s">
        <v>22</v>
      </c>
      <c r="AM23" s="25" t="s">
        <v>22</v>
      </c>
    </row>
    <row r="24" spans="1:16161" s="20" customFormat="1" ht="12" customHeight="1" thickBot="1" x14ac:dyDescent="0.3">
      <c r="A24" s="24"/>
      <c r="B24" s="25"/>
      <c r="C24" s="22"/>
      <c r="D24" s="22"/>
      <c r="E24" s="39">
        <v>79</v>
      </c>
      <c r="F24" s="40">
        <v>80</v>
      </c>
      <c r="G24" s="40">
        <v>81</v>
      </c>
      <c r="H24" s="40">
        <v>82</v>
      </c>
      <c r="I24" s="40">
        <v>83</v>
      </c>
      <c r="J24" s="40">
        <v>84</v>
      </c>
      <c r="K24" s="40">
        <v>85</v>
      </c>
      <c r="L24" s="40">
        <v>86</v>
      </c>
      <c r="M24" s="40">
        <v>87</v>
      </c>
      <c r="N24" s="40">
        <v>88</v>
      </c>
      <c r="O24" s="40">
        <v>89</v>
      </c>
      <c r="P24" s="40">
        <v>90</v>
      </c>
      <c r="Q24" s="41">
        <v>91</v>
      </c>
      <c r="R24" s="284">
        <v>130</v>
      </c>
      <c r="S24" s="285">
        <v>129</v>
      </c>
      <c r="T24" s="285">
        <v>128</v>
      </c>
      <c r="U24" s="285">
        <v>127</v>
      </c>
      <c r="V24" s="285">
        <v>126</v>
      </c>
      <c r="W24" s="285">
        <v>125</v>
      </c>
      <c r="X24" s="285">
        <v>124</v>
      </c>
      <c r="Y24" s="285">
        <v>123</v>
      </c>
      <c r="Z24" s="285">
        <v>122</v>
      </c>
      <c r="AA24" s="285">
        <v>121</v>
      </c>
      <c r="AB24" s="285">
        <v>120</v>
      </c>
      <c r="AC24" s="285">
        <v>119</v>
      </c>
      <c r="AD24" s="286">
        <v>118</v>
      </c>
      <c r="AE24" s="22"/>
      <c r="AF24" s="22"/>
      <c r="AG24" s="24"/>
      <c r="AH24" s="24"/>
      <c r="AI24" s="25"/>
      <c r="AJ24" s="25"/>
      <c r="AK24" s="25"/>
      <c r="AL24" s="25"/>
      <c r="AM24" s="25"/>
    </row>
    <row r="25" spans="1:16161" s="20" customFormat="1" ht="79.5" customHeight="1" x14ac:dyDescent="0.25">
      <c r="A25" s="24" t="s">
        <v>13</v>
      </c>
      <c r="B25" s="25" t="s">
        <v>104</v>
      </c>
      <c r="C25" s="22"/>
      <c r="D25" s="22"/>
      <c r="E25" s="42">
        <v>104</v>
      </c>
      <c r="F25" s="43">
        <v>103</v>
      </c>
      <c r="G25" s="43">
        <v>102</v>
      </c>
      <c r="H25" s="43">
        <v>101</v>
      </c>
      <c r="I25" s="43">
        <v>100</v>
      </c>
      <c r="J25" s="43">
        <v>99</v>
      </c>
      <c r="K25" s="43">
        <v>98</v>
      </c>
      <c r="L25" s="43">
        <v>97</v>
      </c>
      <c r="M25" s="43">
        <v>96</v>
      </c>
      <c r="N25" s="43">
        <v>95</v>
      </c>
      <c r="O25" s="43">
        <v>94</v>
      </c>
      <c r="P25" s="43">
        <v>93</v>
      </c>
      <c r="Q25" s="279">
        <v>92</v>
      </c>
      <c r="R25" s="42">
        <v>105</v>
      </c>
      <c r="S25" s="43">
        <v>106</v>
      </c>
      <c r="T25" s="43">
        <v>107</v>
      </c>
      <c r="U25" s="43">
        <v>108</v>
      </c>
      <c r="V25" s="43">
        <v>109</v>
      </c>
      <c r="W25" s="43">
        <v>110</v>
      </c>
      <c r="X25" s="43">
        <v>111</v>
      </c>
      <c r="Y25" s="43">
        <v>112</v>
      </c>
      <c r="Z25" s="43">
        <v>113</v>
      </c>
      <c r="AA25" s="43">
        <v>114</v>
      </c>
      <c r="AB25" s="43">
        <v>115</v>
      </c>
      <c r="AC25" s="43">
        <v>116</v>
      </c>
      <c r="AD25" s="279">
        <v>117</v>
      </c>
      <c r="AE25" s="22"/>
      <c r="AF25" s="22"/>
      <c r="AG25" s="24" t="s">
        <v>14</v>
      </c>
      <c r="AH25" s="24"/>
      <c r="AI25" s="25" t="s">
        <v>22</v>
      </c>
      <c r="AJ25" s="25" t="s">
        <v>22</v>
      </c>
      <c r="AK25" s="25" t="s">
        <v>22</v>
      </c>
      <c r="AL25" s="25" t="s">
        <v>22</v>
      </c>
      <c r="AM25" s="25" t="s">
        <v>22</v>
      </c>
    </row>
    <row r="26" spans="1:16161" s="20" customFormat="1" ht="12" customHeight="1" thickBot="1" x14ac:dyDescent="0.3">
      <c r="A26" s="24"/>
      <c r="B26" s="25"/>
      <c r="C26" s="22"/>
      <c r="D26" s="22"/>
      <c r="E26" s="39">
        <v>104</v>
      </c>
      <c r="F26" s="40">
        <v>103</v>
      </c>
      <c r="G26" s="40">
        <v>102</v>
      </c>
      <c r="H26" s="40">
        <v>101</v>
      </c>
      <c r="I26" s="40">
        <v>100</v>
      </c>
      <c r="J26" s="40">
        <v>99</v>
      </c>
      <c r="K26" s="40">
        <v>98</v>
      </c>
      <c r="L26" s="40">
        <v>97</v>
      </c>
      <c r="M26" s="40">
        <v>96</v>
      </c>
      <c r="N26" s="40">
        <v>95</v>
      </c>
      <c r="O26" s="40">
        <v>94</v>
      </c>
      <c r="P26" s="40">
        <v>93</v>
      </c>
      <c r="Q26" s="41">
        <v>92</v>
      </c>
      <c r="R26" s="39">
        <v>105</v>
      </c>
      <c r="S26" s="40">
        <v>106</v>
      </c>
      <c r="T26" s="40">
        <v>107</v>
      </c>
      <c r="U26" s="40">
        <v>108</v>
      </c>
      <c r="V26" s="40">
        <v>109</v>
      </c>
      <c r="W26" s="40">
        <v>110</v>
      </c>
      <c r="X26" s="40">
        <v>111</v>
      </c>
      <c r="Y26" s="40">
        <v>112</v>
      </c>
      <c r="Z26" s="40">
        <v>113</v>
      </c>
      <c r="AA26" s="40">
        <v>114</v>
      </c>
      <c r="AB26" s="40">
        <v>115</v>
      </c>
      <c r="AC26" s="40">
        <v>116</v>
      </c>
      <c r="AD26" s="41">
        <v>117</v>
      </c>
      <c r="AE26" s="22"/>
      <c r="AF26" s="22"/>
      <c r="AG26" s="24"/>
      <c r="AH26" s="24"/>
      <c r="AI26" s="25"/>
      <c r="AJ26" s="25"/>
      <c r="AK26" s="25"/>
      <c r="AL26" s="25"/>
      <c r="AM26" s="25"/>
    </row>
    <row r="27" spans="1:16161" x14ac:dyDescent="0.3"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</row>
    <row r="28" spans="1:16161" s="17" customFormat="1" x14ac:dyDescent="0.3">
      <c r="B28" s="1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  <c r="WVJ28" s="15"/>
      <c r="WVK28" s="15"/>
      <c r="WVL28" s="15"/>
      <c r="WVM28" s="15"/>
      <c r="WVN28" s="15"/>
      <c r="WVO28" s="15"/>
      <c r="WVP28" s="15"/>
      <c r="WVQ28" s="15"/>
      <c r="WVR28" s="15"/>
      <c r="WVS28" s="15"/>
      <c r="WVT28" s="15"/>
      <c r="WVU28" s="15"/>
      <c r="WVV28" s="15"/>
      <c r="WVW28" s="15"/>
      <c r="WVX28" s="15"/>
      <c r="WVY28" s="15"/>
      <c r="WVZ28" s="15"/>
      <c r="WWA28" s="15"/>
      <c r="WWB28" s="15"/>
      <c r="WWC28" s="15"/>
      <c r="WWD28" s="15"/>
      <c r="WWE28" s="15"/>
      <c r="WWF28" s="15"/>
      <c r="WWG28" s="15"/>
      <c r="WWH28" s="15"/>
      <c r="WWI28" s="15"/>
      <c r="WWJ28" s="15"/>
      <c r="WWK28" s="15"/>
      <c r="WWL28" s="15"/>
      <c r="WWM28" s="15"/>
      <c r="WWN28" s="15"/>
      <c r="WWO28" s="15"/>
    </row>
  </sheetData>
  <pageMargins left="0.7" right="0.7" top="0.75" bottom="0.75" header="0.3" footer="0.3"/>
  <pageSetup orientation="portrait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P24"/>
  <sheetViews>
    <sheetView zoomScale="90" zoomScaleNormal="90" workbookViewId="0">
      <pane xSplit="2" ySplit="8" topLeftCell="C9" activePane="bottomRight" state="frozen"/>
      <selection activeCell="S14" sqref="S14"/>
      <selection pane="topRight" activeCell="S14" sqref="S14"/>
      <selection pane="bottomLeft" activeCell="S14" sqref="S14"/>
      <selection pane="bottomRight" activeCell="W6" sqref="W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2" width="4" style="15" customWidth="1"/>
    <col min="33" max="34" width="4.33203125" style="15" customWidth="1"/>
    <col min="35" max="35" width="9.109375" style="17"/>
    <col min="36" max="266" width="9.109375" style="15"/>
    <col min="267" max="267" width="4.109375" style="15" customWidth="1"/>
    <col min="268" max="288" width="4" style="15" customWidth="1"/>
    <col min="289" max="290" width="4.33203125" style="15" customWidth="1"/>
    <col min="291" max="522" width="9.109375" style="15"/>
    <col min="523" max="523" width="4.109375" style="15" customWidth="1"/>
    <col min="524" max="544" width="4" style="15" customWidth="1"/>
    <col min="545" max="546" width="4.33203125" style="15" customWidth="1"/>
    <col min="547" max="778" width="9.109375" style="15"/>
    <col min="779" max="779" width="4.109375" style="15" customWidth="1"/>
    <col min="780" max="800" width="4" style="15" customWidth="1"/>
    <col min="801" max="802" width="4.33203125" style="15" customWidth="1"/>
    <col min="803" max="1034" width="9.109375" style="15"/>
    <col min="1035" max="1035" width="4.109375" style="15" customWidth="1"/>
    <col min="1036" max="1056" width="4" style="15" customWidth="1"/>
    <col min="1057" max="1058" width="4.33203125" style="15" customWidth="1"/>
    <col min="1059" max="1290" width="9.109375" style="15"/>
    <col min="1291" max="1291" width="4.109375" style="15" customWidth="1"/>
    <col min="1292" max="1312" width="4" style="15" customWidth="1"/>
    <col min="1313" max="1314" width="4.33203125" style="15" customWidth="1"/>
    <col min="1315" max="1546" width="9.109375" style="15"/>
    <col min="1547" max="1547" width="4.109375" style="15" customWidth="1"/>
    <col min="1548" max="1568" width="4" style="15" customWidth="1"/>
    <col min="1569" max="1570" width="4.33203125" style="15" customWidth="1"/>
    <col min="1571" max="1802" width="9.109375" style="15"/>
    <col min="1803" max="1803" width="4.109375" style="15" customWidth="1"/>
    <col min="1804" max="1824" width="4" style="15" customWidth="1"/>
    <col min="1825" max="1826" width="4.33203125" style="15" customWidth="1"/>
    <col min="1827" max="2058" width="9.109375" style="15"/>
    <col min="2059" max="2059" width="4.109375" style="15" customWidth="1"/>
    <col min="2060" max="2080" width="4" style="15" customWidth="1"/>
    <col min="2081" max="2082" width="4.33203125" style="15" customWidth="1"/>
    <col min="2083" max="2314" width="9.109375" style="15"/>
    <col min="2315" max="2315" width="4.109375" style="15" customWidth="1"/>
    <col min="2316" max="2336" width="4" style="15" customWidth="1"/>
    <col min="2337" max="2338" width="4.33203125" style="15" customWidth="1"/>
    <col min="2339" max="2570" width="9.109375" style="15"/>
    <col min="2571" max="2571" width="4.109375" style="15" customWidth="1"/>
    <col min="2572" max="2592" width="4" style="15" customWidth="1"/>
    <col min="2593" max="2594" width="4.33203125" style="15" customWidth="1"/>
    <col min="2595" max="2826" width="9.109375" style="15"/>
    <col min="2827" max="2827" width="4.109375" style="15" customWidth="1"/>
    <col min="2828" max="2848" width="4" style="15" customWidth="1"/>
    <col min="2849" max="2850" width="4.33203125" style="15" customWidth="1"/>
    <col min="2851" max="3082" width="9.109375" style="15"/>
    <col min="3083" max="3083" width="4.109375" style="15" customWidth="1"/>
    <col min="3084" max="3104" width="4" style="15" customWidth="1"/>
    <col min="3105" max="3106" width="4.33203125" style="15" customWidth="1"/>
    <col min="3107" max="3338" width="9.109375" style="15"/>
    <col min="3339" max="3339" width="4.109375" style="15" customWidth="1"/>
    <col min="3340" max="3360" width="4" style="15" customWidth="1"/>
    <col min="3361" max="3362" width="4.33203125" style="15" customWidth="1"/>
    <col min="3363" max="3594" width="9.109375" style="15"/>
    <col min="3595" max="3595" width="4.109375" style="15" customWidth="1"/>
    <col min="3596" max="3616" width="4" style="15" customWidth="1"/>
    <col min="3617" max="3618" width="4.33203125" style="15" customWidth="1"/>
    <col min="3619" max="3850" width="9.109375" style="15"/>
    <col min="3851" max="3851" width="4.109375" style="15" customWidth="1"/>
    <col min="3852" max="3872" width="4" style="15" customWidth="1"/>
    <col min="3873" max="3874" width="4.33203125" style="15" customWidth="1"/>
    <col min="3875" max="4106" width="9.109375" style="15"/>
    <col min="4107" max="4107" width="4.109375" style="15" customWidth="1"/>
    <col min="4108" max="4128" width="4" style="15" customWidth="1"/>
    <col min="4129" max="4130" width="4.33203125" style="15" customWidth="1"/>
    <col min="4131" max="4362" width="9.109375" style="15"/>
    <col min="4363" max="4363" width="4.109375" style="15" customWidth="1"/>
    <col min="4364" max="4384" width="4" style="15" customWidth="1"/>
    <col min="4385" max="4386" width="4.33203125" style="15" customWidth="1"/>
    <col min="4387" max="4618" width="9.109375" style="15"/>
    <col min="4619" max="4619" width="4.109375" style="15" customWidth="1"/>
    <col min="4620" max="4640" width="4" style="15" customWidth="1"/>
    <col min="4641" max="4642" width="4.33203125" style="15" customWidth="1"/>
    <col min="4643" max="4874" width="9.109375" style="15"/>
    <col min="4875" max="4875" width="4.109375" style="15" customWidth="1"/>
    <col min="4876" max="4896" width="4" style="15" customWidth="1"/>
    <col min="4897" max="4898" width="4.33203125" style="15" customWidth="1"/>
    <col min="4899" max="5130" width="9.109375" style="15"/>
    <col min="5131" max="5131" width="4.109375" style="15" customWidth="1"/>
    <col min="5132" max="5152" width="4" style="15" customWidth="1"/>
    <col min="5153" max="5154" width="4.33203125" style="15" customWidth="1"/>
    <col min="5155" max="5386" width="9.109375" style="15"/>
    <col min="5387" max="5387" width="4.109375" style="15" customWidth="1"/>
    <col min="5388" max="5408" width="4" style="15" customWidth="1"/>
    <col min="5409" max="5410" width="4.33203125" style="15" customWidth="1"/>
    <col min="5411" max="5642" width="9.109375" style="15"/>
    <col min="5643" max="5643" width="4.109375" style="15" customWidth="1"/>
    <col min="5644" max="5664" width="4" style="15" customWidth="1"/>
    <col min="5665" max="5666" width="4.33203125" style="15" customWidth="1"/>
    <col min="5667" max="5898" width="9.109375" style="15"/>
    <col min="5899" max="5899" width="4.109375" style="15" customWidth="1"/>
    <col min="5900" max="5920" width="4" style="15" customWidth="1"/>
    <col min="5921" max="5922" width="4.33203125" style="15" customWidth="1"/>
    <col min="5923" max="6154" width="9.109375" style="15"/>
    <col min="6155" max="6155" width="4.109375" style="15" customWidth="1"/>
    <col min="6156" max="6176" width="4" style="15" customWidth="1"/>
    <col min="6177" max="6178" width="4.33203125" style="15" customWidth="1"/>
    <col min="6179" max="6410" width="9.109375" style="15"/>
    <col min="6411" max="6411" width="4.109375" style="15" customWidth="1"/>
    <col min="6412" max="6432" width="4" style="15" customWidth="1"/>
    <col min="6433" max="6434" width="4.33203125" style="15" customWidth="1"/>
    <col min="6435" max="6666" width="9.109375" style="15"/>
    <col min="6667" max="6667" width="4.109375" style="15" customWidth="1"/>
    <col min="6668" max="6688" width="4" style="15" customWidth="1"/>
    <col min="6689" max="6690" width="4.33203125" style="15" customWidth="1"/>
    <col min="6691" max="6922" width="9.109375" style="15"/>
    <col min="6923" max="6923" width="4.109375" style="15" customWidth="1"/>
    <col min="6924" max="6944" width="4" style="15" customWidth="1"/>
    <col min="6945" max="6946" width="4.33203125" style="15" customWidth="1"/>
    <col min="6947" max="7178" width="9.109375" style="15"/>
    <col min="7179" max="7179" width="4.109375" style="15" customWidth="1"/>
    <col min="7180" max="7200" width="4" style="15" customWidth="1"/>
    <col min="7201" max="7202" width="4.33203125" style="15" customWidth="1"/>
    <col min="7203" max="7434" width="9.109375" style="15"/>
    <col min="7435" max="7435" width="4.109375" style="15" customWidth="1"/>
    <col min="7436" max="7456" width="4" style="15" customWidth="1"/>
    <col min="7457" max="7458" width="4.33203125" style="15" customWidth="1"/>
    <col min="7459" max="7690" width="9.109375" style="15"/>
    <col min="7691" max="7691" width="4.109375" style="15" customWidth="1"/>
    <col min="7692" max="7712" width="4" style="15" customWidth="1"/>
    <col min="7713" max="7714" width="4.33203125" style="15" customWidth="1"/>
    <col min="7715" max="7946" width="9.109375" style="15"/>
    <col min="7947" max="7947" width="4.109375" style="15" customWidth="1"/>
    <col min="7948" max="7968" width="4" style="15" customWidth="1"/>
    <col min="7969" max="7970" width="4.33203125" style="15" customWidth="1"/>
    <col min="7971" max="8202" width="9.109375" style="15"/>
    <col min="8203" max="8203" width="4.109375" style="15" customWidth="1"/>
    <col min="8204" max="8224" width="4" style="15" customWidth="1"/>
    <col min="8225" max="8226" width="4.33203125" style="15" customWidth="1"/>
    <col min="8227" max="8458" width="9.109375" style="15"/>
    <col min="8459" max="8459" width="4.109375" style="15" customWidth="1"/>
    <col min="8460" max="8480" width="4" style="15" customWidth="1"/>
    <col min="8481" max="8482" width="4.33203125" style="15" customWidth="1"/>
    <col min="8483" max="8714" width="9.109375" style="15"/>
    <col min="8715" max="8715" width="4.109375" style="15" customWidth="1"/>
    <col min="8716" max="8736" width="4" style="15" customWidth="1"/>
    <col min="8737" max="8738" width="4.33203125" style="15" customWidth="1"/>
    <col min="8739" max="8970" width="9.109375" style="15"/>
    <col min="8971" max="8971" width="4.109375" style="15" customWidth="1"/>
    <col min="8972" max="8992" width="4" style="15" customWidth="1"/>
    <col min="8993" max="8994" width="4.33203125" style="15" customWidth="1"/>
    <col min="8995" max="9226" width="9.109375" style="15"/>
    <col min="9227" max="9227" width="4.109375" style="15" customWidth="1"/>
    <col min="9228" max="9248" width="4" style="15" customWidth="1"/>
    <col min="9249" max="9250" width="4.33203125" style="15" customWidth="1"/>
    <col min="9251" max="9482" width="9.109375" style="15"/>
    <col min="9483" max="9483" width="4.109375" style="15" customWidth="1"/>
    <col min="9484" max="9504" width="4" style="15" customWidth="1"/>
    <col min="9505" max="9506" width="4.33203125" style="15" customWidth="1"/>
    <col min="9507" max="9738" width="9.109375" style="15"/>
    <col min="9739" max="9739" width="4.109375" style="15" customWidth="1"/>
    <col min="9740" max="9760" width="4" style="15" customWidth="1"/>
    <col min="9761" max="9762" width="4.33203125" style="15" customWidth="1"/>
    <col min="9763" max="9994" width="9.109375" style="15"/>
    <col min="9995" max="9995" width="4.109375" style="15" customWidth="1"/>
    <col min="9996" max="10016" width="4" style="15" customWidth="1"/>
    <col min="10017" max="10018" width="4.33203125" style="15" customWidth="1"/>
    <col min="10019" max="10250" width="9.109375" style="15"/>
    <col min="10251" max="10251" width="4.109375" style="15" customWidth="1"/>
    <col min="10252" max="10272" width="4" style="15" customWidth="1"/>
    <col min="10273" max="10274" width="4.33203125" style="15" customWidth="1"/>
    <col min="10275" max="10506" width="9.109375" style="15"/>
    <col min="10507" max="10507" width="4.109375" style="15" customWidth="1"/>
    <col min="10508" max="10528" width="4" style="15" customWidth="1"/>
    <col min="10529" max="10530" width="4.33203125" style="15" customWidth="1"/>
    <col min="10531" max="10762" width="9.109375" style="15"/>
    <col min="10763" max="10763" width="4.109375" style="15" customWidth="1"/>
    <col min="10764" max="10784" width="4" style="15" customWidth="1"/>
    <col min="10785" max="10786" width="4.33203125" style="15" customWidth="1"/>
    <col min="10787" max="11018" width="9.109375" style="15"/>
    <col min="11019" max="11019" width="4.109375" style="15" customWidth="1"/>
    <col min="11020" max="11040" width="4" style="15" customWidth="1"/>
    <col min="11041" max="11042" width="4.33203125" style="15" customWidth="1"/>
    <col min="11043" max="11274" width="9.109375" style="15"/>
    <col min="11275" max="11275" width="4.109375" style="15" customWidth="1"/>
    <col min="11276" max="11296" width="4" style="15" customWidth="1"/>
    <col min="11297" max="11298" width="4.33203125" style="15" customWidth="1"/>
    <col min="11299" max="11530" width="9.109375" style="15"/>
    <col min="11531" max="11531" width="4.109375" style="15" customWidth="1"/>
    <col min="11532" max="11552" width="4" style="15" customWidth="1"/>
    <col min="11553" max="11554" width="4.33203125" style="15" customWidth="1"/>
    <col min="11555" max="11786" width="9.109375" style="15"/>
    <col min="11787" max="11787" width="4.109375" style="15" customWidth="1"/>
    <col min="11788" max="11808" width="4" style="15" customWidth="1"/>
    <col min="11809" max="11810" width="4.33203125" style="15" customWidth="1"/>
    <col min="11811" max="12042" width="9.109375" style="15"/>
    <col min="12043" max="12043" width="4.109375" style="15" customWidth="1"/>
    <col min="12044" max="12064" width="4" style="15" customWidth="1"/>
    <col min="12065" max="12066" width="4.33203125" style="15" customWidth="1"/>
    <col min="12067" max="12298" width="9.109375" style="15"/>
    <col min="12299" max="12299" width="4.109375" style="15" customWidth="1"/>
    <col min="12300" max="12320" width="4" style="15" customWidth="1"/>
    <col min="12321" max="12322" width="4.33203125" style="15" customWidth="1"/>
    <col min="12323" max="12554" width="9.109375" style="15"/>
    <col min="12555" max="12555" width="4.109375" style="15" customWidth="1"/>
    <col min="12556" max="12576" width="4" style="15" customWidth="1"/>
    <col min="12577" max="12578" width="4.33203125" style="15" customWidth="1"/>
    <col min="12579" max="12810" width="9.109375" style="15"/>
    <col min="12811" max="12811" width="4.109375" style="15" customWidth="1"/>
    <col min="12812" max="12832" width="4" style="15" customWidth="1"/>
    <col min="12833" max="12834" width="4.33203125" style="15" customWidth="1"/>
    <col min="12835" max="13066" width="9.109375" style="15"/>
    <col min="13067" max="13067" width="4.109375" style="15" customWidth="1"/>
    <col min="13068" max="13088" width="4" style="15" customWidth="1"/>
    <col min="13089" max="13090" width="4.33203125" style="15" customWidth="1"/>
    <col min="13091" max="13322" width="9.109375" style="15"/>
    <col min="13323" max="13323" width="4.109375" style="15" customWidth="1"/>
    <col min="13324" max="13344" width="4" style="15" customWidth="1"/>
    <col min="13345" max="13346" width="4.33203125" style="15" customWidth="1"/>
    <col min="13347" max="13578" width="9.109375" style="15"/>
    <col min="13579" max="13579" width="4.109375" style="15" customWidth="1"/>
    <col min="13580" max="13600" width="4" style="15" customWidth="1"/>
    <col min="13601" max="13602" width="4.33203125" style="15" customWidth="1"/>
    <col min="13603" max="13834" width="9.109375" style="15"/>
    <col min="13835" max="13835" width="4.109375" style="15" customWidth="1"/>
    <col min="13836" max="13856" width="4" style="15" customWidth="1"/>
    <col min="13857" max="13858" width="4.33203125" style="15" customWidth="1"/>
    <col min="13859" max="14090" width="9.109375" style="15"/>
    <col min="14091" max="14091" width="4.109375" style="15" customWidth="1"/>
    <col min="14092" max="14112" width="4" style="15" customWidth="1"/>
    <col min="14113" max="14114" width="4.33203125" style="15" customWidth="1"/>
    <col min="14115" max="14346" width="9.109375" style="15"/>
    <col min="14347" max="14347" width="4.109375" style="15" customWidth="1"/>
    <col min="14348" max="14368" width="4" style="15" customWidth="1"/>
    <col min="14369" max="14370" width="4.33203125" style="15" customWidth="1"/>
    <col min="14371" max="14602" width="9.109375" style="15"/>
    <col min="14603" max="14603" width="4.109375" style="15" customWidth="1"/>
    <col min="14604" max="14624" width="4" style="15" customWidth="1"/>
    <col min="14625" max="14626" width="4.33203125" style="15" customWidth="1"/>
    <col min="14627" max="14858" width="9.109375" style="15"/>
    <col min="14859" max="14859" width="4.109375" style="15" customWidth="1"/>
    <col min="14860" max="14880" width="4" style="15" customWidth="1"/>
    <col min="14881" max="14882" width="4.33203125" style="15" customWidth="1"/>
    <col min="14883" max="15114" width="9.109375" style="15"/>
    <col min="15115" max="15115" width="4.109375" style="15" customWidth="1"/>
    <col min="15116" max="15136" width="4" style="15" customWidth="1"/>
    <col min="15137" max="15138" width="4.33203125" style="15" customWidth="1"/>
    <col min="15139" max="15370" width="9.109375" style="15"/>
    <col min="15371" max="15371" width="4.109375" style="15" customWidth="1"/>
    <col min="15372" max="15392" width="4" style="15" customWidth="1"/>
    <col min="15393" max="15394" width="4.33203125" style="15" customWidth="1"/>
    <col min="15395" max="15626" width="9.109375" style="15"/>
    <col min="15627" max="15627" width="4.109375" style="15" customWidth="1"/>
    <col min="15628" max="15648" width="4" style="15" customWidth="1"/>
    <col min="15649" max="15650" width="4.33203125" style="15" customWidth="1"/>
    <col min="15651" max="15882" width="9.109375" style="15"/>
    <col min="15883" max="15883" width="4.109375" style="15" customWidth="1"/>
    <col min="15884" max="15904" width="4" style="15" customWidth="1"/>
    <col min="15905" max="15906" width="4.33203125" style="15" customWidth="1"/>
    <col min="15907" max="16138" width="9.109375" style="15"/>
    <col min="16139" max="16139" width="4.109375" style="15" customWidth="1"/>
    <col min="16140" max="16160" width="4" style="15" customWidth="1"/>
    <col min="16161" max="16162" width="4.33203125" style="15" customWidth="1"/>
    <col min="16163" max="16384" width="9.109375" style="15"/>
  </cols>
  <sheetData>
    <row r="1" spans="1:35" x14ac:dyDescent="0.3">
      <c r="A1" s="14" t="s">
        <v>15</v>
      </c>
      <c r="H1" s="16" t="s">
        <v>29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5" x14ac:dyDescent="0.3">
      <c r="A2" s="18" t="s">
        <v>17</v>
      </c>
    </row>
    <row r="3" spans="1:35" x14ac:dyDescent="0.3">
      <c r="A3" s="18" t="s">
        <v>30</v>
      </c>
    </row>
    <row r="4" spans="1:35" x14ac:dyDescent="0.3">
      <c r="A4" s="18" t="str">
        <f>LEFT(A2,2)*LEFT(A3,3) &amp; " Plots"</f>
        <v>168 Plots</v>
      </c>
    </row>
    <row r="5" spans="1:35" x14ac:dyDescent="0.3">
      <c r="A5" s="18" t="s">
        <v>20</v>
      </c>
    </row>
    <row r="6" spans="1:35" x14ac:dyDescent="0.3">
      <c r="A6" s="18" t="str">
        <f>LEFT(A4,4)*6&amp;" Trees"</f>
        <v>1008 Trees</v>
      </c>
      <c r="E6" s="15" t="str">
        <f>"Area with 3x3m per tree = "&amp;(MAX(8:8)+4)*3&amp;" x "&amp;(LEFT(A2,2)*LEFT(A5,2)+4)*3&amp;"m = "&amp;(MAX(8:8)+4)*3*(LEFT(A2,2)*LEFT(A5,2)+4)*3/10000&amp;" H"</f>
        <v>Area with 3x3m per tree = 96 x 120m = 1.152 H</v>
      </c>
    </row>
    <row r="7" spans="1:35" x14ac:dyDescent="0.3">
      <c r="A7" s="18"/>
    </row>
    <row r="8" spans="1:3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I8" s="19"/>
    </row>
    <row r="9" spans="1:35" s="20" customFormat="1" x14ac:dyDescent="0.3">
      <c r="A9" s="19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19"/>
    </row>
    <row r="10" spans="1:3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19"/>
    </row>
    <row r="11" spans="1:3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8">
        <v>28</v>
      </c>
      <c r="AG11" s="22"/>
      <c r="AH11" s="22"/>
      <c r="AI11" s="24" t="s">
        <v>10</v>
      </c>
    </row>
    <row r="12" spans="1:35" s="20" customFormat="1" ht="12" customHeight="1" thickBot="1" x14ac:dyDescent="0.3">
      <c r="A12" s="24"/>
      <c r="B12" s="25"/>
      <c r="C12" s="22"/>
      <c r="D12" s="22"/>
      <c r="E12" s="39">
        <v>1</v>
      </c>
      <c r="F12" s="40">
        <v>2</v>
      </c>
      <c r="G12" s="40">
        <v>3</v>
      </c>
      <c r="H12" s="40">
        <v>4</v>
      </c>
      <c r="I12" s="40">
        <v>5</v>
      </c>
      <c r="J12" s="40">
        <v>6</v>
      </c>
      <c r="K12" s="40">
        <v>7</v>
      </c>
      <c r="L12" s="40">
        <v>8</v>
      </c>
      <c r="M12" s="40">
        <v>9</v>
      </c>
      <c r="N12" s="40">
        <v>10</v>
      </c>
      <c r="O12" s="40">
        <v>11</v>
      </c>
      <c r="P12" s="40">
        <v>12</v>
      </c>
      <c r="Q12" s="40">
        <v>13</v>
      </c>
      <c r="R12" s="40">
        <v>14</v>
      </c>
      <c r="S12" s="40">
        <v>15</v>
      </c>
      <c r="T12" s="40">
        <v>16</v>
      </c>
      <c r="U12" s="40">
        <v>17</v>
      </c>
      <c r="V12" s="40">
        <v>18</v>
      </c>
      <c r="W12" s="40">
        <v>19</v>
      </c>
      <c r="X12" s="40">
        <v>20</v>
      </c>
      <c r="Y12" s="40">
        <v>21</v>
      </c>
      <c r="Z12" s="40">
        <v>22</v>
      </c>
      <c r="AA12" s="40">
        <v>23</v>
      </c>
      <c r="AB12" s="40">
        <v>24</v>
      </c>
      <c r="AC12" s="40">
        <v>25</v>
      </c>
      <c r="AD12" s="40">
        <v>26</v>
      </c>
      <c r="AE12" s="40">
        <v>27</v>
      </c>
      <c r="AF12" s="41">
        <v>28</v>
      </c>
      <c r="AG12" s="22"/>
      <c r="AH12" s="22"/>
      <c r="AI12" s="24"/>
    </row>
    <row r="13" spans="1:35" s="20" customFormat="1" ht="79.5" customHeight="1" x14ac:dyDescent="0.25">
      <c r="A13" s="24" t="s">
        <v>11</v>
      </c>
      <c r="B13" s="25" t="s">
        <v>23</v>
      </c>
      <c r="C13" s="22"/>
      <c r="D13" s="22"/>
      <c r="E13" s="42">
        <v>56</v>
      </c>
      <c r="F13" s="43">
        <v>55</v>
      </c>
      <c r="G13" s="43">
        <v>54</v>
      </c>
      <c r="H13" s="43">
        <v>53</v>
      </c>
      <c r="I13" s="43">
        <v>52</v>
      </c>
      <c r="J13" s="43">
        <v>51</v>
      </c>
      <c r="K13" s="43">
        <v>50</v>
      </c>
      <c r="L13" s="43">
        <v>49</v>
      </c>
      <c r="M13" s="43">
        <v>48</v>
      </c>
      <c r="N13" s="43">
        <v>47</v>
      </c>
      <c r="O13" s="43">
        <v>46</v>
      </c>
      <c r="P13" s="43">
        <v>45</v>
      </c>
      <c r="Q13" s="43">
        <v>44</v>
      </c>
      <c r="R13" s="43">
        <v>43</v>
      </c>
      <c r="S13" s="43">
        <v>42</v>
      </c>
      <c r="T13" s="43">
        <v>41</v>
      </c>
      <c r="U13" s="43">
        <v>40</v>
      </c>
      <c r="V13" s="43">
        <v>39</v>
      </c>
      <c r="W13" s="43">
        <v>38</v>
      </c>
      <c r="X13" s="43">
        <v>37</v>
      </c>
      <c r="Y13" s="43">
        <v>36</v>
      </c>
      <c r="Z13" s="43">
        <v>35</v>
      </c>
      <c r="AA13" s="43">
        <v>34</v>
      </c>
      <c r="AB13" s="43">
        <v>33</v>
      </c>
      <c r="AC13" s="43">
        <v>32</v>
      </c>
      <c r="AD13" s="43">
        <v>31</v>
      </c>
      <c r="AE13" s="43">
        <v>30</v>
      </c>
      <c r="AF13" s="44">
        <v>29</v>
      </c>
      <c r="AG13" s="22"/>
      <c r="AH13" s="22"/>
      <c r="AI13" s="24" t="s">
        <v>11</v>
      </c>
    </row>
    <row r="14" spans="1:35" s="20" customFormat="1" ht="12" customHeight="1" thickBot="1" x14ac:dyDescent="0.3">
      <c r="A14" s="24"/>
      <c r="B14" s="25"/>
      <c r="C14" s="22"/>
      <c r="D14" s="22"/>
      <c r="E14" s="39">
        <v>56</v>
      </c>
      <c r="F14" s="40">
        <v>55</v>
      </c>
      <c r="G14" s="40">
        <v>54</v>
      </c>
      <c r="H14" s="40">
        <v>53</v>
      </c>
      <c r="I14" s="40">
        <v>52</v>
      </c>
      <c r="J14" s="40">
        <v>51</v>
      </c>
      <c r="K14" s="40">
        <v>50</v>
      </c>
      <c r="L14" s="40">
        <v>49</v>
      </c>
      <c r="M14" s="40">
        <v>48</v>
      </c>
      <c r="N14" s="40">
        <v>47</v>
      </c>
      <c r="O14" s="40">
        <v>46</v>
      </c>
      <c r="P14" s="40">
        <v>45</v>
      </c>
      <c r="Q14" s="40">
        <v>44</v>
      </c>
      <c r="R14" s="40">
        <v>43</v>
      </c>
      <c r="S14" s="40">
        <v>42</v>
      </c>
      <c r="T14" s="40">
        <v>41</v>
      </c>
      <c r="U14" s="40">
        <v>40</v>
      </c>
      <c r="V14" s="40">
        <v>39</v>
      </c>
      <c r="W14" s="40">
        <v>38</v>
      </c>
      <c r="X14" s="40">
        <v>37</v>
      </c>
      <c r="Y14" s="40">
        <v>36</v>
      </c>
      <c r="Z14" s="40">
        <v>35</v>
      </c>
      <c r="AA14" s="40">
        <v>34</v>
      </c>
      <c r="AB14" s="40">
        <v>33</v>
      </c>
      <c r="AC14" s="40">
        <v>32</v>
      </c>
      <c r="AD14" s="40">
        <v>31</v>
      </c>
      <c r="AE14" s="40">
        <v>30</v>
      </c>
      <c r="AF14" s="45">
        <v>29</v>
      </c>
      <c r="AG14" s="22"/>
      <c r="AH14" s="22"/>
      <c r="AI14" s="24"/>
    </row>
    <row r="15" spans="1:35" s="20" customFormat="1" ht="79.5" customHeight="1" x14ac:dyDescent="0.25">
      <c r="A15" s="24" t="s">
        <v>12</v>
      </c>
      <c r="B15" s="32" t="s">
        <v>24</v>
      </c>
      <c r="C15" s="22"/>
      <c r="D15" s="22"/>
      <c r="E15" s="42">
        <v>57</v>
      </c>
      <c r="F15" s="43">
        <v>58</v>
      </c>
      <c r="G15" s="43">
        <v>59</v>
      </c>
      <c r="H15" s="43">
        <v>60</v>
      </c>
      <c r="I15" s="43">
        <v>61</v>
      </c>
      <c r="J15" s="43">
        <v>62</v>
      </c>
      <c r="K15" s="43">
        <v>63</v>
      </c>
      <c r="L15" s="43">
        <v>64</v>
      </c>
      <c r="M15" s="43">
        <v>65</v>
      </c>
      <c r="N15" s="43">
        <v>66</v>
      </c>
      <c r="O15" s="43">
        <v>67</v>
      </c>
      <c r="P15" s="43">
        <v>68</v>
      </c>
      <c r="Q15" s="43">
        <v>69</v>
      </c>
      <c r="R15" s="43">
        <v>70</v>
      </c>
      <c r="S15" s="43">
        <v>71</v>
      </c>
      <c r="T15" s="43">
        <v>72</v>
      </c>
      <c r="U15" s="43">
        <v>73</v>
      </c>
      <c r="V15" s="43">
        <v>74</v>
      </c>
      <c r="W15" s="43">
        <v>75</v>
      </c>
      <c r="X15" s="43">
        <v>76</v>
      </c>
      <c r="Y15" s="43">
        <v>77</v>
      </c>
      <c r="Z15" s="43">
        <v>78</v>
      </c>
      <c r="AA15" s="43">
        <v>79</v>
      </c>
      <c r="AB15" s="43">
        <v>80</v>
      </c>
      <c r="AC15" s="43">
        <v>81</v>
      </c>
      <c r="AD15" s="43">
        <v>82</v>
      </c>
      <c r="AE15" s="43">
        <v>83</v>
      </c>
      <c r="AF15" s="44">
        <v>84</v>
      </c>
      <c r="AG15" s="22"/>
      <c r="AH15" s="22"/>
      <c r="AI15" s="24" t="s">
        <v>12</v>
      </c>
    </row>
    <row r="16" spans="1:35" s="20" customFormat="1" ht="12" customHeight="1" thickBot="1" x14ac:dyDescent="0.3">
      <c r="A16" s="24"/>
      <c r="B16" s="32"/>
      <c r="C16" s="22"/>
      <c r="D16" s="22"/>
      <c r="E16" s="39">
        <v>57</v>
      </c>
      <c r="F16" s="40">
        <v>58</v>
      </c>
      <c r="G16" s="40">
        <v>59</v>
      </c>
      <c r="H16" s="40">
        <v>60</v>
      </c>
      <c r="I16" s="40">
        <v>61</v>
      </c>
      <c r="J16" s="40">
        <v>62</v>
      </c>
      <c r="K16" s="40">
        <v>63</v>
      </c>
      <c r="L16" s="40">
        <v>64</v>
      </c>
      <c r="M16" s="40">
        <v>65</v>
      </c>
      <c r="N16" s="40">
        <v>66</v>
      </c>
      <c r="O16" s="40">
        <v>67</v>
      </c>
      <c r="P16" s="40">
        <v>68</v>
      </c>
      <c r="Q16" s="40">
        <v>69</v>
      </c>
      <c r="R16" s="40">
        <v>70</v>
      </c>
      <c r="S16" s="40">
        <v>71</v>
      </c>
      <c r="T16" s="40">
        <v>72</v>
      </c>
      <c r="U16" s="40">
        <v>73</v>
      </c>
      <c r="V16" s="40">
        <v>74</v>
      </c>
      <c r="W16" s="40">
        <v>75</v>
      </c>
      <c r="X16" s="40">
        <v>76</v>
      </c>
      <c r="Y16" s="40">
        <v>77</v>
      </c>
      <c r="Z16" s="40">
        <v>78</v>
      </c>
      <c r="AA16" s="40">
        <v>79</v>
      </c>
      <c r="AB16" s="40">
        <v>80</v>
      </c>
      <c r="AC16" s="40">
        <v>81</v>
      </c>
      <c r="AD16" s="40">
        <v>82</v>
      </c>
      <c r="AE16" s="40">
        <v>83</v>
      </c>
      <c r="AF16" s="45">
        <v>84</v>
      </c>
      <c r="AG16" s="22"/>
      <c r="AH16" s="22"/>
      <c r="AI16" s="24"/>
    </row>
    <row r="17" spans="1:16162" s="20" customFormat="1" ht="79.5" customHeight="1" x14ac:dyDescent="0.25">
      <c r="A17" s="24" t="s">
        <v>13</v>
      </c>
      <c r="B17" s="25" t="s">
        <v>25</v>
      </c>
      <c r="C17" s="22"/>
      <c r="D17" s="22"/>
      <c r="E17" s="42">
        <v>112</v>
      </c>
      <c r="F17" s="43">
        <v>111</v>
      </c>
      <c r="G17" s="43">
        <v>110</v>
      </c>
      <c r="H17" s="43">
        <v>109</v>
      </c>
      <c r="I17" s="43">
        <v>108</v>
      </c>
      <c r="J17" s="43">
        <v>107</v>
      </c>
      <c r="K17" s="43">
        <v>106</v>
      </c>
      <c r="L17" s="43">
        <v>105</v>
      </c>
      <c r="M17" s="43">
        <v>104</v>
      </c>
      <c r="N17" s="43">
        <v>103</v>
      </c>
      <c r="O17" s="43">
        <v>102</v>
      </c>
      <c r="P17" s="43">
        <v>101</v>
      </c>
      <c r="Q17" s="43">
        <v>100</v>
      </c>
      <c r="R17" s="43">
        <v>99</v>
      </c>
      <c r="S17" s="43">
        <v>98</v>
      </c>
      <c r="T17" s="43">
        <v>97</v>
      </c>
      <c r="U17" s="43">
        <v>96</v>
      </c>
      <c r="V17" s="43">
        <v>95</v>
      </c>
      <c r="W17" s="43">
        <v>94</v>
      </c>
      <c r="X17" s="43">
        <v>93</v>
      </c>
      <c r="Y17" s="43">
        <v>92</v>
      </c>
      <c r="Z17" s="43">
        <v>91</v>
      </c>
      <c r="AA17" s="43">
        <v>90</v>
      </c>
      <c r="AB17" s="43">
        <v>89</v>
      </c>
      <c r="AC17" s="43">
        <v>88</v>
      </c>
      <c r="AD17" s="43">
        <v>87</v>
      </c>
      <c r="AE17" s="43">
        <v>86</v>
      </c>
      <c r="AF17" s="44">
        <v>85</v>
      </c>
      <c r="AG17" s="22"/>
      <c r="AH17" s="22"/>
      <c r="AI17" s="24" t="s">
        <v>13</v>
      </c>
    </row>
    <row r="18" spans="1:16162" s="20" customFormat="1" ht="12" customHeight="1" thickBot="1" x14ac:dyDescent="0.3">
      <c r="A18" s="24"/>
      <c r="B18" s="25"/>
      <c r="C18" s="22"/>
      <c r="D18" s="22"/>
      <c r="E18" s="39">
        <v>112</v>
      </c>
      <c r="F18" s="40">
        <v>111</v>
      </c>
      <c r="G18" s="40">
        <v>110</v>
      </c>
      <c r="H18" s="40">
        <v>109</v>
      </c>
      <c r="I18" s="40">
        <v>108</v>
      </c>
      <c r="J18" s="40">
        <v>107</v>
      </c>
      <c r="K18" s="40">
        <v>106</v>
      </c>
      <c r="L18" s="40">
        <v>105</v>
      </c>
      <c r="M18" s="40">
        <v>104</v>
      </c>
      <c r="N18" s="40">
        <v>103</v>
      </c>
      <c r="O18" s="40">
        <v>102</v>
      </c>
      <c r="P18" s="40">
        <v>101</v>
      </c>
      <c r="Q18" s="40">
        <v>100</v>
      </c>
      <c r="R18" s="40">
        <v>99</v>
      </c>
      <c r="S18" s="40">
        <v>98</v>
      </c>
      <c r="T18" s="40">
        <v>97</v>
      </c>
      <c r="U18" s="40">
        <v>96</v>
      </c>
      <c r="V18" s="40">
        <v>95</v>
      </c>
      <c r="W18" s="40">
        <v>94</v>
      </c>
      <c r="X18" s="40">
        <v>93</v>
      </c>
      <c r="Y18" s="40">
        <v>92</v>
      </c>
      <c r="Z18" s="40">
        <v>91</v>
      </c>
      <c r="AA18" s="40">
        <v>90</v>
      </c>
      <c r="AB18" s="40">
        <v>89</v>
      </c>
      <c r="AC18" s="40">
        <v>88</v>
      </c>
      <c r="AD18" s="40">
        <v>87</v>
      </c>
      <c r="AE18" s="40">
        <v>86</v>
      </c>
      <c r="AF18" s="45">
        <v>85</v>
      </c>
      <c r="AG18" s="22"/>
      <c r="AH18" s="22"/>
      <c r="AI18" s="24"/>
    </row>
    <row r="19" spans="1:16162" s="20" customFormat="1" ht="79.5" customHeight="1" x14ac:dyDescent="0.25">
      <c r="A19" s="24" t="s">
        <v>14</v>
      </c>
      <c r="B19" s="25" t="s">
        <v>26</v>
      </c>
      <c r="C19" s="22"/>
      <c r="D19" s="22"/>
      <c r="E19" s="42">
        <v>113</v>
      </c>
      <c r="F19" s="43">
        <v>114</v>
      </c>
      <c r="G19" s="43">
        <v>115</v>
      </c>
      <c r="H19" s="43">
        <v>116</v>
      </c>
      <c r="I19" s="43">
        <v>117</v>
      </c>
      <c r="J19" s="43">
        <v>118</v>
      </c>
      <c r="K19" s="43">
        <v>119</v>
      </c>
      <c r="L19" s="43">
        <v>120</v>
      </c>
      <c r="M19" s="43">
        <v>121</v>
      </c>
      <c r="N19" s="43">
        <v>122</v>
      </c>
      <c r="O19" s="43">
        <v>123</v>
      </c>
      <c r="P19" s="43">
        <v>124</v>
      </c>
      <c r="Q19" s="43">
        <v>125</v>
      </c>
      <c r="R19" s="43">
        <v>126</v>
      </c>
      <c r="S19" s="43">
        <v>127</v>
      </c>
      <c r="T19" s="43">
        <v>128</v>
      </c>
      <c r="U19" s="43">
        <v>129</v>
      </c>
      <c r="V19" s="43">
        <v>130</v>
      </c>
      <c r="W19" s="43">
        <v>131</v>
      </c>
      <c r="X19" s="43">
        <v>132</v>
      </c>
      <c r="Y19" s="43">
        <v>133</v>
      </c>
      <c r="Z19" s="43">
        <v>134</v>
      </c>
      <c r="AA19" s="43">
        <v>135</v>
      </c>
      <c r="AB19" s="43">
        <v>136</v>
      </c>
      <c r="AC19" s="43">
        <v>137</v>
      </c>
      <c r="AD19" s="43">
        <v>138</v>
      </c>
      <c r="AE19" s="43">
        <v>139</v>
      </c>
      <c r="AF19" s="44">
        <v>140</v>
      </c>
      <c r="AG19" s="22"/>
      <c r="AH19" s="22"/>
      <c r="AI19" s="24" t="s">
        <v>14</v>
      </c>
    </row>
    <row r="20" spans="1:16162" s="20" customFormat="1" ht="12" customHeight="1" thickBot="1" x14ac:dyDescent="0.3">
      <c r="A20" s="24"/>
      <c r="B20" s="25"/>
      <c r="C20" s="22"/>
      <c r="D20" s="22"/>
      <c r="E20" s="39">
        <v>113</v>
      </c>
      <c r="F20" s="40">
        <v>114</v>
      </c>
      <c r="G20" s="40">
        <v>115</v>
      </c>
      <c r="H20" s="40">
        <v>116</v>
      </c>
      <c r="I20" s="40">
        <v>117</v>
      </c>
      <c r="J20" s="40">
        <v>118</v>
      </c>
      <c r="K20" s="40">
        <v>119</v>
      </c>
      <c r="L20" s="40">
        <v>120</v>
      </c>
      <c r="M20" s="40">
        <v>121</v>
      </c>
      <c r="N20" s="40">
        <v>122</v>
      </c>
      <c r="O20" s="40">
        <v>123</v>
      </c>
      <c r="P20" s="40">
        <v>124</v>
      </c>
      <c r="Q20" s="40">
        <v>125</v>
      </c>
      <c r="R20" s="40">
        <v>126</v>
      </c>
      <c r="S20" s="40">
        <v>127</v>
      </c>
      <c r="T20" s="40">
        <v>128</v>
      </c>
      <c r="U20" s="40">
        <v>129</v>
      </c>
      <c r="V20" s="40">
        <v>130</v>
      </c>
      <c r="W20" s="40">
        <v>131</v>
      </c>
      <c r="X20" s="40">
        <v>132</v>
      </c>
      <c r="Y20" s="40">
        <v>133</v>
      </c>
      <c r="Z20" s="40">
        <v>134</v>
      </c>
      <c r="AA20" s="40">
        <v>135</v>
      </c>
      <c r="AB20" s="40">
        <v>136</v>
      </c>
      <c r="AC20" s="40">
        <v>137</v>
      </c>
      <c r="AD20" s="40">
        <v>138</v>
      </c>
      <c r="AE20" s="40">
        <v>139</v>
      </c>
      <c r="AF20" s="45">
        <v>140</v>
      </c>
      <c r="AG20" s="22"/>
      <c r="AH20" s="22"/>
      <c r="AI20" s="24"/>
    </row>
    <row r="21" spans="1:16162" s="20" customFormat="1" ht="79.5" customHeight="1" x14ac:dyDescent="0.25">
      <c r="A21" s="24" t="s">
        <v>27</v>
      </c>
      <c r="B21" s="25" t="s">
        <v>28</v>
      </c>
      <c r="C21" s="22"/>
      <c r="D21" s="22"/>
      <c r="E21" s="42">
        <v>168</v>
      </c>
      <c r="F21" s="43">
        <v>167</v>
      </c>
      <c r="G21" s="43">
        <v>166</v>
      </c>
      <c r="H21" s="43">
        <v>165</v>
      </c>
      <c r="I21" s="43">
        <v>164</v>
      </c>
      <c r="J21" s="43">
        <v>163</v>
      </c>
      <c r="K21" s="43">
        <v>162</v>
      </c>
      <c r="L21" s="43">
        <v>161</v>
      </c>
      <c r="M21" s="43">
        <v>160</v>
      </c>
      <c r="N21" s="46">
        <v>159</v>
      </c>
      <c r="O21" s="46">
        <v>158</v>
      </c>
      <c r="P21" s="46">
        <v>157</v>
      </c>
      <c r="Q21" s="46">
        <v>156</v>
      </c>
      <c r="R21" s="46">
        <v>155</v>
      </c>
      <c r="S21" s="46">
        <v>154</v>
      </c>
      <c r="T21" s="46">
        <v>153</v>
      </c>
      <c r="U21" s="46">
        <v>152</v>
      </c>
      <c r="V21" s="46">
        <v>151</v>
      </c>
      <c r="W21" s="46">
        <v>150</v>
      </c>
      <c r="X21" s="46">
        <v>149</v>
      </c>
      <c r="Y21" s="46">
        <v>148</v>
      </c>
      <c r="Z21" s="46">
        <v>147</v>
      </c>
      <c r="AA21" s="46">
        <v>146</v>
      </c>
      <c r="AB21" s="46">
        <v>145</v>
      </c>
      <c r="AC21" s="46">
        <v>144</v>
      </c>
      <c r="AD21" s="46">
        <v>143</v>
      </c>
      <c r="AE21" s="46">
        <v>142</v>
      </c>
      <c r="AF21" s="44">
        <v>141</v>
      </c>
      <c r="AG21" s="22"/>
      <c r="AH21" s="22"/>
      <c r="AI21" s="24" t="s">
        <v>27</v>
      </c>
    </row>
    <row r="22" spans="1:16162" s="20" customFormat="1" ht="12" customHeight="1" thickBot="1" x14ac:dyDescent="0.3">
      <c r="A22" s="24"/>
      <c r="B22" s="25"/>
      <c r="C22" s="22"/>
      <c r="D22" s="22"/>
      <c r="E22" s="39">
        <v>168</v>
      </c>
      <c r="F22" s="40">
        <v>167</v>
      </c>
      <c r="G22" s="40">
        <v>166</v>
      </c>
      <c r="H22" s="40">
        <v>165</v>
      </c>
      <c r="I22" s="40">
        <v>164</v>
      </c>
      <c r="J22" s="40">
        <v>163</v>
      </c>
      <c r="K22" s="40">
        <v>162</v>
      </c>
      <c r="L22" s="40">
        <v>161</v>
      </c>
      <c r="M22" s="40">
        <v>160</v>
      </c>
      <c r="N22" s="47">
        <v>159</v>
      </c>
      <c r="O22" s="47">
        <v>158</v>
      </c>
      <c r="P22" s="47">
        <v>157</v>
      </c>
      <c r="Q22" s="47">
        <v>156</v>
      </c>
      <c r="R22" s="47">
        <v>155</v>
      </c>
      <c r="S22" s="47">
        <v>154</v>
      </c>
      <c r="T22" s="47">
        <v>153</v>
      </c>
      <c r="U22" s="47">
        <v>152</v>
      </c>
      <c r="V22" s="47">
        <v>151</v>
      </c>
      <c r="W22" s="47">
        <v>150</v>
      </c>
      <c r="X22" s="47">
        <v>149</v>
      </c>
      <c r="Y22" s="47">
        <v>148</v>
      </c>
      <c r="Z22" s="47">
        <v>147</v>
      </c>
      <c r="AA22" s="47">
        <v>146</v>
      </c>
      <c r="AB22" s="47">
        <v>145</v>
      </c>
      <c r="AC22" s="47">
        <v>144</v>
      </c>
      <c r="AD22" s="47">
        <v>143</v>
      </c>
      <c r="AE22" s="47">
        <v>142</v>
      </c>
      <c r="AF22" s="45">
        <v>141</v>
      </c>
      <c r="AG22" s="22"/>
      <c r="AH22" s="22"/>
      <c r="AI22" s="24"/>
    </row>
    <row r="23" spans="1:16162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</row>
    <row r="24" spans="1:16162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</row>
  </sheetData>
  <pageMargins left="0.7" right="0.7" top="0.75" bottom="0.75" header="0.3" footer="0.3"/>
  <pageSetup orientation="portrait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selection activeCell="A3" sqref="A3"/>
    </sheetView>
  </sheetViews>
  <sheetFormatPr defaultColWidth="9.109375" defaultRowHeight="13.2" x14ac:dyDescent="0.25"/>
  <cols>
    <col min="1" max="1" width="7.88671875" style="49" customWidth="1"/>
    <col min="2" max="29" width="3.5546875" style="1" customWidth="1"/>
    <col min="30" max="30" width="6.44140625" style="65" customWidth="1"/>
    <col min="31" max="16384" width="9.109375" style="1"/>
  </cols>
  <sheetData>
    <row r="1" spans="1:31" s="6" customFormat="1" x14ac:dyDescent="0.25">
      <c r="A1" s="48" t="s">
        <v>47</v>
      </c>
      <c r="J1" s="6" t="s">
        <v>39</v>
      </c>
      <c r="AD1" s="49"/>
    </row>
    <row r="2" spans="1:31" s="6" customFormat="1" x14ac:dyDescent="0.25">
      <c r="A2" s="48" t="s">
        <v>48</v>
      </c>
      <c r="AD2" s="49"/>
    </row>
    <row r="3" spans="1:31" s="6" customFormat="1" x14ac:dyDescent="0.25">
      <c r="A3" s="48" t="s">
        <v>49</v>
      </c>
      <c r="V3" s="50"/>
      <c r="W3" s="50"/>
      <c r="X3" s="50"/>
      <c r="Y3" s="50"/>
      <c r="Z3" s="50"/>
      <c r="AA3" s="50"/>
      <c r="AB3" s="50"/>
      <c r="AD3" s="49"/>
    </row>
    <row r="5" spans="1:31" x14ac:dyDescent="0.25">
      <c r="A5" s="51" t="s">
        <v>42</v>
      </c>
      <c r="B5" s="9">
        <v>1</v>
      </c>
      <c r="C5" s="9">
        <v>2</v>
      </c>
      <c r="D5" s="9">
        <v>3</v>
      </c>
      <c r="E5" s="9">
        <v>4</v>
      </c>
      <c r="F5" s="9">
        <v>5</v>
      </c>
      <c r="G5" s="9">
        <v>6</v>
      </c>
      <c r="H5" s="9">
        <v>7</v>
      </c>
      <c r="I5" s="9">
        <v>8</v>
      </c>
      <c r="J5" s="9">
        <v>9</v>
      </c>
      <c r="K5" s="9">
        <v>10</v>
      </c>
      <c r="L5" s="9">
        <v>11</v>
      </c>
      <c r="M5" s="9">
        <v>12</v>
      </c>
      <c r="N5" s="9">
        <v>13</v>
      </c>
      <c r="O5" s="9">
        <v>14</v>
      </c>
      <c r="P5" s="9">
        <v>15</v>
      </c>
      <c r="Q5" s="9">
        <v>16</v>
      </c>
      <c r="R5" s="9">
        <v>17</v>
      </c>
      <c r="S5" s="9">
        <v>18</v>
      </c>
      <c r="T5" s="9">
        <v>19</v>
      </c>
      <c r="U5" s="9">
        <v>20</v>
      </c>
      <c r="V5" s="9">
        <v>21</v>
      </c>
      <c r="W5" s="9">
        <v>22</v>
      </c>
      <c r="X5" s="9">
        <v>23</v>
      </c>
      <c r="Y5" s="9">
        <v>24</v>
      </c>
      <c r="Z5" s="9">
        <v>25</v>
      </c>
      <c r="AA5" s="9">
        <v>26</v>
      </c>
      <c r="AB5" s="9">
        <v>27</v>
      </c>
      <c r="AC5" s="9">
        <v>28</v>
      </c>
      <c r="AD5" s="52"/>
      <c r="AE5" s="9"/>
    </row>
    <row r="6" spans="1:31" x14ac:dyDescent="0.25">
      <c r="A6" s="5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52"/>
      <c r="AE6" s="53"/>
    </row>
    <row r="7" spans="1:31" s="6" customFormat="1" ht="13.8" thickBot="1" x14ac:dyDescent="0.3">
      <c r="A7" s="51" t="s">
        <v>43</v>
      </c>
      <c r="B7" s="53" t="s">
        <v>44</v>
      </c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1" t="s">
        <v>43</v>
      </c>
      <c r="AE7" s="51" t="s">
        <v>1</v>
      </c>
    </row>
    <row r="8" spans="1:31" s="2" customFormat="1" ht="78" customHeight="1" x14ac:dyDescent="0.3">
      <c r="A8" s="54">
        <v>1</v>
      </c>
      <c r="B8" s="55">
        <v>1</v>
      </c>
      <c r="C8" s="56">
        <v>2</v>
      </c>
      <c r="D8" s="56">
        <v>3</v>
      </c>
      <c r="E8" s="56">
        <v>4</v>
      </c>
      <c r="F8" s="56">
        <v>5</v>
      </c>
      <c r="G8" s="56">
        <v>6</v>
      </c>
      <c r="H8" s="56">
        <v>7</v>
      </c>
      <c r="I8" s="56">
        <v>8</v>
      </c>
      <c r="J8" s="56">
        <v>9</v>
      </c>
      <c r="K8" s="56">
        <v>10</v>
      </c>
      <c r="L8" s="56">
        <v>11</v>
      </c>
      <c r="M8" s="56">
        <v>12</v>
      </c>
      <c r="N8" s="56">
        <v>13</v>
      </c>
      <c r="O8" s="57">
        <v>14</v>
      </c>
      <c r="P8" s="55">
        <v>85</v>
      </c>
      <c r="Q8" s="56">
        <v>86</v>
      </c>
      <c r="R8" s="56">
        <v>87</v>
      </c>
      <c r="S8" s="56">
        <v>88</v>
      </c>
      <c r="T8" s="56">
        <v>89</v>
      </c>
      <c r="U8" s="56">
        <v>90</v>
      </c>
      <c r="V8" s="56">
        <v>91</v>
      </c>
      <c r="W8" s="56">
        <v>92</v>
      </c>
      <c r="X8" s="56">
        <v>93</v>
      </c>
      <c r="Y8" s="56">
        <v>94</v>
      </c>
      <c r="Z8" s="56">
        <v>95</v>
      </c>
      <c r="AA8" s="56">
        <v>96</v>
      </c>
      <c r="AB8" s="56">
        <v>97</v>
      </c>
      <c r="AC8" s="57">
        <v>98</v>
      </c>
      <c r="AD8" s="58">
        <v>4</v>
      </c>
      <c r="AE8" s="59" t="s">
        <v>22</v>
      </c>
    </row>
    <row r="9" spans="1:31" s="2" customFormat="1" ht="78" customHeight="1" thickBot="1" x14ac:dyDescent="0.35">
      <c r="A9" s="60">
        <v>1</v>
      </c>
      <c r="B9" s="61">
        <v>28</v>
      </c>
      <c r="C9" s="62">
        <v>27</v>
      </c>
      <c r="D9" s="62">
        <v>26</v>
      </c>
      <c r="E9" s="62">
        <v>25</v>
      </c>
      <c r="F9" s="62">
        <v>24</v>
      </c>
      <c r="G9" s="62">
        <v>23</v>
      </c>
      <c r="H9" s="62">
        <v>22</v>
      </c>
      <c r="I9" s="62">
        <v>21</v>
      </c>
      <c r="J9" s="62">
        <v>20</v>
      </c>
      <c r="K9" s="62">
        <v>19</v>
      </c>
      <c r="L9" s="62">
        <v>18</v>
      </c>
      <c r="M9" s="62">
        <v>17</v>
      </c>
      <c r="N9" s="62">
        <v>16</v>
      </c>
      <c r="O9" s="63">
        <v>15</v>
      </c>
      <c r="P9" s="61">
        <v>112</v>
      </c>
      <c r="Q9" s="62">
        <v>111</v>
      </c>
      <c r="R9" s="62">
        <v>110</v>
      </c>
      <c r="S9" s="62">
        <v>109</v>
      </c>
      <c r="T9" s="62">
        <v>108</v>
      </c>
      <c r="U9" s="62">
        <v>107</v>
      </c>
      <c r="V9" s="62">
        <v>106</v>
      </c>
      <c r="W9" s="62">
        <v>105</v>
      </c>
      <c r="X9" s="13">
        <v>104</v>
      </c>
      <c r="Y9" s="13">
        <v>103</v>
      </c>
      <c r="Z9" s="13">
        <v>102</v>
      </c>
      <c r="AA9" s="13">
        <v>101</v>
      </c>
      <c r="AB9" s="13">
        <v>100</v>
      </c>
      <c r="AC9" s="63">
        <v>99</v>
      </c>
      <c r="AD9" s="64">
        <v>4</v>
      </c>
      <c r="AE9" s="59" t="s">
        <v>23</v>
      </c>
    </row>
    <row r="10" spans="1:31" s="2" customFormat="1" ht="78" customHeight="1" x14ac:dyDescent="0.3">
      <c r="A10" s="54">
        <v>2</v>
      </c>
      <c r="B10" s="55">
        <v>29</v>
      </c>
      <c r="C10" s="56">
        <v>30</v>
      </c>
      <c r="D10" s="56">
        <v>31</v>
      </c>
      <c r="E10" s="56">
        <v>32</v>
      </c>
      <c r="F10" s="56">
        <v>33</v>
      </c>
      <c r="G10" s="56">
        <v>34</v>
      </c>
      <c r="H10" s="56">
        <v>35</v>
      </c>
      <c r="I10" s="56">
        <v>36</v>
      </c>
      <c r="J10" s="56">
        <v>37</v>
      </c>
      <c r="K10" s="56">
        <v>38</v>
      </c>
      <c r="L10" s="56">
        <v>39</v>
      </c>
      <c r="M10" s="56">
        <v>40</v>
      </c>
      <c r="N10" s="56">
        <v>41</v>
      </c>
      <c r="O10" s="57">
        <v>42</v>
      </c>
      <c r="P10" s="55">
        <v>113</v>
      </c>
      <c r="Q10" s="56">
        <v>114</v>
      </c>
      <c r="R10" s="56">
        <v>115</v>
      </c>
      <c r="S10" s="56">
        <v>116</v>
      </c>
      <c r="T10" s="56">
        <v>117</v>
      </c>
      <c r="U10" s="56">
        <v>118</v>
      </c>
      <c r="V10" s="56">
        <v>119</v>
      </c>
      <c r="W10" s="56">
        <v>120</v>
      </c>
      <c r="X10" s="12">
        <v>121</v>
      </c>
      <c r="Y10" s="12">
        <v>122</v>
      </c>
      <c r="Z10" s="12">
        <v>123</v>
      </c>
      <c r="AA10" s="12">
        <v>124</v>
      </c>
      <c r="AB10" s="12">
        <v>125</v>
      </c>
      <c r="AC10" s="57">
        <v>126</v>
      </c>
      <c r="AD10" s="58">
        <v>5</v>
      </c>
      <c r="AE10" s="59" t="s">
        <v>24</v>
      </c>
    </row>
    <row r="11" spans="1:31" s="2" customFormat="1" ht="78" customHeight="1" thickBot="1" x14ac:dyDescent="0.35">
      <c r="A11" s="60">
        <v>2</v>
      </c>
      <c r="B11" s="61">
        <v>56</v>
      </c>
      <c r="C11" s="62">
        <v>55</v>
      </c>
      <c r="D11" s="62">
        <v>54</v>
      </c>
      <c r="E11" s="62">
        <v>53</v>
      </c>
      <c r="F11" s="62">
        <v>52</v>
      </c>
      <c r="G11" s="62">
        <v>51</v>
      </c>
      <c r="H11" s="62">
        <v>50</v>
      </c>
      <c r="I11" s="62">
        <v>49</v>
      </c>
      <c r="J11" s="62">
        <v>48</v>
      </c>
      <c r="K11" s="62">
        <v>47</v>
      </c>
      <c r="L11" s="62">
        <v>46</v>
      </c>
      <c r="M11" s="62">
        <v>45</v>
      </c>
      <c r="N11" s="62">
        <v>44</v>
      </c>
      <c r="O11" s="63">
        <v>43</v>
      </c>
      <c r="P11" s="61">
        <v>140</v>
      </c>
      <c r="Q11" s="62">
        <v>139</v>
      </c>
      <c r="R11" s="62">
        <v>138</v>
      </c>
      <c r="S11" s="62">
        <v>137</v>
      </c>
      <c r="T11" s="62">
        <v>136</v>
      </c>
      <c r="U11" s="62">
        <v>135</v>
      </c>
      <c r="V11" s="62">
        <v>134</v>
      </c>
      <c r="W11" s="62">
        <v>133</v>
      </c>
      <c r="X11" s="13">
        <v>132</v>
      </c>
      <c r="Y11" s="13">
        <v>131</v>
      </c>
      <c r="Z11" s="13">
        <v>130</v>
      </c>
      <c r="AA11" s="13">
        <v>129</v>
      </c>
      <c r="AB11" s="13">
        <v>128</v>
      </c>
      <c r="AC11" s="63">
        <v>127</v>
      </c>
      <c r="AD11" s="64">
        <v>5</v>
      </c>
      <c r="AE11" s="59" t="s">
        <v>25</v>
      </c>
    </row>
    <row r="12" spans="1:31" s="2" customFormat="1" ht="78" customHeight="1" x14ac:dyDescent="0.3">
      <c r="A12" s="54">
        <v>3</v>
      </c>
      <c r="B12" s="55">
        <v>57</v>
      </c>
      <c r="C12" s="56">
        <v>58</v>
      </c>
      <c r="D12" s="56">
        <v>59</v>
      </c>
      <c r="E12" s="56">
        <v>60</v>
      </c>
      <c r="F12" s="56">
        <v>61</v>
      </c>
      <c r="G12" s="56">
        <v>62</v>
      </c>
      <c r="H12" s="56">
        <v>63</v>
      </c>
      <c r="I12" s="56">
        <v>64</v>
      </c>
      <c r="J12" s="56">
        <v>65</v>
      </c>
      <c r="K12" s="56">
        <v>66</v>
      </c>
      <c r="L12" s="56">
        <v>67</v>
      </c>
      <c r="M12" s="56">
        <v>68</v>
      </c>
      <c r="N12" s="56">
        <v>69</v>
      </c>
      <c r="O12" s="57">
        <v>70</v>
      </c>
      <c r="P12" s="55">
        <v>141</v>
      </c>
      <c r="Q12" s="56">
        <v>142</v>
      </c>
      <c r="R12" s="56">
        <v>143</v>
      </c>
      <c r="S12" s="56">
        <v>144</v>
      </c>
      <c r="T12" s="56">
        <v>145</v>
      </c>
      <c r="U12" s="56">
        <v>146</v>
      </c>
      <c r="V12" s="56">
        <v>147</v>
      </c>
      <c r="W12" s="56">
        <v>148</v>
      </c>
      <c r="X12" s="12">
        <v>149</v>
      </c>
      <c r="Y12" s="12">
        <v>150</v>
      </c>
      <c r="Z12" s="12">
        <v>151</v>
      </c>
      <c r="AA12" s="12">
        <v>152</v>
      </c>
      <c r="AB12" s="12">
        <v>153</v>
      </c>
      <c r="AC12" s="57">
        <v>154</v>
      </c>
      <c r="AD12" s="58">
        <v>6</v>
      </c>
      <c r="AE12" s="59" t="s">
        <v>26</v>
      </c>
    </row>
    <row r="13" spans="1:31" s="2" customFormat="1" ht="78" customHeight="1" thickBot="1" x14ac:dyDescent="0.35">
      <c r="A13" s="60">
        <v>3</v>
      </c>
      <c r="B13" s="61">
        <v>84</v>
      </c>
      <c r="C13" s="62">
        <v>83</v>
      </c>
      <c r="D13" s="62">
        <v>82</v>
      </c>
      <c r="E13" s="62">
        <v>81</v>
      </c>
      <c r="F13" s="62">
        <v>80</v>
      </c>
      <c r="G13" s="62">
        <v>79</v>
      </c>
      <c r="H13" s="62">
        <v>78</v>
      </c>
      <c r="I13" s="62">
        <v>77</v>
      </c>
      <c r="J13" s="62">
        <v>76</v>
      </c>
      <c r="K13" s="62">
        <v>75</v>
      </c>
      <c r="L13" s="62">
        <v>74</v>
      </c>
      <c r="M13" s="62">
        <v>73</v>
      </c>
      <c r="N13" s="62">
        <v>72</v>
      </c>
      <c r="O13" s="63">
        <v>71</v>
      </c>
      <c r="P13" s="61">
        <v>168</v>
      </c>
      <c r="Q13" s="62">
        <v>167</v>
      </c>
      <c r="R13" s="62">
        <v>166</v>
      </c>
      <c r="S13" s="62">
        <v>165</v>
      </c>
      <c r="T13" s="62">
        <v>164</v>
      </c>
      <c r="U13" s="62">
        <v>163</v>
      </c>
      <c r="V13" s="62">
        <v>162</v>
      </c>
      <c r="W13" s="62">
        <v>161</v>
      </c>
      <c r="X13" s="62">
        <v>160</v>
      </c>
      <c r="Y13" s="62">
        <v>159</v>
      </c>
      <c r="Z13" s="62">
        <v>158</v>
      </c>
      <c r="AA13" s="62">
        <v>157</v>
      </c>
      <c r="AB13" s="62">
        <v>156</v>
      </c>
      <c r="AC13" s="63">
        <v>155</v>
      </c>
      <c r="AD13" s="64">
        <v>6</v>
      </c>
      <c r="AE13" s="59" t="s">
        <v>28</v>
      </c>
    </row>
    <row r="16" spans="1:31" x14ac:dyDescent="0.25">
      <c r="B16" s="3" t="s">
        <v>45</v>
      </c>
    </row>
    <row r="17" spans="2:4" ht="13.8" thickBot="1" x14ac:dyDescent="0.3"/>
    <row r="18" spans="2:4" ht="13.8" thickBot="1" x14ac:dyDescent="0.3">
      <c r="B18" s="66">
        <v>1</v>
      </c>
      <c r="C18" s="67" t="s">
        <v>46</v>
      </c>
      <c r="D18" s="68">
        <v>1</v>
      </c>
    </row>
    <row r="19" spans="2:4" x14ac:dyDescent="0.25">
      <c r="D19" s="69">
        <v>2</v>
      </c>
    </row>
    <row r="20" spans="2:4" x14ac:dyDescent="0.25">
      <c r="D20" s="69">
        <v>3</v>
      </c>
    </row>
    <row r="21" spans="2:4" x14ac:dyDescent="0.25">
      <c r="D21" s="69">
        <v>4</v>
      </c>
    </row>
    <row r="22" spans="2:4" x14ac:dyDescent="0.25">
      <c r="D22" s="69">
        <v>5</v>
      </c>
    </row>
    <row r="23" spans="2:4" ht="13.8" thickBot="1" x14ac:dyDescent="0.3">
      <c r="D23" s="70">
        <v>6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"/>
  <sheetViews>
    <sheetView workbookViewId="0">
      <selection activeCell="H20" sqref="H20"/>
    </sheetView>
  </sheetViews>
  <sheetFormatPr defaultColWidth="9.109375" defaultRowHeight="13.2" x14ac:dyDescent="0.25"/>
  <cols>
    <col min="1" max="30" width="3.109375" style="1" customWidth="1"/>
    <col min="31" max="33" width="2.6640625" style="1" customWidth="1"/>
    <col min="34" max="34" width="5.44140625" style="1" customWidth="1"/>
    <col min="35" max="16384" width="9.109375" style="1"/>
  </cols>
  <sheetData>
    <row r="1" spans="1:32" ht="15.6" x14ac:dyDescent="0.3">
      <c r="A1" s="236" t="s">
        <v>130</v>
      </c>
    </row>
    <row r="3" spans="1:32" ht="15.6" x14ac:dyDescent="0.3">
      <c r="A3" s="4" t="s">
        <v>131</v>
      </c>
    </row>
    <row r="5" spans="1:32" x14ac:dyDescent="0.25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</row>
    <row r="6" spans="1:32" ht="13.8" thickBot="1" x14ac:dyDescent="0.3">
      <c r="A6" s="212"/>
      <c r="B6" s="212"/>
      <c r="C6" s="212"/>
      <c r="D6" s="212"/>
      <c r="E6" s="212"/>
      <c r="F6" s="212"/>
      <c r="G6" s="212"/>
      <c r="H6" s="212"/>
      <c r="I6" s="212"/>
      <c r="J6" s="212"/>
      <c r="K6" s="212"/>
      <c r="L6" s="212"/>
      <c r="M6" s="212"/>
      <c r="N6" s="212"/>
      <c r="O6" s="212"/>
      <c r="P6" s="212"/>
      <c r="Q6" s="212"/>
      <c r="R6" s="212"/>
      <c r="S6" s="212"/>
      <c r="T6" s="212"/>
      <c r="U6" s="212"/>
      <c r="V6" s="212"/>
      <c r="W6" s="212"/>
      <c r="X6" s="212"/>
      <c r="Y6" s="212"/>
      <c r="Z6" s="212"/>
      <c r="AA6" s="212"/>
      <c r="AB6" s="212"/>
      <c r="AC6" s="212"/>
      <c r="AD6" s="212"/>
      <c r="AE6" s="212"/>
      <c r="AF6" s="212"/>
    </row>
    <row r="7" spans="1:32" s="84" customFormat="1" ht="58.5" customHeight="1" x14ac:dyDescent="0.3">
      <c r="A7" s="214" t="s">
        <v>10</v>
      </c>
      <c r="B7" s="214"/>
      <c r="C7" s="215">
        <v>1</v>
      </c>
      <c r="D7" s="216">
        <v>2</v>
      </c>
      <c r="E7" s="216">
        <v>3</v>
      </c>
      <c r="F7" s="216">
        <v>4</v>
      </c>
      <c r="G7" s="216">
        <v>5</v>
      </c>
      <c r="H7" s="216">
        <v>6</v>
      </c>
      <c r="I7" s="216">
        <v>7</v>
      </c>
      <c r="J7" s="216">
        <v>8</v>
      </c>
      <c r="K7" s="216">
        <v>9</v>
      </c>
      <c r="L7" s="216">
        <v>10</v>
      </c>
      <c r="M7" s="216">
        <v>11</v>
      </c>
      <c r="N7" s="216">
        <v>12</v>
      </c>
      <c r="O7" s="216">
        <v>13</v>
      </c>
      <c r="P7" s="217">
        <v>14</v>
      </c>
      <c r="Q7" s="216">
        <v>85</v>
      </c>
      <c r="R7" s="216">
        <v>86</v>
      </c>
      <c r="S7" s="216">
        <v>87</v>
      </c>
      <c r="T7" s="216">
        <v>88</v>
      </c>
      <c r="U7" s="216">
        <v>89</v>
      </c>
      <c r="V7" s="216">
        <v>90</v>
      </c>
      <c r="W7" s="216">
        <v>91</v>
      </c>
      <c r="X7" s="216">
        <v>92</v>
      </c>
      <c r="Y7" s="216">
        <v>93</v>
      </c>
      <c r="Z7" s="216">
        <v>94</v>
      </c>
      <c r="AA7" s="216">
        <v>95</v>
      </c>
      <c r="AB7" s="216">
        <v>96</v>
      </c>
      <c r="AC7" s="216">
        <v>97</v>
      </c>
      <c r="AD7" s="217">
        <v>98</v>
      </c>
      <c r="AE7" s="214" t="s">
        <v>13</v>
      </c>
      <c r="AF7" s="214"/>
    </row>
    <row r="8" spans="1:32" s="84" customFormat="1" ht="58.5" customHeight="1" thickBot="1" x14ac:dyDescent="0.35">
      <c r="A8" s="214"/>
      <c r="B8" s="214"/>
      <c r="C8" s="228">
        <v>28</v>
      </c>
      <c r="D8" s="229">
        <v>27</v>
      </c>
      <c r="E8" s="229">
        <v>26</v>
      </c>
      <c r="F8" s="229">
        <v>25</v>
      </c>
      <c r="G8" s="229">
        <v>24</v>
      </c>
      <c r="H8" s="229">
        <v>23</v>
      </c>
      <c r="I8" s="229">
        <v>22</v>
      </c>
      <c r="J8" s="229">
        <v>21</v>
      </c>
      <c r="K8" s="229">
        <v>20</v>
      </c>
      <c r="L8" s="229">
        <v>19</v>
      </c>
      <c r="M8" s="229">
        <v>18</v>
      </c>
      <c r="N8" s="229">
        <v>17</v>
      </c>
      <c r="O8" s="229">
        <v>16</v>
      </c>
      <c r="P8" s="230">
        <v>15</v>
      </c>
      <c r="Q8" s="229">
        <v>112</v>
      </c>
      <c r="R8" s="229">
        <v>111</v>
      </c>
      <c r="S8" s="229">
        <v>110</v>
      </c>
      <c r="T8" s="229">
        <v>109</v>
      </c>
      <c r="U8" s="229">
        <v>108</v>
      </c>
      <c r="V8" s="229">
        <v>107</v>
      </c>
      <c r="W8" s="229">
        <v>106</v>
      </c>
      <c r="X8" s="229">
        <v>105</v>
      </c>
      <c r="Y8" s="229">
        <v>104</v>
      </c>
      <c r="Z8" s="229">
        <v>103</v>
      </c>
      <c r="AA8" s="229">
        <v>102</v>
      </c>
      <c r="AB8" s="229">
        <v>101</v>
      </c>
      <c r="AC8" s="229">
        <v>100</v>
      </c>
      <c r="AD8" s="230">
        <v>99</v>
      </c>
      <c r="AE8" s="214"/>
      <c r="AF8" s="214"/>
    </row>
    <row r="9" spans="1:32" s="84" customFormat="1" ht="58.5" customHeight="1" x14ac:dyDescent="0.3">
      <c r="A9" s="214" t="s">
        <v>11</v>
      </c>
      <c r="B9" s="214"/>
      <c r="C9" s="222">
        <v>29</v>
      </c>
      <c r="D9" s="223">
        <v>30</v>
      </c>
      <c r="E9" s="223">
        <v>31</v>
      </c>
      <c r="F9" s="223">
        <v>32</v>
      </c>
      <c r="G9" s="223">
        <v>33</v>
      </c>
      <c r="H9" s="223">
        <v>34</v>
      </c>
      <c r="I9" s="223">
        <v>35</v>
      </c>
      <c r="J9" s="223">
        <v>36</v>
      </c>
      <c r="K9" s="223">
        <v>37</v>
      </c>
      <c r="L9" s="223">
        <v>38</v>
      </c>
      <c r="M9" s="223">
        <v>39</v>
      </c>
      <c r="N9" s="223">
        <v>40</v>
      </c>
      <c r="O9" s="223">
        <v>41</v>
      </c>
      <c r="P9" s="224">
        <v>42</v>
      </c>
      <c r="Q9" s="223">
        <v>113</v>
      </c>
      <c r="R9" s="223">
        <v>114</v>
      </c>
      <c r="S9" s="223">
        <v>115</v>
      </c>
      <c r="T9" s="223">
        <v>116</v>
      </c>
      <c r="U9" s="223">
        <v>117</v>
      </c>
      <c r="V9" s="223">
        <v>118</v>
      </c>
      <c r="W9" s="223">
        <v>119</v>
      </c>
      <c r="X9" s="223">
        <v>120</v>
      </c>
      <c r="Y9" s="223">
        <v>121</v>
      </c>
      <c r="Z9" s="223">
        <v>122</v>
      </c>
      <c r="AA9" s="223">
        <v>123</v>
      </c>
      <c r="AB9" s="223">
        <v>124</v>
      </c>
      <c r="AC9" s="223">
        <v>125</v>
      </c>
      <c r="AD9" s="224">
        <v>126</v>
      </c>
      <c r="AE9" s="214" t="s">
        <v>14</v>
      </c>
      <c r="AF9" s="214"/>
    </row>
    <row r="10" spans="1:32" s="84" customFormat="1" ht="58.5" customHeight="1" thickBot="1" x14ac:dyDescent="0.35">
      <c r="A10" s="214"/>
      <c r="B10" s="214"/>
      <c r="C10" s="228">
        <v>56</v>
      </c>
      <c r="D10" s="229">
        <v>55</v>
      </c>
      <c r="E10" s="229">
        <v>54</v>
      </c>
      <c r="F10" s="229">
        <v>53</v>
      </c>
      <c r="G10" s="229">
        <v>52</v>
      </c>
      <c r="H10" s="229">
        <v>51</v>
      </c>
      <c r="I10" s="229">
        <v>50</v>
      </c>
      <c r="J10" s="229">
        <v>49</v>
      </c>
      <c r="K10" s="229">
        <v>48</v>
      </c>
      <c r="L10" s="229">
        <v>47</v>
      </c>
      <c r="M10" s="229">
        <v>46</v>
      </c>
      <c r="N10" s="229">
        <v>45</v>
      </c>
      <c r="O10" s="229">
        <v>44</v>
      </c>
      <c r="P10" s="230">
        <v>43</v>
      </c>
      <c r="Q10" s="223">
        <v>140</v>
      </c>
      <c r="R10" s="223">
        <v>139</v>
      </c>
      <c r="S10" s="223">
        <v>138</v>
      </c>
      <c r="T10" s="223">
        <v>137</v>
      </c>
      <c r="U10" s="223">
        <v>136</v>
      </c>
      <c r="V10" s="223">
        <v>135</v>
      </c>
      <c r="W10" s="223">
        <v>134</v>
      </c>
      <c r="X10" s="223">
        <v>133</v>
      </c>
      <c r="Y10" s="223">
        <v>132</v>
      </c>
      <c r="Z10" s="223">
        <v>131</v>
      </c>
      <c r="AA10" s="223">
        <v>130</v>
      </c>
      <c r="AB10" s="223">
        <v>129</v>
      </c>
      <c r="AC10" s="223">
        <v>128</v>
      </c>
      <c r="AD10" s="224">
        <v>127</v>
      </c>
      <c r="AE10" s="214"/>
      <c r="AF10" s="214"/>
    </row>
    <row r="11" spans="1:32" s="84" customFormat="1" ht="58.5" customHeight="1" x14ac:dyDescent="0.3">
      <c r="A11" s="214" t="s">
        <v>12</v>
      </c>
      <c r="B11" s="214"/>
      <c r="C11" s="215">
        <v>57</v>
      </c>
      <c r="D11" s="216">
        <v>58</v>
      </c>
      <c r="E11" s="216">
        <v>59</v>
      </c>
      <c r="F11" s="216">
        <v>60</v>
      </c>
      <c r="G11" s="216">
        <v>61</v>
      </c>
      <c r="H11" s="216">
        <v>62</v>
      </c>
      <c r="I11" s="216">
        <v>63</v>
      </c>
      <c r="J11" s="216">
        <v>64</v>
      </c>
      <c r="K11" s="216">
        <v>65</v>
      </c>
      <c r="L11" s="216">
        <v>66</v>
      </c>
      <c r="M11" s="216">
        <v>67</v>
      </c>
      <c r="N11" s="216">
        <v>68</v>
      </c>
      <c r="O11" s="216">
        <v>69</v>
      </c>
      <c r="P11" s="217">
        <v>70</v>
      </c>
      <c r="Q11" s="215">
        <v>141</v>
      </c>
      <c r="R11" s="216">
        <v>142</v>
      </c>
      <c r="S11" s="216">
        <v>143</v>
      </c>
      <c r="T11" s="216">
        <v>144</v>
      </c>
      <c r="U11" s="216">
        <v>145</v>
      </c>
      <c r="V11" s="216">
        <v>146</v>
      </c>
      <c r="W11" s="216">
        <v>147</v>
      </c>
      <c r="X11" s="216">
        <v>148</v>
      </c>
      <c r="Y11" s="216">
        <v>149</v>
      </c>
      <c r="Z11" s="216">
        <v>150</v>
      </c>
      <c r="AA11" s="216">
        <v>151</v>
      </c>
      <c r="AB11" s="216">
        <v>152</v>
      </c>
      <c r="AC11" s="216">
        <v>153</v>
      </c>
      <c r="AD11" s="217">
        <v>154</v>
      </c>
      <c r="AE11" s="214" t="s">
        <v>27</v>
      </c>
      <c r="AF11" s="214"/>
    </row>
    <row r="12" spans="1:32" s="84" customFormat="1" ht="58.5" customHeight="1" thickBot="1" x14ac:dyDescent="0.35">
      <c r="A12" s="214"/>
      <c r="B12" s="214"/>
      <c r="C12" s="228">
        <v>84</v>
      </c>
      <c r="D12" s="229">
        <v>83</v>
      </c>
      <c r="E12" s="229">
        <v>82</v>
      </c>
      <c r="F12" s="229">
        <v>81</v>
      </c>
      <c r="G12" s="229">
        <v>80</v>
      </c>
      <c r="H12" s="229">
        <v>79</v>
      </c>
      <c r="I12" s="229">
        <v>78</v>
      </c>
      <c r="J12" s="229">
        <v>77</v>
      </c>
      <c r="K12" s="229">
        <v>76</v>
      </c>
      <c r="L12" s="229">
        <v>75</v>
      </c>
      <c r="M12" s="229">
        <v>74</v>
      </c>
      <c r="N12" s="229">
        <v>73</v>
      </c>
      <c r="O12" s="229">
        <v>72</v>
      </c>
      <c r="P12" s="230">
        <v>71</v>
      </c>
      <c r="Q12" s="228">
        <v>168</v>
      </c>
      <c r="R12" s="229">
        <v>167</v>
      </c>
      <c r="S12" s="229">
        <v>166</v>
      </c>
      <c r="T12" s="229">
        <v>165</v>
      </c>
      <c r="U12" s="229">
        <v>164</v>
      </c>
      <c r="V12" s="229">
        <v>163</v>
      </c>
      <c r="W12" s="229">
        <v>162</v>
      </c>
      <c r="X12" s="229">
        <v>161</v>
      </c>
      <c r="Y12" s="229">
        <v>160</v>
      </c>
      <c r="Z12" s="229">
        <v>159</v>
      </c>
      <c r="AA12" s="229">
        <v>158</v>
      </c>
      <c r="AB12" s="229">
        <v>157</v>
      </c>
      <c r="AC12" s="229">
        <v>156</v>
      </c>
      <c r="AD12" s="230">
        <v>155</v>
      </c>
      <c r="AE12" s="214"/>
      <c r="AF12" s="214"/>
    </row>
    <row r="13" spans="1:32" x14ac:dyDescent="0.25">
      <c r="A13" s="212"/>
      <c r="B13" s="212"/>
      <c r="C13" s="212"/>
      <c r="D13" s="212"/>
      <c r="E13" s="212"/>
      <c r="F13" s="212"/>
      <c r="G13" s="212"/>
      <c r="H13" s="212"/>
      <c r="I13" s="212"/>
      <c r="J13" s="212"/>
      <c r="K13" s="212"/>
      <c r="L13" s="212"/>
      <c r="M13" s="212"/>
      <c r="N13" s="212"/>
      <c r="O13" s="212"/>
      <c r="P13" s="212"/>
      <c r="Q13" s="212"/>
      <c r="R13" s="212"/>
      <c r="S13" s="212"/>
      <c r="T13" s="212"/>
      <c r="U13" s="212"/>
      <c r="V13" s="212"/>
      <c r="W13" s="212"/>
      <c r="X13" s="212"/>
      <c r="Y13" s="212"/>
      <c r="Z13" s="212"/>
      <c r="AA13" s="212"/>
      <c r="AB13" s="212"/>
      <c r="AC13" s="212"/>
      <c r="AD13" s="212"/>
      <c r="AE13" s="212"/>
      <c r="AF13" s="212"/>
    </row>
    <row r="14" spans="1:32" x14ac:dyDescent="0.25">
      <c r="A14" s="212"/>
      <c r="B14" s="212"/>
      <c r="C14" s="212"/>
      <c r="D14" s="212"/>
      <c r="E14" s="212"/>
      <c r="F14" s="212"/>
      <c r="G14" s="212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  <c r="AA14" s="212"/>
      <c r="AB14" s="212"/>
      <c r="AC14" s="212"/>
      <c r="AD14" s="212"/>
      <c r="AE14" s="212"/>
      <c r="AF14" s="212"/>
    </row>
    <row r="15" spans="1:32" x14ac:dyDescent="0.25">
      <c r="A15" s="234"/>
      <c r="B15" s="234"/>
      <c r="C15" s="234"/>
      <c r="D15" s="234"/>
      <c r="E15" s="234"/>
      <c r="F15" s="234"/>
      <c r="G15" s="234"/>
      <c r="H15" s="234"/>
      <c r="I15" s="234"/>
      <c r="J15" s="234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P24"/>
  <sheetViews>
    <sheetView zoomScale="90" zoomScaleNormal="90" workbookViewId="0">
      <pane xSplit="2" ySplit="8" topLeftCell="C9" activePane="bottomRight" state="frozen"/>
      <selection activeCell="S14" sqref="S14"/>
      <selection pane="topRight" activeCell="S14" sqref="S14"/>
      <selection pane="bottomLeft" activeCell="S14" sqref="S14"/>
      <selection pane="bottomRight" activeCell="I13" sqref="I13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2" width="4" style="15" customWidth="1"/>
    <col min="33" max="34" width="4.33203125" style="15" customWidth="1"/>
    <col min="35" max="35" width="9.109375" style="17"/>
    <col min="36" max="266" width="9.109375" style="15"/>
    <col min="267" max="267" width="4.109375" style="15" customWidth="1"/>
    <col min="268" max="288" width="4" style="15" customWidth="1"/>
    <col min="289" max="290" width="4.33203125" style="15" customWidth="1"/>
    <col min="291" max="522" width="9.109375" style="15"/>
    <col min="523" max="523" width="4.109375" style="15" customWidth="1"/>
    <col min="524" max="544" width="4" style="15" customWidth="1"/>
    <col min="545" max="546" width="4.33203125" style="15" customWidth="1"/>
    <col min="547" max="778" width="9.109375" style="15"/>
    <col min="779" max="779" width="4.109375" style="15" customWidth="1"/>
    <col min="780" max="800" width="4" style="15" customWidth="1"/>
    <col min="801" max="802" width="4.33203125" style="15" customWidth="1"/>
    <col min="803" max="1034" width="9.109375" style="15"/>
    <col min="1035" max="1035" width="4.109375" style="15" customWidth="1"/>
    <col min="1036" max="1056" width="4" style="15" customWidth="1"/>
    <col min="1057" max="1058" width="4.33203125" style="15" customWidth="1"/>
    <col min="1059" max="1290" width="9.109375" style="15"/>
    <col min="1291" max="1291" width="4.109375" style="15" customWidth="1"/>
    <col min="1292" max="1312" width="4" style="15" customWidth="1"/>
    <col min="1313" max="1314" width="4.33203125" style="15" customWidth="1"/>
    <col min="1315" max="1546" width="9.109375" style="15"/>
    <col min="1547" max="1547" width="4.109375" style="15" customWidth="1"/>
    <col min="1548" max="1568" width="4" style="15" customWidth="1"/>
    <col min="1569" max="1570" width="4.33203125" style="15" customWidth="1"/>
    <col min="1571" max="1802" width="9.109375" style="15"/>
    <col min="1803" max="1803" width="4.109375" style="15" customWidth="1"/>
    <col min="1804" max="1824" width="4" style="15" customWidth="1"/>
    <col min="1825" max="1826" width="4.33203125" style="15" customWidth="1"/>
    <col min="1827" max="2058" width="9.109375" style="15"/>
    <col min="2059" max="2059" width="4.109375" style="15" customWidth="1"/>
    <col min="2060" max="2080" width="4" style="15" customWidth="1"/>
    <col min="2081" max="2082" width="4.33203125" style="15" customWidth="1"/>
    <col min="2083" max="2314" width="9.109375" style="15"/>
    <col min="2315" max="2315" width="4.109375" style="15" customWidth="1"/>
    <col min="2316" max="2336" width="4" style="15" customWidth="1"/>
    <col min="2337" max="2338" width="4.33203125" style="15" customWidth="1"/>
    <col min="2339" max="2570" width="9.109375" style="15"/>
    <col min="2571" max="2571" width="4.109375" style="15" customWidth="1"/>
    <col min="2572" max="2592" width="4" style="15" customWidth="1"/>
    <col min="2593" max="2594" width="4.33203125" style="15" customWidth="1"/>
    <col min="2595" max="2826" width="9.109375" style="15"/>
    <col min="2827" max="2827" width="4.109375" style="15" customWidth="1"/>
    <col min="2828" max="2848" width="4" style="15" customWidth="1"/>
    <col min="2849" max="2850" width="4.33203125" style="15" customWidth="1"/>
    <col min="2851" max="3082" width="9.109375" style="15"/>
    <col min="3083" max="3083" width="4.109375" style="15" customWidth="1"/>
    <col min="3084" max="3104" width="4" style="15" customWidth="1"/>
    <col min="3105" max="3106" width="4.33203125" style="15" customWidth="1"/>
    <col min="3107" max="3338" width="9.109375" style="15"/>
    <col min="3339" max="3339" width="4.109375" style="15" customWidth="1"/>
    <col min="3340" max="3360" width="4" style="15" customWidth="1"/>
    <col min="3361" max="3362" width="4.33203125" style="15" customWidth="1"/>
    <col min="3363" max="3594" width="9.109375" style="15"/>
    <col min="3595" max="3595" width="4.109375" style="15" customWidth="1"/>
    <col min="3596" max="3616" width="4" style="15" customWidth="1"/>
    <col min="3617" max="3618" width="4.33203125" style="15" customWidth="1"/>
    <col min="3619" max="3850" width="9.109375" style="15"/>
    <col min="3851" max="3851" width="4.109375" style="15" customWidth="1"/>
    <col min="3852" max="3872" width="4" style="15" customWidth="1"/>
    <col min="3873" max="3874" width="4.33203125" style="15" customWidth="1"/>
    <col min="3875" max="4106" width="9.109375" style="15"/>
    <col min="4107" max="4107" width="4.109375" style="15" customWidth="1"/>
    <col min="4108" max="4128" width="4" style="15" customWidth="1"/>
    <col min="4129" max="4130" width="4.33203125" style="15" customWidth="1"/>
    <col min="4131" max="4362" width="9.109375" style="15"/>
    <col min="4363" max="4363" width="4.109375" style="15" customWidth="1"/>
    <col min="4364" max="4384" width="4" style="15" customWidth="1"/>
    <col min="4385" max="4386" width="4.33203125" style="15" customWidth="1"/>
    <col min="4387" max="4618" width="9.109375" style="15"/>
    <col min="4619" max="4619" width="4.109375" style="15" customWidth="1"/>
    <col min="4620" max="4640" width="4" style="15" customWidth="1"/>
    <col min="4641" max="4642" width="4.33203125" style="15" customWidth="1"/>
    <col min="4643" max="4874" width="9.109375" style="15"/>
    <col min="4875" max="4875" width="4.109375" style="15" customWidth="1"/>
    <col min="4876" max="4896" width="4" style="15" customWidth="1"/>
    <col min="4897" max="4898" width="4.33203125" style="15" customWidth="1"/>
    <col min="4899" max="5130" width="9.109375" style="15"/>
    <col min="5131" max="5131" width="4.109375" style="15" customWidth="1"/>
    <col min="5132" max="5152" width="4" style="15" customWidth="1"/>
    <col min="5153" max="5154" width="4.33203125" style="15" customWidth="1"/>
    <col min="5155" max="5386" width="9.109375" style="15"/>
    <col min="5387" max="5387" width="4.109375" style="15" customWidth="1"/>
    <col min="5388" max="5408" width="4" style="15" customWidth="1"/>
    <col min="5409" max="5410" width="4.33203125" style="15" customWidth="1"/>
    <col min="5411" max="5642" width="9.109375" style="15"/>
    <col min="5643" max="5643" width="4.109375" style="15" customWidth="1"/>
    <col min="5644" max="5664" width="4" style="15" customWidth="1"/>
    <col min="5665" max="5666" width="4.33203125" style="15" customWidth="1"/>
    <col min="5667" max="5898" width="9.109375" style="15"/>
    <col min="5899" max="5899" width="4.109375" style="15" customWidth="1"/>
    <col min="5900" max="5920" width="4" style="15" customWidth="1"/>
    <col min="5921" max="5922" width="4.33203125" style="15" customWidth="1"/>
    <col min="5923" max="6154" width="9.109375" style="15"/>
    <col min="6155" max="6155" width="4.109375" style="15" customWidth="1"/>
    <col min="6156" max="6176" width="4" style="15" customWidth="1"/>
    <col min="6177" max="6178" width="4.33203125" style="15" customWidth="1"/>
    <col min="6179" max="6410" width="9.109375" style="15"/>
    <col min="6411" max="6411" width="4.109375" style="15" customWidth="1"/>
    <col min="6412" max="6432" width="4" style="15" customWidth="1"/>
    <col min="6433" max="6434" width="4.33203125" style="15" customWidth="1"/>
    <col min="6435" max="6666" width="9.109375" style="15"/>
    <col min="6667" max="6667" width="4.109375" style="15" customWidth="1"/>
    <col min="6668" max="6688" width="4" style="15" customWidth="1"/>
    <col min="6689" max="6690" width="4.33203125" style="15" customWidth="1"/>
    <col min="6691" max="6922" width="9.109375" style="15"/>
    <col min="6923" max="6923" width="4.109375" style="15" customWidth="1"/>
    <col min="6924" max="6944" width="4" style="15" customWidth="1"/>
    <col min="6945" max="6946" width="4.33203125" style="15" customWidth="1"/>
    <col min="6947" max="7178" width="9.109375" style="15"/>
    <col min="7179" max="7179" width="4.109375" style="15" customWidth="1"/>
    <col min="7180" max="7200" width="4" style="15" customWidth="1"/>
    <col min="7201" max="7202" width="4.33203125" style="15" customWidth="1"/>
    <col min="7203" max="7434" width="9.109375" style="15"/>
    <col min="7435" max="7435" width="4.109375" style="15" customWidth="1"/>
    <col min="7436" max="7456" width="4" style="15" customWidth="1"/>
    <col min="7457" max="7458" width="4.33203125" style="15" customWidth="1"/>
    <col min="7459" max="7690" width="9.109375" style="15"/>
    <col min="7691" max="7691" width="4.109375" style="15" customWidth="1"/>
    <col min="7692" max="7712" width="4" style="15" customWidth="1"/>
    <col min="7713" max="7714" width="4.33203125" style="15" customWidth="1"/>
    <col min="7715" max="7946" width="9.109375" style="15"/>
    <col min="7947" max="7947" width="4.109375" style="15" customWidth="1"/>
    <col min="7948" max="7968" width="4" style="15" customWidth="1"/>
    <col min="7969" max="7970" width="4.33203125" style="15" customWidth="1"/>
    <col min="7971" max="8202" width="9.109375" style="15"/>
    <col min="8203" max="8203" width="4.109375" style="15" customWidth="1"/>
    <col min="8204" max="8224" width="4" style="15" customWidth="1"/>
    <col min="8225" max="8226" width="4.33203125" style="15" customWidth="1"/>
    <col min="8227" max="8458" width="9.109375" style="15"/>
    <col min="8459" max="8459" width="4.109375" style="15" customWidth="1"/>
    <col min="8460" max="8480" width="4" style="15" customWidth="1"/>
    <col min="8481" max="8482" width="4.33203125" style="15" customWidth="1"/>
    <col min="8483" max="8714" width="9.109375" style="15"/>
    <col min="8715" max="8715" width="4.109375" style="15" customWidth="1"/>
    <col min="8716" max="8736" width="4" style="15" customWidth="1"/>
    <col min="8737" max="8738" width="4.33203125" style="15" customWidth="1"/>
    <col min="8739" max="8970" width="9.109375" style="15"/>
    <col min="8971" max="8971" width="4.109375" style="15" customWidth="1"/>
    <col min="8972" max="8992" width="4" style="15" customWidth="1"/>
    <col min="8993" max="8994" width="4.33203125" style="15" customWidth="1"/>
    <col min="8995" max="9226" width="9.109375" style="15"/>
    <col min="9227" max="9227" width="4.109375" style="15" customWidth="1"/>
    <col min="9228" max="9248" width="4" style="15" customWidth="1"/>
    <col min="9249" max="9250" width="4.33203125" style="15" customWidth="1"/>
    <col min="9251" max="9482" width="9.109375" style="15"/>
    <col min="9483" max="9483" width="4.109375" style="15" customWidth="1"/>
    <col min="9484" max="9504" width="4" style="15" customWidth="1"/>
    <col min="9505" max="9506" width="4.33203125" style="15" customWidth="1"/>
    <col min="9507" max="9738" width="9.109375" style="15"/>
    <col min="9739" max="9739" width="4.109375" style="15" customWidth="1"/>
    <col min="9740" max="9760" width="4" style="15" customWidth="1"/>
    <col min="9761" max="9762" width="4.33203125" style="15" customWidth="1"/>
    <col min="9763" max="9994" width="9.109375" style="15"/>
    <col min="9995" max="9995" width="4.109375" style="15" customWidth="1"/>
    <col min="9996" max="10016" width="4" style="15" customWidth="1"/>
    <col min="10017" max="10018" width="4.33203125" style="15" customWidth="1"/>
    <col min="10019" max="10250" width="9.109375" style="15"/>
    <col min="10251" max="10251" width="4.109375" style="15" customWidth="1"/>
    <col min="10252" max="10272" width="4" style="15" customWidth="1"/>
    <col min="10273" max="10274" width="4.33203125" style="15" customWidth="1"/>
    <col min="10275" max="10506" width="9.109375" style="15"/>
    <col min="10507" max="10507" width="4.109375" style="15" customWidth="1"/>
    <col min="10508" max="10528" width="4" style="15" customWidth="1"/>
    <col min="10529" max="10530" width="4.33203125" style="15" customWidth="1"/>
    <col min="10531" max="10762" width="9.109375" style="15"/>
    <col min="10763" max="10763" width="4.109375" style="15" customWidth="1"/>
    <col min="10764" max="10784" width="4" style="15" customWidth="1"/>
    <col min="10785" max="10786" width="4.33203125" style="15" customWidth="1"/>
    <col min="10787" max="11018" width="9.109375" style="15"/>
    <col min="11019" max="11019" width="4.109375" style="15" customWidth="1"/>
    <col min="11020" max="11040" width="4" style="15" customWidth="1"/>
    <col min="11041" max="11042" width="4.33203125" style="15" customWidth="1"/>
    <col min="11043" max="11274" width="9.109375" style="15"/>
    <col min="11275" max="11275" width="4.109375" style="15" customWidth="1"/>
    <col min="11276" max="11296" width="4" style="15" customWidth="1"/>
    <col min="11297" max="11298" width="4.33203125" style="15" customWidth="1"/>
    <col min="11299" max="11530" width="9.109375" style="15"/>
    <col min="11531" max="11531" width="4.109375" style="15" customWidth="1"/>
    <col min="11532" max="11552" width="4" style="15" customWidth="1"/>
    <col min="11553" max="11554" width="4.33203125" style="15" customWidth="1"/>
    <col min="11555" max="11786" width="9.109375" style="15"/>
    <col min="11787" max="11787" width="4.109375" style="15" customWidth="1"/>
    <col min="11788" max="11808" width="4" style="15" customWidth="1"/>
    <col min="11809" max="11810" width="4.33203125" style="15" customWidth="1"/>
    <col min="11811" max="12042" width="9.109375" style="15"/>
    <col min="12043" max="12043" width="4.109375" style="15" customWidth="1"/>
    <col min="12044" max="12064" width="4" style="15" customWidth="1"/>
    <col min="12065" max="12066" width="4.33203125" style="15" customWidth="1"/>
    <col min="12067" max="12298" width="9.109375" style="15"/>
    <col min="12299" max="12299" width="4.109375" style="15" customWidth="1"/>
    <col min="12300" max="12320" width="4" style="15" customWidth="1"/>
    <col min="12321" max="12322" width="4.33203125" style="15" customWidth="1"/>
    <col min="12323" max="12554" width="9.109375" style="15"/>
    <col min="12555" max="12555" width="4.109375" style="15" customWidth="1"/>
    <col min="12556" max="12576" width="4" style="15" customWidth="1"/>
    <col min="12577" max="12578" width="4.33203125" style="15" customWidth="1"/>
    <col min="12579" max="12810" width="9.109375" style="15"/>
    <col min="12811" max="12811" width="4.109375" style="15" customWidth="1"/>
    <col min="12812" max="12832" width="4" style="15" customWidth="1"/>
    <col min="12833" max="12834" width="4.33203125" style="15" customWidth="1"/>
    <col min="12835" max="13066" width="9.109375" style="15"/>
    <col min="13067" max="13067" width="4.109375" style="15" customWidth="1"/>
    <col min="13068" max="13088" width="4" style="15" customWidth="1"/>
    <col min="13089" max="13090" width="4.33203125" style="15" customWidth="1"/>
    <col min="13091" max="13322" width="9.109375" style="15"/>
    <col min="13323" max="13323" width="4.109375" style="15" customWidth="1"/>
    <col min="13324" max="13344" width="4" style="15" customWidth="1"/>
    <col min="13345" max="13346" width="4.33203125" style="15" customWidth="1"/>
    <col min="13347" max="13578" width="9.109375" style="15"/>
    <col min="13579" max="13579" width="4.109375" style="15" customWidth="1"/>
    <col min="13580" max="13600" width="4" style="15" customWidth="1"/>
    <col min="13601" max="13602" width="4.33203125" style="15" customWidth="1"/>
    <col min="13603" max="13834" width="9.109375" style="15"/>
    <col min="13835" max="13835" width="4.109375" style="15" customWidth="1"/>
    <col min="13836" max="13856" width="4" style="15" customWidth="1"/>
    <col min="13857" max="13858" width="4.33203125" style="15" customWidth="1"/>
    <col min="13859" max="14090" width="9.109375" style="15"/>
    <col min="14091" max="14091" width="4.109375" style="15" customWidth="1"/>
    <col min="14092" max="14112" width="4" style="15" customWidth="1"/>
    <col min="14113" max="14114" width="4.33203125" style="15" customWidth="1"/>
    <col min="14115" max="14346" width="9.109375" style="15"/>
    <col min="14347" max="14347" width="4.109375" style="15" customWidth="1"/>
    <col min="14348" max="14368" width="4" style="15" customWidth="1"/>
    <col min="14369" max="14370" width="4.33203125" style="15" customWidth="1"/>
    <col min="14371" max="14602" width="9.109375" style="15"/>
    <col min="14603" max="14603" width="4.109375" style="15" customWidth="1"/>
    <col min="14604" max="14624" width="4" style="15" customWidth="1"/>
    <col min="14625" max="14626" width="4.33203125" style="15" customWidth="1"/>
    <col min="14627" max="14858" width="9.109375" style="15"/>
    <col min="14859" max="14859" width="4.109375" style="15" customWidth="1"/>
    <col min="14860" max="14880" width="4" style="15" customWidth="1"/>
    <col min="14881" max="14882" width="4.33203125" style="15" customWidth="1"/>
    <col min="14883" max="15114" width="9.109375" style="15"/>
    <col min="15115" max="15115" width="4.109375" style="15" customWidth="1"/>
    <col min="15116" max="15136" width="4" style="15" customWidth="1"/>
    <col min="15137" max="15138" width="4.33203125" style="15" customWidth="1"/>
    <col min="15139" max="15370" width="9.109375" style="15"/>
    <col min="15371" max="15371" width="4.109375" style="15" customWidth="1"/>
    <col min="15372" max="15392" width="4" style="15" customWidth="1"/>
    <col min="15393" max="15394" width="4.33203125" style="15" customWidth="1"/>
    <col min="15395" max="15626" width="9.109375" style="15"/>
    <col min="15627" max="15627" width="4.109375" style="15" customWidth="1"/>
    <col min="15628" max="15648" width="4" style="15" customWidth="1"/>
    <col min="15649" max="15650" width="4.33203125" style="15" customWidth="1"/>
    <col min="15651" max="15882" width="9.109375" style="15"/>
    <col min="15883" max="15883" width="4.109375" style="15" customWidth="1"/>
    <col min="15884" max="15904" width="4" style="15" customWidth="1"/>
    <col min="15905" max="15906" width="4.33203125" style="15" customWidth="1"/>
    <col min="15907" max="16138" width="9.109375" style="15"/>
    <col min="16139" max="16139" width="4.109375" style="15" customWidth="1"/>
    <col min="16140" max="16160" width="4" style="15" customWidth="1"/>
    <col min="16161" max="16162" width="4.33203125" style="15" customWidth="1"/>
    <col min="16163" max="16384" width="9.109375" style="15"/>
  </cols>
  <sheetData>
    <row r="1" spans="1:35" x14ac:dyDescent="0.3">
      <c r="A1" s="14" t="s">
        <v>207</v>
      </c>
      <c r="H1" s="16" t="s">
        <v>208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35" x14ac:dyDescent="0.3">
      <c r="A2" s="18" t="s">
        <v>17</v>
      </c>
    </row>
    <row r="3" spans="1:35" x14ac:dyDescent="0.3">
      <c r="A3" s="18" t="s">
        <v>30</v>
      </c>
    </row>
    <row r="4" spans="1:35" x14ac:dyDescent="0.3">
      <c r="A4" s="18" t="s">
        <v>31</v>
      </c>
    </row>
    <row r="5" spans="1:35" x14ac:dyDescent="0.3">
      <c r="A5" s="18" t="s">
        <v>20</v>
      </c>
    </row>
    <row r="6" spans="1:35" x14ac:dyDescent="0.3">
      <c r="A6" s="18" t="s">
        <v>32</v>
      </c>
      <c r="E6" s="15" t="str">
        <f>"Area with 3x3m per tree = "&amp;(MAX(8:8)+4)*3&amp;" x "&amp;(LEFT(A2,2)*LEFT(A5,2)+4)*3&amp;"m = "&amp;(MAX(8:8)+4)*3*(LEFT(A2,2)*LEFT(A5,2)+4)*3/10000&amp;" H"</f>
        <v>Area with 3x3m per tree = 96 x 120m = 1.152 H</v>
      </c>
    </row>
    <row r="7" spans="1:35" x14ac:dyDescent="0.3">
      <c r="A7" s="18"/>
    </row>
    <row r="8" spans="1:3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I8" s="19"/>
    </row>
    <row r="9" spans="1:35" s="20" customFormat="1" x14ac:dyDescent="0.3">
      <c r="A9" s="19"/>
      <c r="C9" s="283" t="s">
        <v>206</v>
      </c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19"/>
    </row>
    <row r="10" spans="1:3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19"/>
    </row>
    <row r="11" spans="1:3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8">
        <v>4</v>
      </c>
      <c r="S11" s="36">
        <v>168</v>
      </c>
      <c r="T11" s="37">
        <v>167</v>
      </c>
      <c r="U11" s="37">
        <v>166</v>
      </c>
      <c r="V11" s="37">
        <v>165</v>
      </c>
      <c r="W11" s="37">
        <v>164</v>
      </c>
      <c r="X11" s="37">
        <v>163</v>
      </c>
      <c r="Y11" s="37">
        <v>162</v>
      </c>
      <c r="Z11" s="37">
        <v>161</v>
      </c>
      <c r="AA11" s="37">
        <v>160</v>
      </c>
      <c r="AB11" s="37">
        <v>159</v>
      </c>
      <c r="AC11" s="37">
        <v>158</v>
      </c>
      <c r="AD11" s="37">
        <v>157</v>
      </c>
      <c r="AE11" s="37">
        <v>156</v>
      </c>
      <c r="AF11" s="38">
        <v>155</v>
      </c>
      <c r="AG11" s="22"/>
      <c r="AH11" s="22"/>
      <c r="AI11" s="24" t="s">
        <v>27</v>
      </c>
    </row>
    <row r="12" spans="1:35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6">
        <v>14</v>
      </c>
      <c r="S12" s="284">
        <v>168</v>
      </c>
      <c r="T12" s="285">
        <v>167</v>
      </c>
      <c r="U12" s="285">
        <v>166</v>
      </c>
      <c r="V12" s="285">
        <v>165</v>
      </c>
      <c r="W12" s="285">
        <v>164</v>
      </c>
      <c r="X12" s="285">
        <v>163</v>
      </c>
      <c r="Y12" s="285">
        <v>162</v>
      </c>
      <c r="Z12" s="285">
        <v>161</v>
      </c>
      <c r="AA12" s="285">
        <v>160</v>
      </c>
      <c r="AB12" s="285">
        <v>159</v>
      </c>
      <c r="AC12" s="285">
        <v>158</v>
      </c>
      <c r="AD12" s="285">
        <v>157</v>
      </c>
      <c r="AE12" s="285">
        <v>156</v>
      </c>
      <c r="AF12" s="286">
        <v>155</v>
      </c>
      <c r="AG12" s="22"/>
      <c r="AH12" s="22"/>
      <c r="AI12" s="24"/>
    </row>
    <row r="13" spans="1:35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28</v>
      </c>
      <c r="F13" s="43">
        <v>27</v>
      </c>
      <c r="G13" s="43">
        <v>26</v>
      </c>
      <c r="H13" s="43">
        <v>25</v>
      </c>
      <c r="I13" s="43">
        <v>24</v>
      </c>
      <c r="J13" s="43">
        <v>23</v>
      </c>
      <c r="K13" s="43">
        <v>22</v>
      </c>
      <c r="L13" s="43">
        <v>21</v>
      </c>
      <c r="M13" s="43">
        <v>20</v>
      </c>
      <c r="N13" s="43">
        <v>19</v>
      </c>
      <c r="O13" s="43">
        <v>18</v>
      </c>
      <c r="P13" s="43">
        <v>17</v>
      </c>
      <c r="Q13" s="43">
        <v>16</v>
      </c>
      <c r="R13" s="279">
        <v>15</v>
      </c>
      <c r="S13" s="42">
        <v>141</v>
      </c>
      <c r="T13" s="43">
        <v>142</v>
      </c>
      <c r="U13" s="43">
        <v>143</v>
      </c>
      <c r="V13" s="43">
        <v>144</v>
      </c>
      <c r="W13" s="43">
        <v>145</v>
      </c>
      <c r="X13" s="43">
        <v>146</v>
      </c>
      <c r="Y13" s="43">
        <v>147</v>
      </c>
      <c r="Z13" s="43">
        <v>148</v>
      </c>
      <c r="AA13" s="43">
        <v>149</v>
      </c>
      <c r="AB13" s="43">
        <v>150</v>
      </c>
      <c r="AC13" s="43">
        <v>151</v>
      </c>
      <c r="AD13" s="43">
        <v>152</v>
      </c>
      <c r="AE13" s="43">
        <v>153</v>
      </c>
      <c r="AF13" s="279">
        <v>154</v>
      </c>
      <c r="AG13" s="22"/>
      <c r="AH13" s="22"/>
      <c r="AI13" s="24" t="s">
        <v>27</v>
      </c>
    </row>
    <row r="14" spans="1:35" s="20" customFormat="1" ht="12" customHeight="1" thickBot="1" x14ac:dyDescent="0.3">
      <c r="A14" s="24"/>
      <c r="B14" s="25"/>
      <c r="C14" s="22"/>
      <c r="D14" s="22"/>
      <c r="E14" s="39">
        <v>28</v>
      </c>
      <c r="F14" s="40">
        <v>27</v>
      </c>
      <c r="G14" s="40">
        <v>26</v>
      </c>
      <c r="H14" s="40">
        <v>25</v>
      </c>
      <c r="I14" s="40">
        <v>24</v>
      </c>
      <c r="J14" s="40">
        <v>23</v>
      </c>
      <c r="K14" s="40">
        <v>22</v>
      </c>
      <c r="L14" s="40">
        <v>21</v>
      </c>
      <c r="M14" s="40">
        <v>20</v>
      </c>
      <c r="N14" s="40">
        <v>19</v>
      </c>
      <c r="O14" s="40">
        <v>18</v>
      </c>
      <c r="P14" s="40">
        <v>17</v>
      </c>
      <c r="Q14" s="40">
        <v>16</v>
      </c>
      <c r="R14" s="41">
        <v>15</v>
      </c>
      <c r="S14" s="39">
        <v>141</v>
      </c>
      <c r="T14" s="40">
        <v>142</v>
      </c>
      <c r="U14" s="40">
        <v>143</v>
      </c>
      <c r="V14" s="40">
        <v>144</v>
      </c>
      <c r="W14" s="40">
        <v>145</v>
      </c>
      <c r="X14" s="40">
        <v>146</v>
      </c>
      <c r="Y14" s="40">
        <v>147</v>
      </c>
      <c r="Z14" s="40">
        <v>148</v>
      </c>
      <c r="AA14" s="40">
        <v>149</v>
      </c>
      <c r="AB14" s="40">
        <v>150</v>
      </c>
      <c r="AC14" s="40">
        <v>151</v>
      </c>
      <c r="AD14" s="40">
        <v>152</v>
      </c>
      <c r="AE14" s="40">
        <v>153</v>
      </c>
      <c r="AF14" s="41">
        <v>154</v>
      </c>
      <c r="AG14" s="22"/>
      <c r="AH14" s="22"/>
      <c r="AI14" s="24"/>
    </row>
    <row r="15" spans="1:35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v>29</v>
      </c>
      <c r="F15" s="37">
        <v>30</v>
      </c>
      <c r="G15" s="37">
        <v>31</v>
      </c>
      <c r="H15" s="37">
        <v>32</v>
      </c>
      <c r="I15" s="37">
        <v>33</v>
      </c>
      <c r="J15" s="37">
        <v>34</v>
      </c>
      <c r="K15" s="37">
        <v>35</v>
      </c>
      <c r="L15" s="37">
        <v>36</v>
      </c>
      <c r="M15" s="37">
        <v>37</v>
      </c>
      <c r="N15" s="37">
        <v>38</v>
      </c>
      <c r="O15" s="37">
        <v>39</v>
      </c>
      <c r="P15" s="37">
        <v>40</v>
      </c>
      <c r="Q15" s="37">
        <v>41</v>
      </c>
      <c r="R15" s="38">
        <v>32</v>
      </c>
      <c r="S15" s="36">
        <v>140</v>
      </c>
      <c r="T15" s="37">
        <v>139</v>
      </c>
      <c r="U15" s="37">
        <v>138</v>
      </c>
      <c r="V15" s="37">
        <v>137</v>
      </c>
      <c r="W15" s="37">
        <v>136</v>
      </c>
      <c r="X15" s="37">
        <v>135</v>
      </c>
      <c r="Y15" s="37">
        <v>134</v>
      </c>
      <c r="Z15" s="37">
        <v>133</v>
      </c>
      <c r="AA15" s="37">
        <v>132</v>
      </c>
      <c r="AB15" s="37">
        <v>131</v>
      </c>
      <c r="AC15" s="37">
        <v>130</v>
      </c>
      <c r="AD15" s="37">
        <v>129</v>
      </c>
      <c r="AE15" s="37">
        <v>128</v>
      </c>
      <c r="AF15" s="38">
        <v>127</v>
      </c>
      <c r="AG15" s="22"/>
      <c r="AH15" s="22"/>
      <c r="AI15" s="24" t="s">
        <v>14</v>
      </c>
    </row>
    <row r="16" spans="1:35" s="20" customFormat="1" ht="12" customHeight="1" x14ac:dyDescent="0.25">
      <c r="A16" s="24"/>
      <c r="B16" s="32"/>
      <c r="C16" s="22"/>
      <c r="D16" s="22"/>
      <c r="E16" s="284">
        <v>29</v>
      </c>
      <c r="F16" s="285">
        <v>30</v>
      </c>
      <c r="G16" s="285">
        <v>31</v>
      </c>
      <c r="H16" s="285">
        <v>32</v>
      </c>
      <c r="I16" s="285">
        <v>33</v>
      </c>
      <c r="J16" s="285">
        <v>34</v>
      </c>
      <c r="K16" s="285">
        <v>35</v>
      </c>
      <c r="L16" s="285">
        <v>36</v>
      </c>
      <c r="M16" s="285">
        <v>37</v>
      </c>
      <c r="N16" s="285">
        <v>38</v>
      </c>
      <c r="O16" s="285">
        <v>39</v>
      </c>
      <c r="P16" s="285">
        <v>40</v>
      </c>
      <c r="Q16" s="285">
        <v>41</v>
      </c>
      <c r="R16" s="286">
        <v>42</v>
      </c>
      <c r="S16" s="284">
        <v>140</v>
      </c>
      <c r="T16" s="285">
        <v>139</v>
      </c>
      <c r="U16" s="285">
        <v>138</v>
      </c>
      <c r="V16" s="285">
        <v>137</v>
      </c>
      <c r="W16" s="285">
        <v>136</v>
      </c>
      <c r="X16" s="285">
        <v>135</v>
      </c>
      <c r="Y16" s="285">
        <v>134</v>
      </c>
      <c r="Z16" s="285">
        <v>133</v>
      </c>
      <c r="AA16" s="285">
        <v>132</v>
      </c>
      <c r="AB16" s="285">
        <v>131</v>
      </c>
      <c r="AC16" s="285">
        <v>130</v>
      </c>
      <c r="AD16" s="285">
        <v>129</v>
      </c>
      <c r="AE16" s="285">
        <v>128</v>
      </c>
      <c r="AF16" s="286">
        <v>127</v>
      </c>
      <c r="AG16" s="22"/>
      <c r="AH16" s="22"/>
      <c r="AI16" s="24"/>
    </row>
    <row r="17" spans="1:16162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v>56</v>
      </c>
      <c r="F17" s="43">
        <v>55</v>
      </c>
      <c r="G17" s="43">
        <v>54</v>
      </c>
      <c r="H17" s="43">
        <v>53</v>
      </c>
      <c r="I17" s="43">
        <v>52</v>
      </c>
      <c r="J17" s="43">
        <v>51</v>
      </c>
      <c r="K17" s="43">
        <v>50</v>
      </c>
      <c r="L17" s="43">
        <v>49</v>
      </c>
      <c r="M17" s="43">
        <v>48</v>
      </c>
      <c r="N17" s="43">
        <v>47</v>
      </c>
      <c r="O17" s="43">
        <v>46</v>
      </c>
      <c r="P17" s="43">
        <v>45</v>
      </c>
      <c r="Q17" s="43">
        <v>44</v>
      </c>
      <c r="R17" s="279">
        <v>43</v>
      </c>
      <c r="S17" s="42">
        <v>113</v>
      </c>
      <c r="T17" s="43">
        <v>114</v>
      </c>
      <c r="U17" s="43">
        <v>115</v>
      </c>
      <c r="V17" s="43">
        <v>116</v>
      </c>
      <c r="W17" s="43">
        <v>117</v>
      </c>
      <c r="X17" s="43">
        <v>118</v>
      </c>
      <c r="Y17" s="43">
        <v>119</v>
      </c>
      <c r="Z17" s="43">
        <v>120</v>
      </c>
      <c r="AA17" s="43">
        <v>121</v>
      </c>
      <c r="AB17" s="43">
        <v>122</v>
      </c>
      <c r="AC17" s="43">
        <v>123</v>
      </c>
      <c r="AD17" s="43">
        <v>124</v>
      </c>
      <c r="AE17" s="43">
        <v>125</v>
      </c>
      <c r="AF17" s="279">
        <v>126</v>
      </c>
      <c r="AG17" s="22"/>
      <c r="AH17" s="22"/>
      <c r="AI17" s="24" t="s">
        <v>14</v>
      </c>
    </row>
    <row r="18" spans="1:16162" s="20" customFormat="1" ht="12" customHeight="1" thickBot="1" x14ac:dyDescent="0.3">
      <c r="A18" s="24"/>
      <c r="B18" s="25"/>
      <c r="C18" s="22"/>
      <c r="D18" s="22"/>
      <c r="E18" s="39">
        <v>56</v>
      </c>
      <c r="F18" s="40">
        <v>55</v>
      </c>
      <c r="G18" s="40">
        <v>54</v>
      </c>
      <c r="H18" s="40">
        <v>53</v>
      </c>
      <c r="I18" s="40">
        <v>52</v>
      </c>
      <c r="J18" s="40">
        <v>51</v>
      </c>
      <c r="K18" s="40">
        <v>50</v>
      </c>
      <c r="L18" s="40">
        <v>49</v>
      </c>
      <c r="M18" s="40">
        <v>48</v>
      </c>
      <c r="N18" s="40">
        <v>47</v>
      </c>
      <c r="O18" s="40">
        <v>46</v>
      </c>
      <c r="P18" s="40">
        <v>45</v>
      </c>
      <c r="Q18" s="40">
        <v>44</v>
      </c>
      <c r="R18" s="41">
        <v>43</v>
      </c>
      <c r="S18" s="39">
        <v>113</v>
      </c>
      <c r="T18" s="40">
        <v>114</v>
      </c>
      <c r="U18" s="40">
        <v>115</v>
      </c>
      <c r="V18" s="40">
        <v>116</v>
      </c>
      <c r="W18" s="40">
        <v>117</v>
      </c>
      <c r="X18" s="40">
        <v>118</v>
      </c>
      <c r="Y18" s="40">
        <v>119</v>
      </c>
      <c r="Z18" s="40">
        <v>120</v>
      </c>
      <c r="AA18" s="40">
        <v>121</v>
      </c>
      <c r="AB18" s="40">
        <v>122</v>
      </c>
      <c r="AC18" s="40">
        <v>123</v>
      </c>
      <c r="AD18" s="40">
        <v>124</v>
      </c>
      <c r="AE18" s="40">
        <v>125</v>
      </c>
      <c r="AF18" s="41">
        <v>126</v>
      </c>
      <c r="AG18" s="22"/>
      <c r="AH18" s="22"/>
      <c r="AI18" s="24"/>
    </row>
    <row r="19" spans="1:16162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v>57</v>
      </c>
      <c r="F19" s="37">
        <v>58</v>
      </c>
      <c r="G19" s="37">
        <v>59</v>
      </c>
      <c r="H19" s="37">
        <v>60</v>
      </c>
      <c r="I19" s="37">
        <v>61</v>
      </c>
      <c r="J19" s="37">
        <v>62</v>
      </c>
      <c r="K19" s="37">
        <v>63</v>
      </c>
      <c r="L19" s="37">
        <v>64</v>
      </c>
      <c r="M19" s="37">
        <v>65</v>
      </c>
      <c r="N19" s="37">
        <v>66</v>
      </c>
      <c r="O19" s="37">
        <v>67</v>
      </c>
      <c r="P19" s="37">
        <v>68</v>
      </c>
      <c r="Q19" s="37">
        <v>69</v>
      </c>
      <c r="R19" s="38">
        <v>60</v>
      </c>
      <c r="S19" s="36">
        <v>112</v>
      </c>
      <c r="T19" s="37">
        <v>111</v>
      </c>
      <c r="U19" s="37">
        <v>110</v>
      </c>
      <c r="V19" s="37">
        <v>109</v>
      </c>
      <c r="W19" s="37">
        <v>108</v>
      </c>
      <c r="X19" s="37">
        <v>107</v>
      </c>
      <c r="Y19" s="37">
        <v>106</v>
      </c>
      <c r="Z19" s="37">
        <v>105</v>
      </c>
      <c r="AA19" s="37">
        <v>104</v>
      </c>
      <c r="AB19" s="37">
        <v>103</v>
      </c>
      <c r="AC19" s="37">
        <v>102</v>
      </c>
      <c r="AD19" s="37">
        <v>101</v>
      </c>
      <c r="AE19" s="37">
        <v>100</v>
      </c>
      <c r="AF19" s="38">
        <v>99</v>
      </c>
      <c r="AG19" s="22"/>
      <c r="AH19" s="22"/>
      <c r="AI19" s="24" t="s">
        <v>13</v>
      </c>
    </row>
    <row r="20" spans="1:16162" s="20" customFormat="1" ht="12" customHeight="1" x14ac:dyDescent="0.25">
      <c r="A20" s="24"/>
      <c r="B20" s="25"/>
      <c r="C20" s="22"/>
      <c r="D20" s="22"/>
      <c r="E20" s="284">
        <v>57</v>
      </c>
      <c r="F20" s="285">
        <v>58</v>
      </c>
      <c r="G20" s="285">
        <v>59</v>
      </c>
      <c r="H20" s="285">
        <v>60</v>
      </c>
      <c r="I20" s="285">
        <v>61</v>
      </c>
      <c r="J20" s="285">
        <v>62</v>
      </c>
      <c r="K20" s="285">
        <v>63</v>
      </c>
      <c r="L20" s="285">
        <v>64</v>
      </c>
      <c r="M20" s="285">
        <v>65</v>
      </c>
      <c r="N20" s="285">
        <v>66</v>
      </c>
      <c r="O20" s="285">
        <v>67</v>
      </c>
      <c r="P20" s="285">
        <v>68</v>
      </c>
      <c r="Q20" s="285">
        <v>69</v>
      </c>
      <c r="R20" s="286">
        <v>70</v>
      </c>
      <c r="S20" s="284">
        <v>112</v>
      </c>
      <c r="T20" s="285">
        <v>111</v>
      </c>
      <c r="U20" s="285">
        <v>110</v>
      </c>
      <c r="V20" s="285">
        <v>109</v>
      </c>
      <c r="W20" s="285">
        <v>108</v>
      </c>
      <c r="X20" s="285">
        <v>107</v>
      </c>
      <c r="Y20" s="285">
        <v>106</v>
      </c>
      <c r="Z20" s="285">
        <v>105</v>
      </c>
      <c r="AA20" s="285">
        <v>104</v>
      </c>
      <c r="AB20" s="285">
        <v>103</v>
      </c>
      <c r="AC20" s="285">
        <v>102</v>
      </c>
      <c r="AD20" s="285">
        <v>101</v>
      </c>
      <c r="AE20" s="285">
        <v>100</v>
      </c>
      <c r="AF20" s="286">
        <v>99</v>
      </c>
      <c r="AG20" s="22"/>
      <c r="AH20" s="22"/>
      <c r="AI20" s="24"/>
    </row>
    <row r="21" spans="1:16162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v>84</v>
      </c>
      <c r="F21" s="43">
        <v>83</v>
      </c>
      <c r="G21" s="43">
        <v>82</v>
      </c>
      <c r="H21" s="43">
        <v>81</v>
      </c>
      <c r="I21" s="43">
        <v>80</v>
      </c>
      <c r="J21" s="43">
        <v>79</v>
      </c>
      <c r="K21" s="43">
        <v>78</v>
      </c>
      <c r="L21" s="43">
        <v>77</v>
      </c>
      <c r="M21" s="43">
        <v>76</v>
      </c>
      <c r="N21" s="43">
        <v>75</v>
      </c>
      <c r="O21" s="43">
        <v>74</v>
      </c>
      <c r="P21" s="43">
        <v>73</v>
      </c>
      <c r="Q21" s="43">
        <v>72</v>
      </c>
      <c r="R21" s="279">
        <v>71</v>
      </c>
      <c r="S21" s="42">
        <v>85</v>
      </c>
      <c r="T21" s="43">
        <v>86</v>
      </c>
      <c r="U21" s="43">
        <v>87</v>
      </c>
      <c r="V21" s="43">
        <v>88</v>
      </c>
      <c r="W21" s="43">
        <v>89</v>
      </c>
      <c r="X21" s="43">
        <v>90</v>
      </c>
      <c r="Y21" s="43">
        <v>91</v>
      </c>
      <c r="Z21" s="43">
        <v>92</v>
      </c>
      <c r="AA21" s="43">
        <v>93</v>
      </c>
      <c r="AB21" s="43">
        <v>94</v>
      </c>
      <c r="AC21" s="43">
        <v>95</v>
      </c>
      <c r="AD21" s="43">
        <v>96</v>
      </c>
      <c r="AE21" s="43">
        <v>97</v>
      </c>
      <c r="AF21" s="279">
        <v>98</v>
      </c>
      <c r="AG21" s="22"/>
      <c r="AH21" s="22"/>
      <c r="AI21" s="24" t="s">
        <v>13</v>
      </c>
    </row>
    <row r="22" spans="1:16162" s="20" customFormat="1" ht="12" customHeight="1" thickBot="1" x14ac:dyDescent="0.3">
      <c r="A22" s="24"/>
      <c r="B22" s="25"/>
      <c r="C22" s="22"/>
      <c r="D22" s="22"/>
      <c r="E22" s="39">
        <v>84</v>
      </c>
      <c r="F22" s="40">
        <v>83</v>
      </c>
      <c r="G22" s="40">
        <v>82</v>
      </c>
      <c r="H22" s="40">
        <v>81</v>
      </c>
      <c r="I22" s="40">
        <v>80</v>
      </c>
      <c r="J22" s="40">
        <v>79</v>
      </c>
      <c r="K22" s="40">
        <v>78</v>
      </c>
      <c r="L22" s="40">
        <v>77</v>
      </c>
      <c r="M22" s="40">
        <v>76</v>
      </c>
      <c r="N22" s="40">
        <v>75</v>
      </c>
      <c r="O22" s="40">
        <v>74</v>
      </c>
      <c r="P22" s="40">
        <v>73</v>
      </c>
      <c r="Q22" s="40">
        <v>72</v>
      </c>
      <c r="R22" s="41">
        <v>71</v>
      </c>
      <c r="S22" s="39">
        <v>85</v>
      </c>
      <c r="T22" s="40">
        <v>86</v>
      </c>
      <c r="U22" s="40">
        <v>87</v>
      </c>
      <c r="V22" s="40">
        <v>88</v>
      </c>
      <c r="W22" s="40">
        <v>89</v>
      </c>
      <c r="X22" s="40">
        <v>90</v>
      </c>
      <c r="Y22" s="40">
        <v>91</v>
      </c>
      <c r="Z22" s="40">
        <v>92</v>
      </c>
      <c r="AA22" s="40">
        <v>93</v>
      </c>
      <c r="AB22" s="40">
        <v>94</v>
      </c>
      <c r="AC22" s="40">
        <v>95</v>
      </c>
      <c r="AD22" s="40">
        <v>96</v>
      </c>
      <c r="AE22" s="40">
        <v>97</v>
      </c>
      <c r="AF22" s="41">
        <v>98</v>
      </c>
      <c r="AG22" s="22"/>
      <c r="AH22" s="22"/>
      <c r="AI22" s="24"/>
    </row>
    <row r="23" spans="1:16162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</row>
    <row r="24" spans="1:16162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</row>
  </sheetData>
  <pageMargins left="0.7" right="0.7" top="0.75" bottom="0.75" header="0.3" footer="0.3"/>
  <pageSetup orientation="portrait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7"/>
  <sheetViews>
    <sheetView zoomScale="90" zoomScaleNormal="90" workbookViewId="0">
      <pane xSplit="2" ySplit="7" topLeftCell="C8" activePane="bottomRight" state="frozen"/>
      <selection activeCell="A4" sqref="A4"/>
      <selection pane="topRight" activeCell="A4" sqref="A4"/>
      <selection pane="bottomLeft" activeCell="A4" sqref="A4"/>
      <selection pane="bottomRight" activeCell="A7" sqref="A7"/>
    </sheetView>
  </sheetViews>
  <sheetFormatPr defaultColWidth="9.109375" defaultRowHeight="15.6" x14ac:dyDescent="0.3"/>
  <cols>
    <col min="1" max="1" width="9.109375" style="7"/>
    <col min="2" max="2" width="4.109375" style="1" customWidth="1"/>
    <col min="3" max="33" width="4" style="1" customWidth="1"/>
    <col min="34" max="35" width="4.33203125" style="1" customWidth="1"/>
    <col min="36" max="36" width="9.109375" style="7"/>
    <col min="37" max="257" width="9.109375" style="1"/>
    <col min="258" max="258" width="4.109375" style="1" customWidth="1"/>
    <col min="259" max="289" width="4" style="1" customWidth="1"/>
    <col min="290" max="291" width="4.33203125" style="1" customWidth="1"/>
    <col min="292" max="513" width="9.109375" style="1"/>
    <col min="514" max="514" width="4.109375" style="1" customWidth="1"/>
    <col min="515" max="545" width="4" style="1" customWidth="1"/>
    <col min="546" max="547" width="4.33203125" style="1" customWidth="1"/>
    <col min="548" max="769" width="9.109375" style="1"/>
    <col min="770" max="770" width="4.109375" style="1" customWidth="1"/>
    <col min="771" max="801" width="4" style="1" customWidth="1"/>
    <col min="802" max="803" width="4.33203125" style="1" customWidth="1"/>
    <col min="804" max="1025" width="9.109375" style="1"/>
    <col min="1026" max="1026" width="4.109375" style="1" customWidth="1"/>
    <col min="1027" max="1057" width="4" style="1" customWidth="1"/>
    <col min="1058" max="1059" width="4.33203125" style="1" customWidth="1"/>
    <col min="1060" max="1281" width="9.109375" style="1"/>
    <col min="1282" max="1282" width="4.109375" style="1" customWidth="1"/>
    <col min="1283" max="1313" width="4" style="1" customWidth="1"/>
    <col min="1314" max="1315" width="4.33203125" style="1" customWidth="1"/>
    <col min="1316" max="1537" width="9.109375" style="1"/>
    <col min="1538" max="1538" width="4.109375" style="1" customWidth="1"/>
    <col min="1539" max="1569" width="4" style="1" customWidth="1"/>
    <col min="1570" max="1571" width="4.33203125" style="1" customWidth="1"/>
    <col min="1572" max="1793" width="9.109375" style="1"/>
    <col min="1794" max="1794" width="4.109375" style="1" customWidth="1"/>
    <col min="1795" max="1825" width="4" style="1" customWidth="1"/>
    <col min="1826" max="1827" width="4.33203125" style="1" customWidth="1"/>
    <col min="1828" max="2049" width="9.109375" style="1"/>
    <col min="2050" max="2050" width="4.109375" style="1" customWidth="1"/>
    <col min="2051" max="2081" width="4" style="1" customWidth="1"/>
    <col min="2082" max="2083" width="4.33203125" style="1" customWidth="1"/>
    <col min="2084" max="2305" width="9.109375" style="1"/>
    <col min="2306" max="2306" width="4.109375" style="1" customWidth="1"/>
    <col min="2307" max="2337" width="4" style="1" customWidth="1"/>
    <col min="2338" max="2339" width="4.33203125" style="1" customWidth="1"/>
    <col min="2340" max="2561" width="9.109375" style="1"/>
    <col min="2562" max="2562" width="4.109375" style="1" customWidth="1"/>
    <col min="2563" max="2593" width="4" style="1" customWidth="1"/>
    <col min="2594" max="2595" width="4.33203125" style="1" customWidth="1"/>
    <col min="2596" max="2817" width="9.109375" style="1"/>
    <col min="2818" max="2818" width="4.109375" style="1" customWidth="1"/>
    <col min="2819" max="2849" width="4" style="1" customWidth="1"/>
    <col min="2850" max="2851" width="4.33203125" style="1" customWidth="1"/>
    <col min="2852" max="3073" width="9.109375" style="1"/>
    <col min="3074" max="3074" width="4.109375" style="1" customWidth="1"/>
    <col min="3075" max="3105" width="4" style="1" customWidth="1"/>
    <col min="3106" max="3107" width="4.33203125" style="1" customWidth="1"/>
    <col min="3108" max="3329" width="9.109375" style="1"/>
    <col min="3330" max="3330" width="4.109375" style="1" customWidth="1"/>
    <col min="3331" max="3361" width="4" style="1" customWidth="1"/>
    <col min="3362" max="3363" width="4.33203125" style="1" customWidth="1"/>
    <col min="3364" max="3585" width="9.109375" style="1"/>
    <col min="3586" max="3586" width="4.109375" style="1" customWidth="1"/>
    <col min="3587" max="3617" width="4" style="1" customWidth="1"/>
    <col min="3618" max="3619" width="4.33203125" style="1" customWidth="1"/>
    <col min="3620" max="3841" width="9.109375" style="1"/>
    <col min="3842" max="3842" width="4.109375" style="1" customWidth="1"/>
    <col min="3843" max="3873" width="4" style="1" customWidth="1"/>
    <col min="3874" max="3875" width="4.33203125" style="1" customWidth="1"/>
    <col min="3876" max="4097" width="9.109375" style="1"/>
    <col min="4098" max="4098" width="4.109375" style="1" customWidth="1"/>
    <col min="4099" max="4129" width="4" style="1" customWidth="1"/>
    <col min="4130" max="4131" width="4.33203125" style="1" customWidth="1"/>
    <col min="4132" max="4353" width="9.109375" style="1"/>
    <col min="4354" max="4354" width="4.109375" style="1" customWidth="1"/>
    <col min="4355" max="4385" width="4" style="1" customWidth="1"/>
    <col min="4386" max="4387" width="4.33203125" style="1" customWidth="1"/>
    <col min="4388" max="4609" width="9.109375" style="1"/>
    <col min="4610" max="4610" width="4.109375" style="1" customWidth="1"/>
    <col min="4611" max="4641" width="4" style="1" customWidth="1"/>
    <col min="4642" max="4643" width="4.33203125" style="1" customWidth="1"/>
    <col min="4644" max="4865" width="9.109375" style="1"/>
    <col min="4866" max="4866" width="4.109375" style="1" customWidth="1"/>
    <col min="4867" max="4897" width="4" style="1" customWidth="1"/>
    <col min="4898" max="4899" width="4.33203125" style="1" customWidth="1"/>
    <col min="4900" max="5121" width="9.109375" style="1"/>
    <col min="5122" max="5122" width="4.109375" style="1" customWidth="1"/>
    <col min="5123" max="5153" width="4" style="1" customWidth="1"/>
    <col min="5154" max="5155" width="4.33203125" style="1" customWidth="1"/>
    <col min="5156" max="5377" width="9.109375" style="1"/>
    <col min="5378" max="5378" width="4.109375" style="1" customWidth="1"/>
    <col min="5379" max="5409" width="4" style="1" customWidth="1"/>
    <col min="5410" max="5411" width="4.33203125" style="1" customWidth="1"/>
    <col min="5412" max="5633" width="9.109375" style="1"/>
    <col min="5634" max="5634" width="4.109375" style="1" customWidth="1"/>
    <col min="5635" max="5665" width="4" style="1" customWidth="1"/>
    <col min="5666" max="5667" width="4.33203125" style="1" customWidth="1"/>
    <col min="5668" max="5889" width="9.109375" style="1"/>
    <col min="5890" max="5890" width="4.109375" style="1" customWidth="1"/>
    <col min="5891" max="5921" width="4" style="1" customWidth="1"/>
    <col min="5922" max="5923" width="4.33203125" style="1" customWidth="1"/>
    <col min="5924" max="6145" width="9.109375" style="1"/>
    <col min="6146" max="6146" width="4.109375" style="1" customWidth="1"/>
    <col min="6147" max="6177" width="4" style="1" customWidth="1"/>
    <col min="6178" max="6179" width="4.33203125" style="1" customWidth="1"/>
    <col min="6180" max="6401" width="9.109375" style="1"/>
    <col min="6402" max="6402" width="4.109375" style="1" customWidth="1"/>
    <col min="6403" max="6433" width="4" style="1" customWidth="1"/>
    <col min="6434" max="6435" width="4.33203125" style="1" customWidth="1"/>
    <col min="6436" max="6657" width="9.109375" style="1"/>
    <col min="6658" max="6658" width="4.109375" style="1" customWidth="1"/>
    <col min="6659" max="6689" width="4" style="1" customWidth="1"/>
    <col min="6690" max="6691" width="4.33203125" style="1" customWidth="1"/>
    <col min="6692" max="6913" width="9.109375" style="1"/>
    <col min="6914" max="6914" width="4.109375" style="1" customWidth="1"/>
    <col min="6915" max="6945" width="4" style="1" customWidth="1"/>
    <col min="6946" max="6947" width="4.33203125" style="1" customWidth="1"/>
    <col min="6948" max="7169" width="9.109375" style="1"/>
    <col min="7170" max="7170" width="4.109375" style="1" customWidth="1"/>
    <col min="7171" max="7201" width="4" style="1" customWidth="1"/>
    <col min="7202" max="7203" width="4.33203125" style="1" customWidth="1"/>
    <col min="7204" max="7425" width="9.109375" style="1"/>
    <col min="7426" max="7426" width="4.109375" style="1" customWidth="1"/>
    <col min="7427" max="7457" width="4" style="1" customWidth="1"/>
    <col min="7458" max="7459" width="4.33203125" style="1" customWidth="1"/>
    <col min="7460" max="7681" width="9.109375" style="1"/>
    <col min="7682" max="7682" width="4.109375" style="1" customWidth="1"/>
    <col min="7683" max="7713" width="4" style="1" customWidth="1"/>
    <col min="7714" max="7715" width="4.33203125" style="1" customWidth="1"/>
    <col min="7716" max="7937" width="9.109375" style="1"/>
    <col min="7938" max="7938" width="4.109375" style="1" customWidth="1"/>
    <col min="7939" max="7969" width="4" style="1" customWidth="1"/>
    <col min="7970" max="7971" width="4.33203125" style="1" customWidth="1"/>
    <col min="7972" max="8193" width="9.109375" style="1"/>
    <col min="8194" max="8194" width="4.109375" style="1" customWidth="1"/>
    <col min="8195" max="8225" width="4" style="1" customWidth="1"/>
    <col min="8226" max="8227" width="4.33203125" style="1" customWidth="1"/>
    <col min="8228" max="8449" width="9.109375" style="1"/>
    <col min="8450" max="8450" width="4.109375" style="1" customWidth="1"/>
    <col min="8451" max="8481" width="4" style="1" customWidth="1"/>
    <col min="8482" max="8483" width="4.33203125" style="1" customWidth="1"/>
    <col min="8484" max="8705" width="9.109375" style="1"/>
    <col min="8706" max="8706" width="4.109375" style="1" customWidth="1"/>
    <col min="8707" max="8737" width="4" style="1" customWidth="1"/>
    <col min="8738" max="8739" width="4.33203125" style="1" customWidth="1"/>
    <col min="8740" max="8961" width="9.109375" style="1"/>
    <col min="8962" max="8962" width="4.109375" style="1" customWidth="1"/>
    <col min="8963" max="8993" width="4" style="1" customWidth="1"/>
    <col min="8994" max="8995" width="4.33203125" style="1" customWidth="1"/>
    <col min="8996" max="9217" width="9.109375" style="1"/>
    <col min="9218" max="9218" width="4.109375" style="1" customWidth="1"/>
    <col min="9219" max="9249" width="4" style="1" customWidth="1"/>
    <col min="9250" max="9251" width="4.33203125" style="1" customWidth="1"/>
    <col min="9252" max="9473" width="9.109375" style="1"/>
    <col min="9474" max="9474" width="4.109375" style="1" customWidth="1"/>
    <col min="9475" max="9505" width="4" style="1" customWidth="1"/>
    <col min="9506" max="9507" width="4.33203125" style="1" customWidth="1"/>
    <col min="9508" max="9729" width="9.109375" style="1"/>
    <col min="9730" max="9730" width="4.109375" style="1" customWidth="1"/>
    <col min="9731" max="9761" width="4" style="1" customWidth="1"/>
    <col min="9762" max="9763" width="4.33203125" style="1" customWidth="1"/>
    <col min="9764" max="9985" width="9.109375" style="1"/>
    <col min="9986" max="9986" width="4.109375" style="1" customWidth="1"/>
    <col min="9987" max="10017" width="4" style="1" customWidth="1"/>
    <col min="10018" max="10019" width="4.33203125" style="1" customWidth="1"/>
    <col min="10020" max="10241" width="9.109375" style="1"/>
    <col min="10242" max="10242" width="4.109375" style="1" customWidth="1"/>
    <col min="10243" max="10273" width="4" style="1" customWidth="1"/>
    <col min="10274" max="10275" width="4.33203125" style="1" customWidth="1"/>
    <col min="10276" max="10497" width="9.109375" style="1"/>
    <col min="10498" max="10498" width="4.109375" style="1" customWidth="1"/>
    <col min="10499" max="10529" width="4" style="1" customWidth="1"/>
    <col min="10530" max="10531" width="4.33203125" style="1" customWidth="1"/>
    <col min="10532" max="10753" width="9.109375" style="1"/>
    <col min="10754" max="10754" width="4.109375" style="1" customWidth="1"/>
    <col min="10755" max="10785" width="4" style="1" customWidth="1"/>
    <col min="10786" max="10787" width="4.33203125" style="1" customWidth="1"/>
    <col min="10788" max="11009" width="9.109375" style="1"/>
    <col min="11010" max="11010" width="4.109375" style="1" customWidth="1"/>
    <col min="11011" max="11041" width="4" style="1" customWidth="1"/>
    <col min="11042" max="11043" width="4.33203125" style="1" customWidth="1"/>
    <col min="11044" max="11265" width="9.109375" style="1"/>
    <col min="11266" max="11266" width="4.109375" style="1" customWidth="1"/>
    <col min="11267" max="11297" width="4" style="1" customWidth="1"/>
    <col min="11298" max="11299" width="4.33203125" style="1" customWidth="1"/>
    <col min="11300" max="11521" width="9.109375" style="1"/>
    <col min="11522" max="11522" width="4.109375" style="1" customWidth="1"/>
    <col min="11523" max="11553" width="4" style="1" customWidth="1"/>
    <col min="11554" max="11555" width="4.33203125" style="1" customWidth="1"/>
    <col min="11556" max="11777" width="9.109375" style="1"/>
    <col min="11778" max="11778" width="4.109375" style="1" customWidth="1"/>
    <col min="11779" max="11809" width="4" style="1" customWidth="1"/>
    <col min="11810" max="11811" width="4.33203125" style="1" customWidth="1"/>
    <col min="11812" max="12033" width="9.109375" style="1"/>
    <col min="12034" max="12034" width="4.109375" style="1" customWidth="1"/>
    <col min="12035" max="12065" width="4" style="1" customWidth="1"/>
    <col min="12066" max="12067" width="4.33203125" style="1" customWidth="1"/>
    <col min="12068" max="12289" width="9.109375" style="1"/>
    <col min="12290" max="12290" width="4.109375" style="1" customWidth="1"/>
    <col min="12291" max="12321" width="4" style="1" customWidth="1"/>
    <col min="12322" max="12323" width="4.33203125" style="1" customWidth="1"/>
    <col min="12324" max="12545" width="9.109375" style="1"/>
    <col min="12546" max="12546" width="4.109375" style="1" customWidth="1"/>
    <col min="12547" max="12577" width="4" style="1" customWidth="1"/>
    <col min="12578" max="12579" width="4.33203125" style="1" customWidth="1"/>
    <col min="12580" max="12801" width="9.109375" style="1"/>
    <col min="12802" max="12802" width="4.109375" style="1" customWidth="1"/>
    <col min="12803" max="12833" width="4" style="1" customWidth="1"/>
    <col min="12834" max="12835" width="4.33203125" style="1" customWidth="1"/>
    <col min="12836" max="13057" width="9.109375" style="1"/>
    <col min="13058" max="13058" width="4.109375" style="1" customWidth="1"/>
    <col min="13059" max="13089" width="4" style="1" customWidth="1"/>
    <col min="13090" max="13091" width="4.33203125" style="1" customWidth="1"/>
    <col min="13092" max="13313" width="9.109375" style="1"/>
    <col min="13314" max="13314" width="4.109375" style="1" customWidth="1"/>
    <col min="13315" max="13345" width="4" style="1" customWidth="1"/>
    <col min="13346" max="13347" width="4.33203125" style="1" customWidth="1"/>
    <col min="13348" max="13569" width="9.109375" style="1"/>
    <col min="13570" max="13570" width="4.109375" style="1" customWidth="1"/>
    <col min="13571" max="13601" width="4" style="1" customWidth="1"/>
    <col min="13602" max="13603" width="4.33203125" style="1" customWidth="1"/>
    <col min="13604" max="13825" width="9.109375" style="1"/>
    <col min="13826" max="13826" width="4.109375" style="1" customWidth="1"/>
    <col min="13827" max="13857" width="4" style="1" customWidth="1"/>
    <col min="13858" max="13859" width="4.33203125" style="1" customWidth="1"/>
    <col min="13860" max="14081" width="9.109375" style="1"/>
    <col min="14082" max="14082" width="4.109375" style="1" customWidth="1"/>
    <col min="14083" max="14113" width="4" style="1" customWidth="1"/>
    <col min="14114" max="14115" width="4.33203125" style="1" customWidth="1"/>
    <col min="14116" max="14337" width="9.109375" style="1"/>
    <col min="14338" max="14338" width="4.109375" style="1" customWidth="1"/>
    <col min="14339" max="14369" width="4" style="1" customWidth="1"/>
    <col min="14370" max="14371" width="4.33203125" style="1" customWidth="1"/>
    <col min="14372" max="14593" width="9.109375" style="1"/>
    <col min="14594" max="14594" width="4.109375" style="1" customWidth="1"/>
    <col min="14595" max="14625" width="4" style="1" customWidth="1"/>
    <col min="14626" max="14627" width="4.33203125" style="1" customWidth="1"/>
    <col min="14628" max="14849" width="9.109375" style="1"/>
    <col min="14850" max="14850" width="4.109375" style="1" customWidth="1"/>
    <col min="14851" max="14881" width="4" style="1" customWidth="1"/>
    <col min="14882" max="14883" width="4.33203125" style="1" customWidth="1"/>
    <col min="14884" max="15105" width="9.109375" style="1"/>
    <col min="15106" max="15106" width="4.109375" style="1" customWidth="1"/>
    <col min="15107" max="15137" width="4" style="1" customWidth="1"/>
    <col min="15138" max="15139" width="4.33203125" style="1" customWidth="1"/>
    <col min="15140" max="15361" width="9.109375" style="1"/>
    <col min="15362" max="15362" width="4.109375" style="1" customWidth="1"/>
    <col min="15363" max="15393" width="4" style="1" customWidth="1"/>
    <col min="15394" max="15395" width="4.33203125" style="1" customWidth="1"/>
    <col min="15396" max="15617" width="9.109375" style="1"/>
    <col min="15618" max="15618" width="4.109375" style="1" customWidth="1"/>
    <col min="15619" max="15649" width="4" style="1" customWidth="1"/>
    <col min="15650" max="15651" width="4.33203125" style="1" customWidth="1"/>
    <col min="15652" max="15873" width="9.109375" style="1"/>
    <col min="15874" max="15874" width="4.109375" style="1" customWidth="1"/>
    <col min="15875" max="15905" width="4" style="1" customWidth="1"/>
    <col min="15906" max="15907" width="4.33203125" style="1" customWidth="1"/>
    <col min="15908" max="16129" width="9.109375" style="1"/>
    <col min="16130" max="16130" width="4.109375" style="1" customWidth="1"/>
    <col min="16131" max="16161" width="4" style="1" customWidth="1"/>
    <col min="16162" max="16163" width="4.33203125" style="1" customWidth="1"/>
    <col min="16164" max="16384" width="9.109375" style="1"/>
  </cols>
  <sheetData>
    <row r="1" spans="1:36" x14ac:dyDescent="0.3">
      <c r="A1" s="5" t="s">
        <v>88</v>
      </c>
      <c r="H1" s="16" t="s">
        <v>34</v>
      </c>
      <c r="N1" s="5" t="s">
        <v>3</v>
      </c>
    </row>
    <row r="2" spans="1:36" x14ac:dyDescent="0.3">
      <c r="A2" s="6" t="s">
        <v>17</v>
      </c>
    </row>
    <row r="3" spans="1:36" x14ac:dyDescent="0.3">
      <c r="A3" s="6" t="s">
        <v>89</v>
      </c>
    </row>
    <row r="4" spans="1:36" x14ac:dyDescent="0.3">
      <c r="A4" s="6" t="s">
        <v>90</v>
      </c>
    </row>
    <row r="5" spans="1:36" x14ac:dyDescent="0.3">
      <c r="A5" s="6" t="s">
        <v>20</v>
      </c>
    </row>
    <row r="6" spans="1:36" x14ac:dyDescent="0.3">
      <c r="A6" s="6" t="s">
        <v>91</v>
      </c>
    </row>
    <row r="7" spans="1:36" x14ac:dyDescent="0.3">
      <c r="D7" s="8" t="s">
        <v>9</v>
      </c>
      <c r="E7" s="65">
        <v>1</v>
      </c>
      <c r="F7" s="65">
        <v>2</v>
      </c>
      <c r="G7" s="65">
        <v>3</v>
      </c>
      <c r="H7" s="65">
        <v>4</v>
      </c>
      <c r="I7" s="65">
        <v>5</v>
      </c>
      <c r="J7" s="65">
        <v>6</v>
      </c>
      <c r="K7" s="65">
        <v>7</v>
      </c>
      <c r="L7" s="65">
        <v>8</v>
      </c>
      <c r="M7" s="65">
        <v>9</v>
      </c>
      <c r="N7" s="65">
        <v>10</v>
      </c>
      <c r="O7" s="65">
        <v>11</v>
      </c>
      <c r="P7" s="65">
        <v>12</v>
      </c>
      <c r="Q7" s="65">
        <v>13</v>
      </c>
      <c r="R7" s="65">
        <v>14</v>
      </c>
      <c r="S7" s="65">
        <v>15</v>
      </c>
      <c r="T7" s="65">
        <v>16</v>
      </c>
      <c r="U7" s="65">
        <v>17</v>
      </c>
      <c r="V7" s="65">
        <v>18</v>
      </c>
      <c r="W7" s="65">
        <v>19</v>
      </c>
      <c r="X7" s="65">
        <v>20</v>
      </c>
      <c r="Y7" s="65">
        <v>21</v>
      </c>
      <c r="Z7" s="65">
        <v>22</v>
      </c>
      <c r="AA7" s="65">
        <v>23</v>
      </c>
      <c r="AB7" s="65">
        <v>24</v>
      </c>
      <c r="AC7" s="65">
        <v>25</v>
      </c>
      <c r="AD7" s="65">
        <v>26</v>
      </c>
      <c r="AE7" s="65">
        <v>27</v>
      </c>
      <c r="AF7" s="65">
        <v>28</v>
      </c>
      <c r="AG7" s="65">
        <v>29</v>
      </c>
    </row>
    <row r="8" spans="1:36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</row>
    <row r="9" spans="1:36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</row>
    <row r="10" spans="1:36" ht="79.5" customHeight="1" thickBot="1" x14ac:dyDescent="0.3">
      <c r="A10" s="110" t="s">
        <v>10</v>
      </c>
      <c r="B10" s="10" t="s">
        <v>22</v>
      </c>
      <c r="C10" s="9"/>
      <c r="D10" s="9"/>
      <c r="E10" s="76">
        <v>1</v>
      </c>
      <c r="F10" s="77">
        <v>2</v>
      </c>
      <c r="G10" s="77">
        <v>3</v>
      </c>
      <c r="H10" s="77">
        <v>4</v>
      </c>
      <c r="I10" s="77">
        <v>5</v>
      </c>
      <c r="J10" s="77">
        <v>6</v>
      </c>
      <c r="K10" s="77">
        <v>7</v>
      </c>
      <c r="L10" s="77">
        <v>8</v>
      </c>
      <c r="M10" s="77">
        <v>9</v>
      </c>
      <c r="N10" s="77">
        <v>10</v>
      </c>
      <c r="O10" s="77">
        <v>11</v>
      </c>
      <c r="P10" s="77">
        <v>12</v>
      </c>
      <c r="Q10" s="77">
        <v>13</v>
      </c>
      <c r="R10" s="77">
        <v>14</v>
      </c>
      <c r="S10" s="77">
        <v>15</v>
      </c>
      <c r="T10" s="77">
        <v>16</v>
      </c>
      <c r="U10" s="77">
        <v>17</v>
      </c>
      <c r="V10" s="77">
        <v>18</v>
      </c>
      <c r="W10" s="77">
        <v>19</v>
      </c>
      <c r="X10" s="77">
        <v>20</v>
      </c>
      <c r="Y10" s="77">
        <v>21</v>
      </c>
      <c r="Z10" s="77">
        <v>22</v>
      </c>
      <c r="AA10" s="77">
        <v>23</v>
      </c>
      <c r="AB10" s="77">
        <v>24</v>
      </c>
      <c r="AC10" s="77">
        <v>25</v>
      </c>
      <c r="AD10" s="77">
        <v>26</v>
      </c>
      <c r="AE10" s="77">
        <v>27</v>
      </c>
      <c r="AF10" s="77">
        <v>28</v>
      </c>
      <c r="AG10" s="111">
        <v>29</v>
      </c>
      <c r="AH10" s="9"/>
      <c r="AI10" s="9"/>
      <c r="AJ10" s="110" t="s">
        <v>10</v>
      </c>
    </row>
    <row r="11" spans="1:36" ht="79.5" customHeight="1" thickBot="1" x14ac:dyDescent="0.3">
      <c r="A11" s="110" t="s">
        <v>11</v>
      </c>
      <c r="B11" s="10" t="s">
        <v>23</v>
      </c>
      <c r="C11" s="9"/>
      <c r="D11" s="9"/>
      <c r="E11" s="76">
        <v>58</v>
      </c>
      <c r="F11" s="112">
        <v>57</v>
      </c>
      <c r="G11" s="112">
        <v>56</v>
      </c>
      <c r="H11" s="112">
        <v>55</v>
      </c>
      <c r="I11" s="112">
        <v>54</v>
      </c>
      <c r="J11" s="112">
        <v>53</v>
      </c>
      <c r="K11" s="112">
        <v>52</v>
      </c>
      <c r="L11" s="112">
        <v>51</v>
      </c>
      <c r="M11" s="112">
        <v>50</v>
      </c>
      <c r="N11" s="112">
        <v>49</v>
      </c>
      <c r="O11" s="112">
        <v>48</v>
      </c>
      <c r="P11" s="112">
        <v>47</v>
      </c>
      <c r="Q11" s="112">
        <v>46</v>
      </c>
      <c r="R11" s="112">
        <v>45</v>
      </c>
      <c r="S11" s="112">
        <v>44</v>
      </c>
      <c r="T11" s="112">
        <v>43</v>
      </c>
      <c r="U11" s="112">
        <v>42</v>
      </c>
      <c r="V11" s="112">
        <v>41</v>
      </c>
      <c r="W11" s="112">
        <v>40</v>
      </c>
      <c r="X11" s="112">
        <v>39</v>
      </c>
      <c r="Y11" s="112">
        <v>38</v>
      </c>
      <c r="Z11" s="112">
        <v>37</v>
      </c>
      <c r="AA11" s="112">
        <v>36</v>
      </c>
      <c r="AB11" s="112">
        <v>35</v>
      </c>
      <c r="AC11" s="112">
        <v>34</v>
      </c>
      <c r="AD11" s="112">
        <v>33</v>
      </c>
      <c r="AE11" s="112">
        <v>32</v>
      </c>
      <c r="AF11" s="112">
        <v>31</v>
      </c>
      <c r="AG11" s="113">
        <v>30</v>
      </c>
      <c r="AH11" s="9"/>
      <c r="AI11" s="9"/>
      <c r="AJ11" s="110" t="s">
        <v>11</v>
      </c>
    </row>
    <row r="12" spans="1:36" ht="79.5" customHeight="1" thickBot="1" x14ac:dyDescent="0.3">
      <c r="A12" s="110" t="s">
        <v>12</v>
      </c>
      <c r="B12" s="10" t="s">
        <v>24</v>
      </c>
      <c r="C12" s="9"/>
      <c r="D12" s="9"/>
      <c r="E12" s="76">
        <f>58+E10</f>
        <v>59</v>
      </c>
      <c r="F12" s="77">
        <f t="shared" ref="F12:AG12" si="0">58+F10</f>
        <v>60</v>
      </c>
      <c r="G12" s="77">
        <f t="shared" si="0"/>
        <v>61</v>
      </c>
      <c r="H12" s="77">
        <f t="shared" si="0"/>
        <v>62</v>
      </c>
      <c r="I12" s="77">
        <f t="shared" si="0"/>
        <v>63</v>
      </c>
      <c r="J12" s="77">
        <f t="shared" si="0"/>
        <v>64</v>
      </c>
      <c r="K12" s="77">
        <f t="shared" si="0"/>
        <v>65</v>
      </c>
      <c r="L12" s="77">
        <f t="shared" si="0"/>
        <v>66</v>
      </c>
      <c r="M12" s="77">
        <f t="shared" si="0"/>
        <v>67</v>
      </c>
      <c r="N12" s="77">
        <f t="shared" si="0"/>
        <v>68</v>
      </c>
      <c r="O12" s="77">
        <f t="shared" si="0"/>
        <v>69</v>
      </c>
      <c r="P12" s="77">
        <f t="shared" si="0"/>
        <v>70</v>
      </c>
      <c r="Q12" s="77">
        <f t="shared" si="0"/>
        <v>71</v>
      </c>
      <c r="R12" s="77">
        <f t="shared" si="0"/>
        <v>72</v>
      </c>
      <c r="S12" s="77">
        <f t="shared" si="0"/>
        <v>73</v>
      </c>
      <c r="T12" s="77">
        <f t="shared" si="0"/>
        <v>74</v>
      </c>
      <c r="U12" s="77">
        <f t="shared" si="0"/>
        <v>75</v>
      </c>
      <c r="V12" s="77">
        <f t="shared" si="0"/>
        <v>76</v>
      </c>
      <c r="W12" s="77">
        <f t="shared" si="0"/>
        <v>77</v>
      </c>
      <c r="X12" s="77">
        <f t="shared" si="0"/>
        <v>78</v>
      </c>
      <c r="Y12" s="77">
        <f t="shared" si="0"/>
        <v>79</v>
      </c>
      <c r="Z12" s="77">
        <f t="shared" si="0"/>
        <v>80</v>
      </c>
      <c r="AA12" s="77">
        <f t="shared" si="0"/>
        <v>81</v>
      </c>
      <c r="AB12" s="77">
        <f t="shared" si="0"/>
        <v>82</v>
      </c>
      <c r="AC12" s="77">
        <f t="shared" si="0"/>
        <v>83</v>
      </c>
      <c r="AD12" s="77">
        <f t="shared" si="0"/>
        <v>84</v>
      </c>
      <c r="AE12" s="77">
        <f t="shared" si="0"/>
        <v>85</v>
      </c>
      <c r="AF12" s="77">
        <f t="shared" si="0"/>
        <v>86</v>
      </c>
      <c r="AG12" s="79">
        <f t="shared" si="0"/>
        <v>87</v>
      </c>
      <c r="AH12" s="9"/>
      <c r="AI12" s="9"/>
      <c r="AJ12" s="110" t="s">
        <v>12</v>
      </c>
    </row>
    <row r="13" spans="1:36" ht="79.5" customHeight="1" thickBot="1" x14ac:dyDescent="0.3">
      <c r="A13" s="110" t="s">
        <v>13</v>
      </c>
      <c r="B13" s="10" t="s">
        <v>25</v>
      </c>
      <c r="C13" s="9"/>
      <c r="D13" s="9"/>
      <c r="E13" s="114">
        <f t="shared" ref="E13:AG15" si="1">58+E11</f>
        <v>116</v>
      </c>
      <c r="F13" s="112">
        <f t="shared" si="1"/>
        <v>115</v>
      </c>
      <c r="G13" s="112">
        <f t="shared" si="1"/>
        <v>114</v>
      </c>
      <c r="H13" s="112">
        <f t="shared" si="1"/>
        <v>113</v>
      </c>
      <c r="I13" s="112">
        <f t="shared" si="1"/>
        <v>112</v>
      </c>
      <c r="J13" s="112">
        <f t="shared" si="1"/>
        <v>111</v>
      </c>
      <c r="K13" s="112">
        <f t="shared" si="1"/>
        <v>110</v>
      </c>
      <c r="L13" s="112">
        <f t="shared" si="1"/>
        <v>109</v>
      </c>
      <c r="M13" s="112">
        <f t="shared" si="1"/>
        <v>108</v>
      </c>
      <c r="N13" s="112">
        <f t="shared" si="1"/>
        <v>107</v>
      </c>
      <c r="O13" s="112">
        <f t="shared" si="1"/>
        <v>106</v>
      </c>
      <c r="P13" s="112">
        <f t="shared" si="1"/>
        <v>105</v>
      </c>
      <c r="Q13" s="112">
        <f t="shared" si="1"/>
        <v>104</v>
      </c>
      <c r="R13" s="112">
        <f t="shared" si="1"/>
        <v>103</v>
      </c>
      <c r="S13" s="112">
        <f t="shared" si="1"/>
        <v>102</v>
      </c>
      <c r="T13" s="112">
        <f t="shared" si="1"/>
        <v>101</v>
      </c>
      <c r="U13" s="112">
        <f t="shared" si="1"/>
        <v>100</v>
      </c>
      <c r="V13" s="112">
        <f t="shared" si="1"/>
        <v>99</v>
      </c>
      <c r="W13" s="112">
        <f t="shared" si="1"/>
        <v>98</v>
      </c>
      <c r="X13" s="112">
        <f t="shared" si="1"/>
        <v>97</v>
      </c>
      <c r="Y13" s="112">
        <f t="shared" si="1"/>
        <v>96</v>
      </c>
      <c r="Z13" s="112">
        <f t="shared" si="1"/>
        <v>95</v>
      </c>
      <c r="AA13" s="112">
        <f t="shared" si="1"/>
        <v>94</v>
      </c>
      <c r="AB13" s="112">
        <f t="shared" si="1"/>
        <v>93</v>
      </c>
      <c r="AC13" s="112">
        <f t="shared" si="1"/>
        <v>92</v>
      </c>
      <c r="AD13" s="112">
        <f t="shared" si="1"/>
        <v>91</v>
      </c>
      <c r="AE13" s="112">
        <f t="shared" si="1"/>
        <v>90</v>
      </c>
      <c r="AF13" s="112">
        <f t="shared" si="1"/>
        <v>89</v>
      </c>
      <c r="AG13" s="113">
        <f t="shared" si="1"/>
        <v>88</v>
      </c>
      <c r="AH13" s="9"/>
      <c r="AI13" s="9"/>
      <c r="AJ13" s="110" t="s">
        <v>13</v>
      </c>
    </row>
    <row r="14" spans="1:36" ht="79.5" customHeight="1" thickBot="1" x14ac:dyDescent="0.3">
      <c r="A14" s="110" t="s">
        <v>14</v>
      </c>
      <c r="B14" s="10" t="s">
        <v>26</v>
      </c>
      <c r="C14" s="9"/>
      <c r="D14" s="9"/>
      <c r="E14" s="76">
        <f t="shared" si="1"/>
        <v>117</v>
      </c>
      <c r="F14" s="77">
        <f t="shared" si="1"/>
        <v>118</v>
      </c>
      <c r="G14" s="77">
        <f t="shared" si="1"/>
        <v>119</v>
      </c>
      <c r="H14" s="77">
        <f t="shared" si="1"/>
        <v>120</v>
      </c>
      <c r="I14" s="77">
        <f t="shared" si="1"/>
        <v>121</v>
      </c>
      <c r="J14" s="77">
        <f t="shared" si="1"/>
        <v>122</v>
      </c>
      <c r="K14" s="77">
        <f t="shared" si="1"/>
        <v>123</v>
      </c>
      <c r="L14" s="77">
        <f t="shared" si="1"/>
        <v>124</v>
      </c>
      <c r="M14" s="77">
        <f t="shared" si="1"/>
        <v>125</v>
      </c>
      <c r="N14" s="77">
        <f t="shared" si="1"/>
        <v>126</v>
      </c>
      <c r="O14" s="77">
        <f t="shared" si="1"/>
        <v>127</v>
      </c>
      <c r="P14" s="77">
        <f t="shared" si="1"/>
        <v>128</v>
      </c>
      <c r="Q14" s="77">
        <f t="shared" si="1"/>
        <v>129</v>
      </c>
      <c r="R14" s="77">
        <f t="shared" si="1"/>
        <v>130</v>
      </c>
      <c r="S14" s="77">
        <f t="shared" si="1"/>
        <v>131</v>
      </c>
      <c r="T14" s="77">
        <f t="shared" si="1"/>
        <v>132</v>
      </c>
      <c r="U14" s="77">
        <f t="shared" si="1"/>
        <v>133</v>
      </c>
      <c r="V14" s="77">
        <f t="shared" si="1"/>
        <v>134</v>
      </c>
      <c r="W14" s="77">
        <f t="shared" si="1"/>
        <v>135</v>
      </c>
      <c r="X14" s="77">
        <f t="shared" si="1"/>
        <v>136</v>
      </c>
      <c r="Y14" s="77">
        <f t="shared" si="1"/>
        <v>137</v>
      </c>
      <c r="Z14" s="77">
        <f t="shared" si="1"/>
        <v>138</v>
      </c>
      <c r="AA14" s="77">
        <f t="shared" si="1"/>
        <v>139</v>
      </c>
      <c r="AB14" s="77">
        <f t="shared" si="1"/>
        <v>140</v>
      </c>
      <c r="AC14" s="77">
        <f t="shared" si="1"/>
        <v>141</v>
      </c>
      <c r="AD14" s="77">
        <f t="shared" si="1"/>
        <v>142</v>
      </c>
      <c r="AE14" s="77">
        <f t="shared" si="1"/>
        <v>143</v>
      </c>
      <c r="AF14" s="77">
        <f t="shared" si="1"/>
        <v>144</v>
      </c>
      <c r="AG14" s="79">
        <f t="shared" si="1"/>
        <v>145</v>
      </c>
      <c r="AH14" s="9"/>
      <c r="AI14" s="9"/>
      <c r="AJ14" s="110" t="s">
        <v>14</v>
      </c>
    </row>
    <row r="15" spans="1:36" ht="79.5" customHeight="1" thickBot="1" x14ac:dyDescent="0.3">
      <c r="A15" s="110" t="s">
        <v>27</v>
      </c>
      <c r="B15" s="10" t="s">
        <v>28</v>
      </c>
      <c r="C15" s="9"/>
      <c r="D15" s="9"/>
      <c r="E15" s="114">
        <f t="shared" si="1"/>
        <v>174</v>
      </c>
      <c r="F15" s="112">
        <f t="shared" si="1"/>
        <v>173</v>
      </c>
      <c r="G15" s="112">
        <f t="shared" si="1"/>
        <v>172</v>
      </c>
      <c r="H15" s="112">
        <f t="shared" si="1"/>
        <v>171</v>
      </c>
      <c r="I15" s="112">
        <f t="shared" si="1"/>
        <v>170</v>
      </c>
      <c r="J15" s="112">
        <f t="shared" si="1"/>
        <v>169</v>
      </c>
      <c r="K15" s="112">
        <f t="shared" si="1"/>
        <v>168</v>
      </c>
      <c r="L15" s="112">
        <f t="shared" si="1"/>
        <v>167</v>
      </c>
      <c r="M15" s="112">
        <f t="shared" si="1"/>
        <v>166</v>
      </c>
      <c r="N15" s="112">
        <f t="shared" si="1"/>
        <v>165</v>
      </c>
      <c r="O15" s="112">
        <f t="shared" si="1"/>
        <v>164</v>
      </c>
      <c r="P15" s="112">
        <f t="shared" si="1"/>
        <v>163</v>
      </c>
      <c r="Q15" s="112">
        <f t="shared" si="1"/>
        <v>162</v>
      </c>
      <c r="R15" s="112">
        <f t="shared" si="1"/>
        <v>161</v>
      </c>
      <c r="S15" s="112">
        <f t="shared" si="1"/>
        <v>160</v>
      </c>
      <c r="T15" s="112">
        <f t="shared" si="1"/>
        <v>159</v>
      </c>
      <c r="U15" s="112">
        <f t="shared" si="1"/>
        <v>158</v>
      </c>
      <c r="V15" s="112">
        <f t="shared" si="1"/>
        <v>157</v>
      </c>
      <c r="W15" s="112">
        <f t="shared" si="1"/>
        <v>156</v>
      </c>
      <c r="X15" s="112">
        <f t="shared" si="1"/>
        <v>155</v>
      </c>
      <c r="Y15" s="112">
        <f t="shared" si="1"/>
        <v>154</v>
      </c>
      <c r="Z15" s="112">
        <f t="shared" si="1"/>
        <v>153</v>
      </c>
      <c r="AA15" s="112">
        <f t="shared" si="1"/>
        <v>152</v>
      </c>
      <c r="AB15" s="112">
        <f t="shared" si="1"/>
        <v>151</v>
      </c>
      <c r="AC15" s="112">
        <f t="shared" si="1"/>
        <v>150</v>
      </c>
      <c r="AD15" s="112">
        <f t="shared" si="1"/>
        <v>149</v>
      </c>
      <c r="AE15" s="112">
        <f t="shared" si="1"/>
        <v>148</v>
      </c>
      <c r="AF15" s="112">
        <f t="shared" si="1"/>
        <v>147</v>
      </c>
      <c r="AG15" s="113">
        <f t="shared" si="1"/>
        <v>146</v>
      </c>
      <c r="AH15" s="9"/>
      <c r="AI15" s="9"/>
      <c r="AJ15" s="110" t="s">
        <v>27</v>
      </c>
    </row>
    <row r="16" spans="1:36" x14ac:dyDescent="0.3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</row>
    <row r="17" spans="3:35" x14ac:dyDescent="0.3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</row>
  </sheetData>
  <pageMargins left="0.7" right="0.7" top="0.75" bottom="0.75" header="0.3" footer="0.3"/>
  <pageSetup orientation="portrait" horizontalDpi="300" verticalDpi="3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XD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A4" sqref="A4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6" width="4" style="15" customWidth="1"/>
    <col min="47" max="48" width="4.33203125" style="15" customWidth="1"/>
    <col min="49" max="49" width="9.109375" style="17"/>
    <col min="50" max="50" width="9.109375" style="15"/>
    <col min="51" max="51" width="4.6640625" customWidth="1"/>
    <col min="52" max="280" width="9.109375" style="15"/>
    <col min="281" max="281" width="4.109375" style="15" customWidth="1"/>
    <col min="282" max="302" width="4" style="15" customWidth="1"/>
    <col min="303" max="304" width="4.33203125" style="15" customWidth="1"/>
    <col min="305" max="536" width="9.109375" style="15"/>
    <col min="537" max="537" width="4.109375" style="15" customWidth="1"/>
    <col min="538" max="558" width="4" style="15" customWidth="1"/>
    <col min="559" max="560" width="4.33203125" style="15" customWidth="1"/>
    <col min="561" max="792" width="9.109375" style="15"/>
    <col min="793" max="793" width="4.109375" style="15" customWidth="1"/>
    <col min="794" max="814" width="4" style="15" customWidth="1"/>
    <col min="815" max="816" width="4.33203125" style="15" customWidth="1"/>
    <col min="817" max="1048" width="9.109375" style="15"/>
    <col min="1049" max="1049" width="4.109375" style="15" customWidth="1"/>
    <col min="1050" max="1070" width="4" style="15" customWidth="1"/>
    <col min="1071" max="1072" width="4.33203125" style="15" customWidth="1"/>
    <col min="1073" max="1304" width="9.109375" style="15"/>
    <col min="1305" max="1305" width="4.109375" style="15" customWidth="1"/>
    <col min="1306" max="1326" width="4" style="15" customWidth="1"/>
    <col min="1327" max="1328" width="4.33203125" style="15" customWidth="1"/>
    <col min="1329" max="1560" width="9.109375" style="15"/>
    <col min="1561" max="1561" width="4.109375" style="15" customWidth="1"/>
    <col min="1562" max="1582" width="4" style="15" customWidth="1"/>
    <col min="1583" max="1584" width="4.33203125" style="15" customWidth="1"/>
    <col min="1585" max="1816" width="9.109375" style="15"/>
    <col min="1817" max="1817" width="4.109375" style="15" customWidth="1"/>
    <col min="1818" max="1838" width="4" style="15" customWidth="1"/>
    <col min="1839" max="1840" width="4.33203125" style="15" customWidth="1"/>
    <col min="1841" max="2072" width="9.109375" style="15"/>
    <col min="2073" max="2073" width="4.109375" style="15" customWidth="1"/>
    <col min="2074" max="2094" width="4" style="15" customWidth="1"/>
    <col min="2095" max="2096" width="4.33203125" style="15" customWidth="1"/>
    <col min="2097" max="2328" width="9.109375" style="15"/>
    <col min="2329" max="2329" width="4.109375" style="15" customWidth="1"/>
    <col min="2330" max="2350" width="4" style="15" customWidth="1"/>
    <col min="2351" max="2352" width="4.33203125" style="15" customWidth="1"/>
    <col min="2353" max="2584" width="9.109375" style="15"/>
    <col min="2585" max="2585" width="4.109375" style="15" customWidth="1"/>
    <col min="2586" max="2606" width="4" style="15" customWidth="1"/>
    <col min="2607" max="2608" width="4.33203125" style="15" customWidth="1"/>
    <col min="2609" max="2840" width="9.109375" style="15"/>
    <col min="2841" max="2841" width="4.109375" style="15" customWidth="1"/>
    <col min="2842" max="2862" width="4" style="15" customWidth="1"/>
    <col min="2863" max="2864" width="4.33203125" style="15" customWidth="1"/>
    <col min="2865" max="3096" width="9.109375" style="15"/>
    <col min="3097" max="3097" width="4.109375" style="15" customWidth="1"/>
    <col min="3098" max="3118" width="4" style="15" customWidth="1"/>
    <col min="3119" max="3120" width="4.33203125" style="15" customWidth="1"/>
    <col min="3121" max="3352" width="9.109375" style="15"/>
    <col min="3353" max="3353" width="4.109375" style="15" customWidth="1"/>
    <col min="3354" max="3374" width="4" style="15" customWidth="1"/>
    <col min="3375" max="3376" width="4.33203125" style="15" customWidth="1"/>
    <col min="3377" max="3608" width="9.109375" style="15"/>
    <col min="3609" max="3609" width="4.109375" style="15" customWidth="1"/>
    <col min="3610" max="3630" width="4" style="15" customWidth="1"/>
    <col min="3631" max="3632" width="4.33203125" style="15" customWidth="1"/>
    <col min="3633" max="3864" width="9.109375" style="15"/>
    <col min="3865" max="3865" width="4.109375" style="15" customWidth="1"/>
    <col min="3866" max="3886" width="4" style="15" customWidth="1"/>
    <col min="3887" max="3888" width="4.33203125" style="15" customWidth="1"/>
    <col min="3889" max="4120" width="9.109375" style="15"/>
    <col min="4121" max="4121" width="4.109375" style="15" customWidth="1"/>
    <col min="4122" max="4142" width="4" style="15" customWidth="1"/>
    <col min="4143" max="4144" width="4.33203125" style="15" customWidth="1"/>
    <col min="4145" max="4376" width="9.109375" style="15"/>
    <col min="4377" max="4377" width="4.109375" style="15" customWidth="1"/>
    <col min="4378" max="4398" width="4" style="15" customWidth="1"/>
    <col min="4399" max="4400" width="4.33203125" style="15" customWidth="1"/>
    <col min="4401" max="4632" width="9.109375" style="15"/>
    <col min="4633" max="4633" width="4.109375" style="15" customWidth="1"/>
    <col min="4634" max="4654" width="4" style="15" customWidth="1"/>
    <col min="4655" max="4656" width="4.33203125" style="15" customWidth="1"/>
    <col min="4657" max="4888" width="9.109375" style="15"/>
    <col min="4889" max="4889" width="4.109375" style="15" customWidth="1"/>
    <col min="4890" max="4910" width="4" style="15" customWidth="1"/>
    <col min="4911" max="4912" width="4.33203125" style="15" customWidth="1"/>
    <col min="4913" max="5144" width="9.109375" style="15"/>
    <col min="5145" max="5145" width="4.109375" style="15" customWidth="1"/>
    <col min="5146" max="5166" width="4" style="15" customWidth="1"/>
    <col min="5167" max="5168" width="4.33203125" style="15" customWidth="1"/>
    <col min="5169" max="5400" width="9.109375" style="15"/>
    <col min="5401" max="5401" width="4.109375" style="15" customWidth="1"/>
    <col min="5402" max="5422" width="4" style="15" customWidth="1"/>
    <col min="5423" max="5424" width="4.33203125" style="15" customWidth="1"/>
    <col min="5425" max="5656" width="9.109375" style="15"/>
    <col min="5657" max="5657" width="4.109375" style="15" customWidth="1"/>
    <col min="5658" max="5678" width="4" style="15" customWidth="1"/>
    <col min="5679" max="5680" width="4.33203125" style="15" customWidth="1"/>
    <col min="5681" max="5912" width="9.109375" style="15"/>
    <col min="5913" max="5913" width="4.109375" style="15" customWidth="1"/>
    <col min="5914" max="5934" width="4" style="15" customWidth="1"/>
    <col min="5935" max="5936" width="4.33203125" style="15" customWidth="1"/>
    <col min="5937" max="6168" width="9.109375" style="15"/>
    <col min="6169" max="6169" width="4.109375" style="15" customWidth="1"/>
    <col min="6170" max="6190" width="4" style="15" customWidth="1"/>
    <col min="6191" max="6192" width="4.33203125" style="15" customWidth="1"/>
    <col min="6193" max="6424" width="9.109375" style="15"/>
    <col min="6425" max="6425" width="4.109375" style="15" customWidth="1"/>
    <col min="6426" max="6446" width="4" style="15" customWidth="1"/>
    <col min="6447" max="6448" width="4.33203125" style="15" customWidth="1"/>
    <col min="6449" max="6680" width="9.109375" style="15"/>
    <col min="6681" max="6681" width="4.109375" style="15" customWidth="1"/>
    <col min="6682" max="6702" width="4" style="15" customWidth="1"/>
    <col min="6703" max="6704" width="4.33203125" style="15" customWidth="1"/>
    <col min="6705" max="6936" width="9.109375" style="15"/>
    <col min="6937" max="6937" width="4.109375" style="15" customWidth="1"/>
    <col min="6938" max="6958" width="4" style="15" customWidth="1"/>
    <col min="6959" max="6960" width="4.33203125" style="15" customWidth="1"/>
    <col min="6961" max="7192" width="9.109375" style="15"/>
    <col min="7193" max="7193" width="4.109375" style="15" customWidth="1"/>
    <col min="7194" max="7214" width="4" style="15" customWidth="1"/>
    <col min="7215" max="7216" width="4.33203125" style="15" customWidth="1"/>
    <col min="7217" max="7448" width="9.109375" style="15"/>
    <col min="7449" max="7449" width="4.109375" style="15" customWidth="1"/>
    <col min="7450" max="7470" width="4" style="15" customWidth="1"/>
    <col min="7471" max="7472" width="4.33203125" style="15" customWidth="1"/>
    <col min="7473" max="7704" width="9.109375" style="15"/>
    <col min="7705" max="7705" width="4.109375" style="15" customWidth="1"/>
    <col min="7706" max="7726" width="4" style="15" customWidth="1"/>
    <col min="7727" max="7728" width="4.33203125" style="15" customWidth="1"/>
    <col min="7729" max="7960" width="9.109375" style="15"/>
    <col min="7961" max="7961" width="4.109375" style="15" customWidth="1"/>
    <col min="7962" max="7982" width="4" style="15" customWidth="1"/>
    <col min="7983" max="7984" width="4.33203125" style="15" customWidth="1"/>
    <col min="7985" max="8216" width="9.109375" style="15"/>
    <col min="8217" max="8217" width="4.109375" style="15" customWidth="1"/>
    <col min="8218" max="8238" width="4" style="15" customWidth="1"/>
    <col min="8239" max="8240" width="4.33203125" style="15" customWidth="1"/>
    <col min="8241" max="8472" width="9.109375" style="15"/>
    <col min="8473" max="8473" width="4.109375" style="15" customWidth="1"/>
    <col min="8474" max="8494" width="4" style="15" customWidth="1"/>
    <col min="8495" max="8496" width="4.33203125" style="15" customWidth="1"/>
    <col min="8497" max="8728" width="9.109375" style="15"/>
    <col min="8729" max="8729" width="4.109375" style="15" customWidth="1"/>
    <col min="8730" max="8750" width="4" style="15" customWidth="1"/>
    <col min="8751" max="8752" width="4.33203125" style="15" customWidth="1"/>
    <col min="8753" max="8984" width="9.109375" style="15"/>
    <col min="8985" max="8985" width="4.109375" style="15" customWidth="1"/>
    <col min="8986" max="9006" width="4" style="15" customWidth="1"/>
    <col min="9007" max="9008" width="4.33203125" style="15" customWidth="1"/>
    <col min="9009" max="9240" width="9.109375" style="15"/>
    <col min="9241" max="9241" width="4.109375" style="15" customWidth="1"/>
    <col min="9242" max="9262" width="4" style="15" customWidth="1"/>
    <col min="9263" max="9264" width="4.33203125" style="15" customWidth="1"/>
    <col min="9265" max="9496" width="9.109375" style="15"/>
    <col min="9497" max="9497" width="4.109375" style="15" customWidth="1"/>
    <col min="9498" max="9518" width="4" style="15" customWidth="1"/>
    <col min="9519" max="9520" width="4.33203125" style="15" customWidth="1"/>
    <col min="9521" max="9752" width="9.109375" style="15"/>
    <col min="9753" max="9753" width="4.109375" style="15" customWidth="1"/>
    <col min="9754" max="9774" width="4" style="15" customWidth="1"/>
    <col min="9775" max="9776" width="4.33203125" style="15" customWidth="1"/>
    <col min="9777" max="10008" width="9.109375" style="15"/>
    <col min="10009" max="10009" width="4.109375" style="15" customWidth="1"/>
    <col min="10010" max="10030" width="4" style="15" customWidth="1"/>
    <col min="10031" max="10032" width="4.33203125" style="15" customWidth="1"/>
    <col min="10033" max="10264" width="9.109375" style="15"/>
    <col min="10265" max="10265" width="4.109375" style="15" customWidth="1"/>
    <col min="10266" max="10286" width="4" style="15" customWidth="1"/>
    <col min="10287" max="10288" width="4.33203125" style="15" customWidth="1"/>
    <col min="10289" max="10520" width="9.109375" style="15"/>
    <col min="10521" max="10521" width="4.109375" style="15" customWidth="1"/>
    <col min="10522" max="10542" width="4" style="15" customWidth="1"/>
    <col min="10543" max="10544" width="4.33203125" style="15" customWidth="1"/>
    <col min="10545" max="10776" width="9.109375" style="15"/>
    <col min="10777" max="10777" width="4.109375" style="15" customWidth="1"/>
    <col min="10778" max="10798" width="4" style="15" customWidth="1"/>
    <col min="10799" max="10800" width="4.33203125" style="15" customWidth="1"/>
    <col min="10801" max="11032" width="9.109375" style="15"/>
    <col min="11033" max="11033" width="4.109375" style="15" customWidth="1"/>
    <col min="11034" max="11054" width="4" style="15" customWidth="1"/>
    <col min="11055" max="11056" width="4.33203125" style="15" customWidth="1"/>
    <col min="11057" max="11288" width="9.109375" style="15"/>
    <col min="11289" max="11289" width="4.109375" style="15" customWidth="1"/>
    <col min="11290" max="11310" width="4" style="15" customWidth="1"/>
    <col min="11311" max="11312" width="4.33203125" style="15" customWidth="1"/>
    <col min="11313" max="11544" width="9.109375" style="15"/>
    <col min="11545" max="11545" width="4.109375" style="15" customWidth="1"/>
    <col min="11546" max="11566" width="4" style="15" customWidth="1"/>
    <col min="11567" max="11568" width="4.33203125" style="15" customWidth="1"/>
    <col min="11569" max="11800" width="9.109375" style="15"/>
    <col min="11801" max="11801" width="4.109375" style="15" customWidth="1"/>
    <col min="11802" max="11822" width="4" style="15" customWidth="1"/>
    <col min="11823" max="11824" width="4.33203125" style="15" customWidth="1"/>
    <col min="11825" max="12056" width="9.109375" style="15"/>
    <col min="12057" max="12057" width="4.109375" style="15" customWidth="1"/>
    <col min="12058" max="12078" width="4" style="15" customWidth="1"/>
    <col min="12079" max="12080" width="4.33203125" style="15" customWidth="1"/>
    <col min="12081" max="12312" width="9.109375" style="15"/>
    <col min="12313" max="12313" width="4.109375" style="15" customWidth="1"/>
    <col min="12314" max="12334" width="4" style="15" customWidth="1"/>
    <col min="12335" max="12336" width="4.33203125" style="15" customWidth="1"/>
    <col min="12337" max="12568" width="9.109375" style="15"/>
    <col min="12569" max="12569" width="4.109375" style="15" customWidth="1"/>
    <col min="12570" max="12590" width="4" style="15" customWidth="1"/>
    <col min="12591" max="12592" width="4.33203125" style="15" customWidth="1"/>
    <col min="12593" max="12824" width="9.109375" style="15"/>
    <col min="12825" max="12825" width="4.109375" style="15" customWidth="1"/>
    <col min="12826" max="12846" width="4" style="15" customWidth="1"/>
    <col min="12847" max="12848" width="4.33203125" style="15" customWidth="1"/>
    <col min="12849" max="13080" width="9.109375" style="15"/>
    <col min="13081" max="13081" width="4.109375" style="15" customWidth="1"/>
    <col min="13082" max="13102" width="4" style="15" customWidth="1"/>
    <col min="13103" max="13104" width="4.33203125" style="15" customWidth="1"/>
    <col min="13105" max="13336" width="9.109375" style="15"/>
    <col min="13337" max="13337" width="4.109375" style="15" customWidth="1"/>
    <col min="13338" max="13358" width="4" style="15" customWidth="1"/>
    <col min="13359" max="13360" width="4.33203125" style="15" customWidth="1"/>
    <col min="13361" max="13592" width="9.109375" style="15"/>
    <col min="13593" max="13593" width="4.109375" style="15" customWidth="1"/>
    <col min="13594" max="13614" width="4" style="15" customWidth="1"/>
    <col min="13615" max="13616" width="4.33203125" style="15" customWidth="1"/>
    <col min="13617" max="13848" width="9.109375" style="15"/>
    <col min="13849" max="13849" width="4.109375" style="15" customWidth="1"/>
    <col min="13850" max="13870" width="4" style="15" customWidth="1"/>
    <col min="13871" max="13872" width="4.33203125" style="15" customWidth="1"/>
    <col min="13873" max="14104" width="9.109375" style="15"/>
    <col min="14105" max="14105" width="4.109375" style="15" customWidth="1"/>
    <col min="14106" max="14126" width="4" style="15" customWidth="1"/>
    <col min="14127" max="14128" width="4.33203125" style="15" customWidth="1"/>
    <col min="14129" max="14360" width="9.109375" style="15"/>
    <col min="14361" max="14361" width="4.109375" style="15" customWidth="1"/>
    <col min="14362" max="14382" width="4" style="15" customWidth="1"/>
    <col min="14383" max="14384" width="4.33203125" style="15" customWidth="1"/>
    <col min="14385" max="14616" width="9.109375" style="15"/>
    <col min="14617" max="14617" width="4.109375" style="15" customWidth="1"/>
    <col min="14618" max="14638" width="4" style="15" customWidth="1"/>
    <col min="14639" max="14640" width="4.33203125" style="15" customWidth="1"/>
    <col min="14641" max="14872" width="9.109375" style="15"/>
    <col min="14873" max="14873" width="4.109375" style="15" customWidth="1"/>
    <col min="14874" max="14894" width="4" style="15" customWidth="1"/>
    <col min="14895" max="14896" width="4.33203125" style="15" customWidth="1"/>
    <col min="14897" max="15128" width="9.109375" style="15"/>
    <col min="15129" max="15129" width="4.109375" style="15" customWidth="1"/>
    <col min="15130" max="15150" width="4" style="15" customWidth="1"/>
    <col min="15151" max="15152" width="4.33203125" style="15" customWidth="1"/>
    <col min="15153" max="15384" width="9.109375" style="15"/>
    <col min="15385" max="15385" width="4.109375" style="15" customWidth="1"/>
    <col min="15386" max="15406" width="4" style="15" customWidth="1"/>
    <col min="15407" max="15408" width="4.33203125" style="15" customWidth="1"/>
    <col min="15409" max="15640" width="9.109375" style="15"/>
    <col min="15641" max="15641" width="4.109375" style="15" customWidth="1"/>
    <col min="15642" max="15662" width="4" style="15" customWidth="1"/>
    <col min="15663" max="15664" width="4.33203125" style="15" customWidth="1"/>
    <col min="15665" max="15896" width="9.109375" style="15"/>
    <col min="15897" max="15897" width="4.109375" style="15" customWidth="1"/>
    <col min="15898" max="15918" width="4" style="15" customWidth="1"/>
    <col min="15919" max="15920" width="4.33203125" style="15" customWidth="1"/>
    <col min="15921" max="16152" width="9.109375" style="15"/>
    <col min="16153" max="16153" width="4.109375" style="15" customWidth="1"/>
    <col min="16154" max="16174" width="4" style="15" customWidth="1"/>
    <col min="16175" max="16176" width="4.33203125" style="15" customWidth="1"/>
    <col min="16177" max="16384" width="9.109375" style="15"/>
  </cols>
  <sheetData>
    <row r="1" spans="1:51" x14ac:dyDescent="0.3">
      <c r="A1" s="14" t="s">
        <v>248</v>
      </c>
      <c r="H1" s="16" t="s">
        <v>171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51" x14ac:dyDescent="0.3">
      <c r="A2" s="18" t="s">
        <v>17</v>
      </c>
    </row>
    <row r="3" spans="1:51" x14ac:dyDescent="0.3">
      <c r="A3" s="18" t="s">
        <v>101</v>
      </c>
    </row>
    <row r="4" spans="1:51" x14ac:dyDescent="0.3">
      <c r="A4" s="18" t="str">
        <f>LEFT(A2,2)*LEFT(A3,3) &amp; " Plots"</f>
        <v>252 Plots</v>
      </c>
    </row>
    <row r="5" spans="1:51" x14ac:dyDescent="0.3">
      <c r="A5" s="18" t="s">
        <v>20</v>
      </c>
    </row>
    <row r="6" spans="1:51" x14ac:dyDescent="0.3">
      <c r="A6" s="18" t="str">
        <f>LEFT(A4,4)*6&amp;" Trees"</f>
        <v>1512 Trees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138 x 120m = 1.656 H</v>
      </c>
    </row>
    <row r="7" spans="1:51" x14ac:dyDescent="0.3">
      <c r="A7" s="15"/>
    </row>
    <row r="8" spans="1:51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W8" s="19"/>
      <c r="AY8" s="320" t="s">
        <v>240</v>
      </c>
    </row>
    <row r="9" spans="1:51" s="20" customFormat="1" x14ac:dyDescent="0.3">
      <c r="A9" s="19"/>
      <c r="C9" s="283" t="str">
        <f>4*(MAX(8:8)+LEFT(A2,2)*LEFT(A5,2)+4)&amp;" border trees"</f>
        <v>328 border trees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19"/>
      <c r="AY9"/>
    </row>
    <row r="10" spans="1:51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19"/>
      <c r="AY10"/>
    </row>
    <row r="11" spans="1:51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f>E11+1</f>
        <v>2</v>
      </c>
      <c r="G11" s="37">
        <f t="shared" ref="G11:Y11" si="0">F11+1</f>
        <v>3</v>
      </c>
      <c r="H11" s="37">
        <f t="shared" si="0"/>
        <v>4</v>
      </c>
      <c r="I11" s="37">
        <f t="shared" si="0"/>
        <v>5</v>
      </c>
      <c r="J11" s="37">
        <f t="shared" si="0"/>
        <v>6</v>
      </c>
      <c r="K11" s="37">
        <f t="shared" si="0"/>
        <v>7</v>
      </c>
      <c r="L11" s="37">
        <f t="shared" si="0"/>
        <v>8</v>
      </c>
      <c r="M11" s="37">
        <f t="shared" si="0"/>
        <v>9</v>
      </c>
      <c r="N11" s="37">
        <f t="shared" si="0"/>
        <v>10</v>
      </c>
      <c r="O11" s="37">
        <f t="shared" si="0"/>
        <v>11</v>
      </c>
      <c r="P11" s="37">
        <f t="shared" si="0"/>
        <v>12</v>
      </c>
      <c r="Q11" s="37">
        <f t="shared" si="0"/>
        <v>13</v>
      </c>
      <c r="R11" s="37">
        <f t="shared" si="0"/>
        <v>14</v>
      </c>
      <c r="S11" s="37">
        <f t="shared" si="0"/>
        <v>15</v>
      </c>
      <c r="T11" s="37">
        <f t="shared" si="0"/>
        <v>16</v>
      </c>
      <c r="U11" s="37">
        <f t="shared" si="0"/>
        <v>17</v>
      </c>
      <c r="V11" s="37">
        <f t="shared" si="0"/>
        <v>18</v>
      </c>
      <c r="W11" s="37">
        <f t="shared" si="0"/>
        <v>19</v>
      </c>
      <c r="X11" s="37">
        <f t="shared" si="0"/>
        <v>20</v>
      </c>
      <c r="Y11" s="38">
        <f t="shared" si="0"/>
        <v>21</v>
      </c>
      <c r="Z11" s="36">
        <f t="shared" ref="Z11:AT11" si="1">Z15+LEFT($A$3,2)*1</f>
        <v>252</v>
      </c>
      <c r="AA11" s="37">
        <f t="shared" si="1"/>
        <v>251</v>
      </c>
      <c r="AB11" s="37">
        <f t="shared" si="1"/>
        <v>250</v>
      </c>
      <c r="AC11" s="37">
        <f t="shared" si="1"/>
        <v>249</v>
      </c>
      <c r="AD11" s="37">
        <f t="shared" si="1"/>
        <v>248</v>
      </c>
      <c r="AE11" s="37">
        <f t="shared" si="1"/>
        <v>247</v>
      </c>
      <c r="AF11" s="37">
        <f t="shared" si="1"/>
        <v>246</v>
      </c>
      <c r="AG11" s="37">
        <f t="shared" si="1"/>
        <v>245</v>
      </c>
      <c r="AH11" s="37">
        <f t="shared" si="1"/>
        <v>244</v>
      </c>
      <c r="AI11" s="37">
        <f t="shared" si="1"/>
        <v>243</v>
      </c>
      <c r="AJ11" s="37">
        <f t="shared" si="1"/>
        <v>242</v>
      </c>
      <c r="AK11" s="37">
        <f t="shared" si="1"/>
        <v>241</v>
      </c>
      <c r="AL11" s="37">
        <f t="shared" si="1"/>
        <v>240</v>
      </c>
      <c r="AM11" s="37">
        <f t="shared" si="1"/>
        <v>239</v>
      </c>
      <c r="AN11" s="37">
        <f t="shared" si="1"/>
        <v>238</v>
      </c>
      <c r="AO11" s="37">
        <f t="shared" si="1"/>
        <v>237</v>
      </c>
      <c r="AP11" s="37">
        <f t="shared" si="1"/>
        <v>236</v>
      </c>
      <c r="AQ11" s="37">
        <f t="shared" si="1"/>
        <v>235</v>
      </c>
      <c r="AR11" s="37">
        <f t="shared" si="1"/>
        <v>234</v>
      </c>
      <c r="AS11" s="37">
        <f t="shared" si="1"/>
        <v>233</v>
      </c>
      <c r="AT11" s="38">
        <f t="shared" si="1"/>
        <v>232</v>
      </c>
      <c r="AU11" s="22"/>
      <c r="AV11" s="22"/>
      <c r="AW11" s="24" t="s">
        <v>27</v>
      </c>
      <c r="AY11" s="321">
        <v>123456</v>
      </c>
    </row>
    <row r="12" spans="1:51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T12" si="2">F11</f>
        <v>2</v>
      </c>
      <c r="G12" s="285">
        <f t="shared" si="2"/>
        <v>3</v>
      </c>
      <c r="H12" s="285">
        <f t="shared" si="2"/>
        <v>4</v>
      </c>
      <c r="I12" s="285">
        <f t="shared" si="2"/>
        <v>5</v>
      </c>
      <c r="J12" s="285">
        <f t="shared" si="2"/>
        <v>6</v>
      </c>
      <c r="K12" s="285">
        <f t="shared" si="2"/>
        <v>7</v>
      </c>
      <c r="L12" s="285">
        <f t="shared" si="2"/>
        <v>8</v>
      </c>
      <c r="M12" s="285">
        <f t="shared" si="2"/>
        <v>9</v>
      </c>
      <c r="N12" s="285">
        <f t="shared" si="2"/>
        <v>10</v>
      </c>
      <c r="O12" s="285">
        <f t="shared" si="2"/>
        <v>11</v>
      </c>
      <c r="P12" s="285">
        <f t="shared" si="2"/>
        <v>12</v>
      </c>
      <c r="Q12" s="285">
        <f t="shared" si="2"/>
        <v>13</v>
      </c>
      <c r="R12" s="285">
        <f t="shared" si="2"/>
        <v>14</v>
      </c>
      <c r="S12" s="285">
        <f t="shared" si="2"/>
        <v>15</v>
      </c>
      <c r="T12" s="285">
        <f t="shared" si="2"/>
        <v>16</v>
      </c>
      <c r="U12" s="285">
        <f t="shared" si="2"/>
        <v>17</v>
      </c>
      <c r="V12" s="285">
        <f t="shared" si="2"/>
        <v>18</v>
      </c>
      <c r="W12" s="285">
        <f t="shared" si="2"/>
        <v>19</v>
      </c>
      <c r="X12" s="285">
        <f t="shared" si="2"/>
        <v>20</v>
      </c>
      <c r="Y12" s="286">
        <f t="shared" si="2"/>
        <v>21</v>
      </c>
      <c r="Z12" s="284">
        <f t="shared" si="2"/>
        <v>252</v>
      </c>
      <c r="AA12" s="285">
        <f t="shared" si="2"/>
        <v>251</v>
      </c>
      <c r="AB12" s="285">
        <f t="shared" si="2"/>
        <v>250</v>
      </c>
      <c r="AC12" s="285">
        <f t="shared" si="2"/>
        <v>249</v>
      </c>
      <c r="AD12" s="285">
        <f t="shared" si="2"/>
        <v>248</v>
      </c>
      <c r="AE12" s="285">
        <f t="shared" si="2"/>
        <v>247</v>
      </c>
      <c r="AF12" s="285">
        <f t="shared" si="2"/>
        <v>246</v>
      </c>
      <c r="AG12" s="285">
        <f t="shared" si="2"/>
        <v>245</v>
      </c>
      <c r="AH12" s="285">
        <f t="shared" si="2"/>
        <v>244</v>
      </c>
      <c r="AI12" s="285">
        <f t="shared" si="2"/>
        <v>243</v>
      </c>
      <c r="AJ12" s="285">
        <f t="shared" si="2"/>
        <v>242</v>
      </c>
      <c r="AK12" s="285">
        <f t="shared" si="2"/>
        <v>241</v>
      </c>
      <c r="AL12" s="285">
        <f t="shared" si="2"/>
        <v>240</v>
      </c>
      <c r="AM12" s="285">
        <f t="shared" si="2"/>
        <v>239</v>
      </c>
      <c r="AN12" s="285">
        <f t="shared" si="2"/>
        <v>238</v>
      </c>
      <c r="AO12" s="285">
        <f t="shared" si="2"/>
        <v>237</v>
      </c>
      <c r="AP12" s="285">
        <f t="shared" si="2"/>
        <v>236</v>
      </c>
      <c r="AQ12" s="285">
        <f t="shared" si="2"/>
        <v>235</v>
      </c>
      <c r="AR12" s="285">
        <f t="shared" si="2"/>
        <v>234</v>
      </c>
      <c r="AS12" s="285">
        <f t="shared" si="2"/>
        <v>233</v>
      </c>
      <c r="AT12" s="286">
        <f t="shared" si="2"/>
        <v>232</v>
      </c>
      <c r="AU12" s="22"/>
      <c r="AV12" s="22"/>
      <c r="AW12" s="24"/>
      <c r="AY12" s="322"/>
    </row>
    <row r="13" spans="1:51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W13" si="3">F13+1</f>
        <v>42</v>
      </c>
      <c r="F13" s="43">
        <f t="shared" si="3"/>
        <v>41</v>
      </c>
      <c r="G13" s="43">
        <f t="shared" si="3"/>
        <v>40</v>
      </c>
      <c r="H13" s="43">
        <f t="shared" si="3"/>
        <v>39</v>
      </c>
      <c r="I13" s="43">
        <f t="shared" si="3"/>
        <v>38</v>
      </c>
      <c r="J13" s="43">
        <f t="shared" si="3"/>
        <v>37</v>
      </c>
      <c r="K13" s="43">
        <f t="shared" si="3"/>
        <v>36</v>
      </c>
      <c r="L13" s="43">
        <f t="shared" si="3"/>
        <v>35</v>
      </c>
      <c r="M13" s="43">
        <f t="shared" si="3"/>
        <v>34</v>
      </c>
      <c r="N13" s="43">
        <f t="shared" si="3"/>
        <v>33</v>
      </c>
      <c r="O13" s="43">
        <f t="shared" si="3"/>
        <v>32</v>
      </c>
      <c r="P13" s="43">
        <f t="shared" si="3"/>
        <v>31</v>
      </c>
      <c r="Q13" s="43">
        <f t="shared" si="3"/>
        <v>30</v>
      </c>
      <c r="R13" s="43">
        <f t="shared" si="3"/>
        <v>29</v>
      </c>
      <c r="S13" s="43">
        <f t="shared" si="3"/>
        <v>28</v>
      </c>
      <c r="T13" s="43">
        <f t="shared" si="3"/>
        <v>27</v>
      </c>
      <c r="U13" s="43">
        <f t="shared" si="3"/>
        <v>26</v>
      </c>
      <c r="V13" s="43">
        <f t="shared" si="3"/>
        <v>25</v>
      </c>
      <c r="W13" s="43">
        <f t="shared" si="3"/>
        <v>24</v>
      </c>
      <c r="X13" s="43">
        <f>Y13+1</f>
        <v>23</v>
      </c>
      <c r="Y13" s="279">
        <f>Y11+1</f>
        <v>22</v>
      </c>
      <c r="Z13" s="42">
        <f t="shared" ref="Z13:AT13" si="4">Z17+LEFT($A$3,2)*1</f>
        <v>211</v>
      </c>
      <c r="AA13" s="43">
        <f t="shared" si="4"/>
        <v>212</v>
      </c>
      <c r="AB13" s="43">
        <f t="shared" si="4"/>
        <v>213</v>
      </c>
      <c r="AC13" s="43">
        <f t="shared" si="4"/>
        <v>214</v>
      </c>
      <c r="AD13" s="43">
        <f t="shared" si="4"/>
        <v>215</v>
      </c>
      <c r="AE13" s="43">
        <f t="shared" si="4"/>
        <v>216</v>
      </c>
      <c r="AF13" s="43">
        <f t="shared" si="4"/>
        <v>217</v>
      </c>
      <c r="AG13" s="43">
        <f t="shared" si="4"/>
        <v>218</v>
      </c>
      <c r="AH13" s="43">
        <f t="shared" si="4"/>
        <v>219</v>
      </c>
      <c r="AI13" s="43">
        <f t="shared" si="4"/>
        <v>220</v>
      </c>
      <c r="AJ13" s="43">
        <f t="shared" si="4"/>
        <v>221</v>
      </c>
      <c r="AK13" s="43">
        <f t="shared" si="4"/>
        <v>222</v>
      </c>
      <c r="AL13" s="43">
        <f t="shared" si="4"/>
        <v>223</v>
      </c>
      <c r="AM13" s="43">
        <f t="shared" si="4"/>
        <v>224</v>
      </c>
      <c r="AN13" s="43">
        <f t="shared" si="4"/>
        <v>225</v>
      </c>
      <c r="AO13" s="43">
        <f t="shared" si="4"/>
        <v>226</v>
      </c>
      <c r="AP13" s="43">
        <f t="shared" si="4"/>
        <v>227</v>
      </c>
      <c r="AQ13" s="43">
        <f t="shared" si="4"/>
        <v>228</v>
      </c>
      <c r="AR13" s="43">
        <f t="shared" si="4"/>
        <v>229</v>
      </c>
      <c r="AS13" s="43">
        <f t="shared" si="4"/>
        <v>230</v>
      </c>
      <c r="AT13" s="44">
        <f t="shared" si="4"/>
        <v>231</v>
      </c>
      <c r="AU13" s="22"/>
      <c r="AV13" s="22"/>
      <c r="AW13" s="24" t="s">
        <v>27</v>
      </c>
      <c r="AY13" s="323">
        <v>123456</v>
      </c>
    </row>
    <row r="14" spans="1:51" s="20" customFormat="1" ht="12" customHeight="1" thickBot="1" x14ac:dyDescent="0.3">
      <c r="A14" s="24"/>
      <c r="B14" s="25"/>
      <c r="C14" s="22"/>
      <c r="D14" s="22"/>
      <c r="E14" s="39">
        <f t="shared" ref="E14:AT14" si="5">E13</f>
        <v>42</v>
      </c>
      <c r="F14" s="40">
        <f t="shared" si="5"/>
        <v>41</v>
      </c>
      <c r="G14" s="40">
        <f t="shared" si="5"/>
        <v>40</v>
      </c>
      <c r="H14" s="40">
        <f t="shared" si="5"/>
        <v>39</v>
      </c>
      <c r="I14" s="40">
        <f t="shared" si="5"/>
        <v>38</v>
      </c>
      <c r="J14" s="40">
        <f t="shared" si="5"/>
        <v>37</v>
      </c>
      <c r="K14" s="40">
        <f t="shared" si="5"/>
        <v>36</v>
      </c>
      <c r="L14" s="40">
        <f t="shared" si="5"/>
        <v>35</v>
      </c>
      <c r="M14" s="40">
        <f t="shared" si="5"/>
        <v>34</v>
      </c>
      <c r="N14" s="40">
        <f t="shared" si="5"/>
        <v>33</v>
      </c>
      <c r="O14" s="40">
        <f t="shared" si="5"/>
        <v>32</v>
      </c>
      <c r="P14" s="40">
        <f t="shared" si="5"/>
        <v>31</v>
      </c>
      <c r="Q14" s="40">
        <f t="shared" si="5"/>
        <v>30</v>
      </c>
      <c r="R14" s="40">
        <f t="shared" si="5"/>
        <v>29</v>
      </c>
      <c r="S14" s="40">
        <f t="shared" si="5"/>
        <v>28</v>
      </c>
      <c r="T14" s="40">
        <f t="shared" si="5"/>
        <v>27</v>
      </c>
      <c r="U14" s="40">
        <f t="shared" si="5"/>
        <v>26</v>
      </c>
      <c r="V14" s="40">
        <f t="shared" si="5"/>
        <v>25</v>
      </c>
      <c r="W14" s="40">
        <f t="shared" si="5"/>
        <v>24</v>
      </c>
      <c r="X14" s="40">
        <f t="shared" si="5"/>
        <v>23</v>
      </c>
      <c r="Y14" s="41">
        <f t="shared" si="5"/>
        <v>22</v>
      </c>
      <c r="Z14" s="39">
        <f t="shared" si="5"/>
        <v>211</v>
      </c>
      <c r="AA14" s="40">
        <f t="shared" si="5"/>
        <v>212</v>
      </c>
      <c r="AB14" s="40">
        <f t="shared" si="5"/>
        <v>213</v>
      </c>
      <c r="AC14" s="40">
        <f t="shared" si="5"/>
        <v>214</v>
      </c>
      <c r="AD14" s="40">
        <f t="shared" si="5"/>
        <v>215</v>
      </c>
      <c r="AE14" s="40">
        <f t="shared" si="5"/>
        <v>216</v>
      </c>
      <c r="AF14" s="40">
        <f t="shared" si="5"/>
        <v>217</v>
      </c>
      <c r="AG14" s="40">
        <f t="shared" si="5"/>
        <v>218</v>
      </c>
      <c r="AH14" s="40">
        <f t="shared" si="5"/>
        <v>219</v>
      </c>
      <c r="AI14" s="40">
        <f t="shared" si="5"/>
        <v>220</v>
      </c>
      <c r="AJ14" s="40">
        <f t="shared" si="5"/>
        <v>221</v>
      </c>
      <c r="AK14" s="40">
        <f t="shared" si="5"/>
        <v>222</v>
      </c>
      <c r="AL14" s="40">
        <f t="shared" si="5"/>
        <v>223</v>
      </c>
      <c r="AM14" s="40">
        <f t="shared" si="5"/>
        <v>224</v>
      </c>
      <c r="AN14" s="40">
        <f t="shared" si="5"/>
        <v>225</v>
      </c>
      <c r="AO14" s="40">
        <f t="shared" si="5"/>
        <v>226</v>
      </c>
      <c r="AP14" s="40">
        <f t="shared" si="5"/>
        <v>227</v>
      </c>
      <c r="AQ14" s="40">
        <f t="shared" si="5"/>
        <v>228</v>
      </c>
      <c r="AR14" s="40">
        <f t="shared" si="5"/>
        <v>229</v>
      </c>
      <c r="AS14" s="40">
        <f t="shared" si="5"/>
        <v>230</v>
      </c>
      <c r="AT14" s="45">
        <f t="shared" si="5"/>
        <v>231</v>
      </c>
      <c r="AU14" s="22"/>
      <c r="AV14" s="22"/>
      <c r="AW14" s="24"/>
      <c r="AY14" s="322"/>
    </row>
    <row r="15" spans="1:51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43</v>
      </c>
      <c r="F15" s="37">
        <f t="shared" ref="F15:Y15" si="6">F11+1*LEFT($A$3,2)</f>
        <v>44</v>
      </c>
      <c r="G15" s="37">
        <f t="shared" si="6"/>
        <v>45</v>
      </c>
      <c r="H15" s="37">
        <f t="shared" si="6"/>
        <v>46</v>
      </c>
      <c r="I15" s="37">
        <f t="shared" si="6"/>
        <v>47</v>
      </c>
      <c r="J15" s="37">
        <f t="shared" si="6"/>
        <v>48</v>
      </c>
      <c r="K15" s="37">
        <f t="shared" si="6"/>
        <v>49</v>
      </c>
      <c r="L15" s="37">
        <f t="shared" si="6"/>
        <v>50</v>
      </c>
      <c r="M15" s="37">
        <f t="shared" si="6"/>
        <v>51</v>
      </c>
      <c r="N15" s="37">
        <f t="shared" si="6"/>
        <v>52</v>
      </c>
      <c r="O15" s="37">
        <f t="shared" si="6"/>
        <v>53</v>
      </c>
      <c r="P15" s="37">
        <f t="shared" si="6"/>
        <v>54</v>
      </c>
      <c r="Q15" s="37">
        <f t="shared" si="6"/>
        <v>55</v>
      </c>
      <c r="R15" s="37">
        <f t="shared" si="6"/>
        <v>56</v>
      </c>
      <c r="S15" s="37">
        <f t="shared" si="6"/>
        <v>57</v>
      </c>
      <c r="T15" s="37">
        <f t="shared" si="6"/>
        <v>58</v>
      </c>
      <c r="U15" s="37">
        <f t="shared" si="6"/>
        <v>59</v>
      </c>
      <c r="V15" s="37">
        <f t="shared" si="6"/>
        <v>60</v>
      </c>
      <c r="W15" s="37">
        <f t="shared" si="6"/>
        <v>61</v>
      </c>
      <c r="X15" s="37">
        <f t="shared" si="6"/>
        <v>62</v>
      </c>
      <c r="Y15" s="38">
        <f t="shared" si="6"/>
        <v>63</v>
      </c>
      <c r="Z15" s="36">
        <f t="shared" ref="Z15:AT15" si="7">Z19+LEFT($A$3,2)*1</f>
        <v>210</v>
      </c>
      <c r="AA15" s="37">
        <f t="shared" si="7"/>
        <v>209</v>
      </c>
      <c r="AB15" s="37">
        <f t="shared" si="7"/>
        <v>208</v>
      </c>
      <c r="AC15" s="37">
        <f t="shared" si="7"/>
        <v>207</v>
      </c>
      <c r="AD15" s="37">
        <f t="shared" si="7"/>
        <v>206</v>
      </c>
      <c r="AE15" s="37">
        <f t="shared" si="7"/>
        <v>205</v>
      </c>
      <c r="AF15" s="37">
        <f t="shared" si="7"/>
        <v>204</v>
      </c>
      <c r="AG15" s="37">
        <f t="shared" si="7"/>
        <v>203</v>
      </c>
      <c r="AH15" s="37">
        <f t="shared" si="7"/>
        <v>202</v>
      </c>
      <c r="AI15" s="37">
        <f t="shared" si="7"/>
        <v>201</v>
      </c>
      <c r="AJ15" s="37">
        <f t="shared" si="7"/>
        <v>200</v>
      </c>
      <c r="AK15" s="37">
        <f t="shared" si="7"/>
        <v>199</v>
      </c>
      <c r="AL15" s="37">
        <f t="shared" si="7"/>
        <v>198</v>
      </c>
      <c r="AM15" s="37">
        <f t="shared" si="7"/>
        <v>197</v>
      </c>
      <c r="AN15" s="37">
        <f t="shared" si="7"/>
        <v>196</v>
      </c>
      <c r="AO15" s="37">
        <f t="shared" si="7"/>
        <v>195</v>
      </c>
      <c r="AP15" s="37">
        <f t="shared" si="7"/>
        <v>194</v>
      </c>
      <c r="AQ15" s="37">
        <f t="shared" si="7"/>
        <v>193</v>
      </c>
      <c r="AR15" s="37">
        <f t="shared" si="7"/>
        <v>192</v>
      </c>
      <c r="AS15" s="37">
        <f t="shared" si="7"/>
        <v>191</v>
      </c>
      <c r="AT15" s="280">
        <f t="shared" si="7"/>
        <v>190</v>
      </c>
      <c r="AU15" s="22"/>
      <c r="AV15" s="22"/>
      <c r="AW15" s="24" t="s">
        <v>14</v>
      </c>
      <c r="AY15" s="321">
        <v>123456</v>
      </c>
    </row>
    <row r="16" spans="1:51" s="20" customFormat="1" ht="12" customHeight="1" x14ac:dyDescent="0.25">
      <c r="A16" s="24"/>
      <c r="B16" s="32"/>
      <c r="C16" s="22"/>
      <c r="D16" s="22"/>
      <c r="E16" s="284">
        <f t="shared" ref="E16:AT16" si="8">E15</f>
        <v>43</v>
      </c>
      <c r="F16" s="285">
        <f t="shared" si="8"/>
        <v>44</v>
      </c>
      <c r="G16" s="285">
        <f t="shared" si="8"/>
        <v>45</v>
      </c>
      <c r="H16" s="285">
        <f t="shared" si="8"/>
        <v>46</v>
      </c>
      <c r="I16" s="285">
        <f t="shared" si="8"/>
        <v>47</v>
      </c>
      <c r="J16" s="285">
        <f t="shared" si="8"/>
        <v>48</v>
      </c>
      <c r="K16" s="285">
        <f t="shared" si="8"/>
        <v>49</v>
      </c>
      <c r="L16" s="285">
        <f t="shared" si="8"/>
        <v>50</v>
      </c>
      <c r="M16" s="285">
        <f t="shared" si="8"/>
        <v>51</v>
      </c>
      <c r="N16" s="285">
        <f t="shared" si="8"/>
        <v>52</v>
      </c>
      <c r="O16" s="285">
        <f t="shared" si="8"/>
        <v>53</v>
      </c>
      <c r="P16" s="285">
        <f t="shared" si="8"/>
        <v>54</v>
      </c>
      <c r="Q16" s="285">
        <f t="shared" si="8"/>
        <v>55</v>
      </c>
      <c r="R16" s="285">
        <f t="shared" si="8"/>
        <v>56</v>
      </c>
      <c r="S16" s="285">
        <f t="shared" si="8"/>
        <v>57</v>
      </c>
      <c r="T16" s="285">
        <f t="shared" si="8"/>
        <v>58</v>
      </c>
      <c r="U16" s="285">
        <f t="shared" si="8"/>
        <v>59</v>
      </c>
      <c r="V16" s="285">
        <f t="shared" si="8"/>
        <v>60</v>
      </c>
      <c r="W16" s="285">
        <f t="shared" si="8"/>
        <v>61</v>
      </c>
      <c r="X16" s="285">
        <f t="shared" si="8"/>
        <v>62</v>
      </c>
      <c r="Y16" s="286">
        <f t="shared" si="8"/>
        <v>63</v>
      </c>
      <c r="Z16" s="284">
        <f t="shared" si="8"/>
        <v>210</v>
      </c>
      <c r="AA16" s="285">
        <f t="shared" si="8"/>
        <v>209</v>
      </c>
      <c r="AB16" s="285">
        <f t="shared" si="8"/>
        <v>208</v>
      </c>
      <c r="AC16" s="285">
        <f t="shared" si="8"/>
        <v>207</v>
      </c>
      <c r="AD16" s="285">
        <f t="shared" si="8"/>
        <v>206</v>
      </c>
      <c r="AE16" s="285">
        <f t="shared" si="8"/>
        <v>205</v>
      </c>
      <c r="AF16" s="285">
        <f t="shared" si="8"/>
        <v>204</v>
      </c>
      <c r="AG16" s="285">
        <f t="shared" si="8"/>
        <v>203</v>
      </c>
      <c r="AH16" s="285">
        <f t="shared" si="8"/>
        <v>202</v>
      </c>
      <c r="AI16" s="285">
        <f t="shared" si="8"/>
        <v>201</v>
      </c>
      <c r="AJ16" s="285">
        <f t="shared" si="8"/>
        <v>200</v>
      </c>
      <c r="AK16" s="285">
        <f t="shared" si="8"/>
        <v>199</v>
      </c>
      <c r="AL16" s="285">
        <f t="shared" si="8"/>
        <v>198</v>
      </c>
      <c r="AM16" s="285">
        <f t="shared" si="8"/>
        <v>197</v>
      </c>
      <c r="AN16" s="285">
        <f t="shared" si="8"/>
        <v>196</v>
      </c>
      <c r="AO16" s="285">
        <f t="shared" si="8"/>
        <v>195</v>
      </c>
      <c r="AP16" s="285">
        <f t="shared" si="8"/>
        <v>194</v>
      </c>
      <c r="AQ16" s="285">
        <f t="shared" si="8"/>
        <v>193</v>
      </c>
      <c r="AR16" s="285">
        <f t="shared" si="8"/>
        <v>192</v>
      </c>
      <c r="AS16" s="285">
        <f t="shared" si="8"/>
        <v>191</v>
      </c>
      <c r="AT16" s="287">
        <f t="shared" si="8"/>
        <v>190</v>
      </c>
      <c r="AU16" s="22"/>
      <c r="AV16" s="22"/>
      <c r="AW16" s="24"/>
      <c r="AY16" s="322"/>
    </row>
    <row r="17" spans="1:16176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Y17" si="9">E13+1*LEFT($A$3,2)</f>
        <v>84</v>
      </c>
      <c r="F17" s="43">
        <f t="shared" si="9"/>
        <v>83</v>
      </c>
      <c r="G17" s="43">
        <f t="shared" si="9"/>
        <v>82</v>
      </c>
      <c r="H17" s="43">
        <f t="shared" si="9"/>
        <v>81</v>
      </c>
      <c r="I17" s="43">
        <f t="shared" si="9"/>
        <v>80</v>
      </c>
      <c r="J17" s="43">
        <f t="shared" si="9"/>
        <v>79</v>
      </c>
      <c r="K17" s="43">
        <f t="shared" si="9"/>
        <v>78</v>
      </c>
      <c r="L17" s="43">
        <f t="shared" si="9"/>
        <v>77</v>
      </c>
      <c r="M17" s="43">
        <f t="shared" si="9"/>
        <v>76</v>
      </c>
      <c r="N17" s="43">
        <f t="shared" si="9"/>
        <v>75</v>
      </c>
      <c r="O17" s="43">
        <f t="shared" si="9"/>
        <v>74</v>
      </c>
      <c r="P17" s="43">
        <f t="shared" si="9"/>
        <v>73</v>
      </c>
      <c r="Q17" s="43">
        <f t="shared" si="9"/>
        <v>72</v>
      </c>
      <c r="R17" s="43">
        <f t="shared" si="9"/>
        <v>71</v>
      </c>
      <c r="S17" s="43">
        <f t="shared" si="9"/>
        <v>70</v>
      </c>
      <c r="T17" s="43">
        <f t="shared" si="9"/>
        <v>69</v>
      </c>
      <c r="U17" s="43">
        <f t="shared" si="9"/>
        <v>68</v>
      </c>
      <c r="V17" s="43">
        <f t="shared" si="9"/>
        <v>67</v>
      </c>
      <c r="W17" s="43">
        <f t="shared" si="9"/>
        <v>66</v>
      </c>
      <c r="X17" s="43">
        <f t="shared" si="9"/>
        <v>65</v>
      </c>
      <c r="Y17" s="279">
        <f t="shared" si="9"/>
        <v>64</v>
      </c>
      <c r="Z17" s="42">
        <f>Z21+LEFT($A$3,2)*1</f>
        <v>169</v>
      </c>
      <c r="AA17" s="43">
        <f t="shared" ref="AA17:AT17" si="10">AA21+LEFT($A$3,2)*1</f>
        <v>170</v>
      </c>
      <c r="AB17" s="43">
        <f t="shared" si="10"/>
        <v>171</v>
      </c>
      <c r="AC17" s="43">
        <f t="shared" si="10"/>
        <v>172</v>
      </c>
      <c r="AD17" s="43">
        <f t="shared" si="10"/>
        <v>173</v>
      </c>
      <c r="AE17" s="43">
        <f t="shared" si="10"/>
        <v>174</v>
      </c>
      <c r="AF17" s="43">
        <f t="shared" si="10"/>
        <v>175</v>
      </c>
      <c r="AG17" s="43">
        <f t="shared" si="10"/>
        <v>176</v>
      </c>
      <c r="AH17" s="43">
        <f t="shared" si="10"/>
        <v>177</v>
      </c>
      <c r="AI17" s="43">
        <f t="shared" si="10"/>
        <v>178</v>
      </c>
      <c r="AJ17" s="43">
        <f t="shared" si="10"/>
        <v>179</v>
      </c>
      <c r="AK17" s="43">
        <f t="shared" si="10"/>
        <v>180</v>
      </c>
      <c r="AL17" s="43">
        <f t="shared" si="10"/>
        <v>181</v>
      </c>
      <c r="AM17" s="43">
        <f t="shared" si="10"/>
        <v>182</v>
      </c>
      <c r="AN17" s="43">
        <f t="shared" si="10"/>
        <v>183</v>
      </c>
      <c r="AO17" s="43">
        <f t="shared" si="10"/>
        <v>184</v>
      </c>
      <c r="AP17" s="43">
        <f t="shared" si="10"/>
        <v>185</v>
      </c>
      <c r="AQ17" s="43">
        <f t="shared" si="10"/>
        <v>186</v>
      </c>
      <c r="AR17" s="43">
        <f t="shared" si="10"/>
        <v>187</v>
      </c>
      <c r="AS17" s="43">
        <f t="shared" si="10"/>
        <v>188</v>
      </c>
      <c r="AT17" s="44">
        <f t="shared" si="10"/>
        <v>189</v>
      </c>
      <c r="AU17" s="22"/>
      <c r="AV17" s="22"/>
      <c r="AW17" s="24" t="s">
        <v>14</v>
      </c>
      <c r="AY17" s="323">
        <v>123456</v>
      </c>
    </row>
    <row r="18" spans="1:16176" s="20" customFormat="1" ht="12" customHeight="1" thickBot="1" x14ac:dyDescent="0.3">
      <c r="A18" s="24"/>
      <c r="B18" s="25"/>
      <c r="C18" s="22"/>
      <c r="D18" s="22"/>
      <c r="E18" s="39">
        <f t="shared" ref="E18:AT18" si="11">E17</f>
        <v>84</v>
      </c>
      <c r="F18" s="40">
        <f t="shared" si="11"/>
        <v>83</v>
      </c>
      <c r="G18" s="40">
        <f t="shared" si="11"/>
        <v>82</v>
      </c>
      <c r="H18" s="40">
        <f t="shared" si="11"/>
        <v>81</v>
      </c>
      <c r="I18" s="40">
        <f t="shared" si="11"/>
        <v>80</v>
      </c>
      <c r="J18" s="40">
        <f t="shared" si="11"/>
        <v>79</v>
      </c>
      <c r="K18" s="40">
        <f t="shared" si="11"/>
        <v>78</v>
      </c>
      <c r="L18" s="40">
        <f t="shared" si="11"/>
        <v>77</v>
      </c>
      <c r="M18" s="40">
        <f t="shared" si="11"/>
        <v>76</v>
      </c>
      <c r="N18" s="40">
        <f t="shared" si="11"/>
        <v>75</v>
      </c>
      <c r="O18" s="40">
        <f t="shared" si="11"/>
        <v>74</v>
      </c>
      <c r="P18" s="40">
        <f t="shared" si="11"/>
        <v>73</v>
      </c>
      <c r="Q18" s="40">
        <f t="shared" si="11"/>
        <v>72</v>
      </c>
      <c r="R18" s="40">
        <f t="shared" si="11"/>
        <v>71</v>
      </c>
      <c r="S18" s="40">
        <f t="shared" si="11"/>
        <v>70</v>
      </c>
      <c r="T18" s="40">
        <f t="shared" si="11"/>
        <v>69</v>
      </c>
      <c r="U18" s="40">
        <f t="shared" si="11"/>
        <v>68</v>
      </c>
      <c r="V18" s="40">
        <f t="shared" si="11"/>
        <v>67</v>
      </c>
      <c r="W18" s="40">
        <f t="shared" si="11"/>
        <v>66</v>
      </c>
      <c r="X18" s="40">
        <f t="shared" si="11"/>
        <v>65</v>
      </c>
      <c r="Y18" s="41">
        <f t="shared" si="11"/>
        <v>64</v>
      </c>
      <c r="Z18" s="39">
        <f t="shared" si="11"/>
        <v>169</v>
      </c>
      <c r="AA18" s="40">
        <f t="shared" si="11"/>
        <v>170</v>
      </c>
      <c r="AB18" s="40">
        <f t="shared" si="11"/>
        <v>171</v>
      </c>
      <c r="AC18" s="40">
        <f t="shared" si="11"/>
        <v>172</v>
      </c>
      <c r="AD18" s="40">
        <f t="shared" si="11"/>
        <v>173</v>
      </c>
      <c r="AE18" s="40">
        <f t="shared" si="11"/>
        <v>174</v>
      </c>
      <c r="AF18" s="40">
        <f t="shared" si="11"/>
        <v>175</v>
      </c>
      <c r="AG18" s="40">
        <f t="shared" si="11"/>
        <v>176</v>
      </c>
      <c r="AH18" s="40">
        <f t="shared" si="11"/>
        <v>177</v>
      </c>
      <c r="AI18" s="40">
        <f t="shared" si="11"/>
        <v>178</v>
      </c>
      <c r="AJ18" s="40">
        <f t="shared" si="11"/>
        <v>179</v>
      </c>
      <c r="AK18" s="40">
        <f t="shared" si="11"/>
        <v>180</v>
      </c>
      <c r="AL18" s="40">
        <f t="shared" si="11"/>
        <v>181</v>
      </c>
      <c r="AM18" s="40">
        <f t="shared" si="11"/>
        <v>182</v>
      </c>
      <c r="AN18" s="40">
        <f t="shared" si="11"/>
        <v>183</v>
      </c>
      <c r="AO18" s="40">
        <f t="shared" si="11"/>
        <v>184</v>
      </c>
      <c r="AP18" s="40">
        <f t="shared" si="11"/>
        <v>185</v>
      </c>
      <c r="AQ18" s="40">
        <f t="shared" si="11"/>
        <v>186</v>
      </c>
      <c r="AR18" s="40">
        <f t="shared" si="11"/>
        <v>187</v>
      </c>
      <c r="AS18" s="40">
        <f t="shared" si="11"/>
        <v>188</v>
      </c>
      <c r="AT18" s="45">
        <f t="shared" si="11"/>
        <v>189</v>
      </c>
      <c r="AU18" s="22"/>
      <c r="AV18" s="22"/>
      <c r="AW18" s="24"/>
      <c r="AY18" s="324"/>
    </row>
    <row r="19" spans="1:16176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Y19" si="12">E15+1*LEFT($A$3,2)</f>
        <v>85</v>
      </c>
      <c r="F19" s="37">
        <f t="shared" si="12"/>
        <v>86</v>
      </c>
      <c r="G19" s="37">
        <f t="shared" si="12"/>
        <v>87</v>
      </c>
      <c r="H19" s="37">
        <f t="shared" si="12"/>
        <v>88</v>
      </c>
      <c r="I19" s="37">
        <f t="shared" si="12"/>
        <v>89</v>
      </c>
      <c r="J19" s="37">
        <f t="shared" si="12"/>
        <v>90</v>
      </c>
      <c r="K19" s="37">
        <f t="shared" si="12"/>
        <v>91</v>
      </c>
      <c r="L19" s="37">
        <f t="shared" si="12"/>
        <v>92</v>
      </c>
      <c r="M19" s="37">
        <f t="shared" si="12"/>
        <v>93</v>
      </c>
      <c r="N19" s="37">
        <f t="shared" si="12"/>
        <v>94</v>
      </c>
      <c r="O19" s="37">
        <f t="shared" si="12"/>
        <v>95</v>
      </c>
      <c r="P19" s="37">
        <f t="shared" si="12"/>
        <v>96</v>
      </c>
      <c r="Q19" s="37">
        <f t="shared" si="12"/>
        <v>97</v>
      </c>
      <c r="R19" s="37">
        <f t="shared" si="12"/>
        <v>98</v>
      </c>
      <c r="S19" s="37">
        <f t="shared" si="12"/>
        <v>99</v>
      </c>
      <c r="T19" s="37">
        <f t="shared" si="12"/>
        <v>100</v>
      </c>
      <c r="U19" s="37">
        <f t="shared" si="12"/>
        <v>101</v>
      </c>
      <c r="V19" s="37">
        <f t="shared" si="12"/>
        <v>102</v>
      </c>
      <c r="W19" s="37">
        <f t="shared" si="12"/>
        <v>103</v>
      </c>
      <c r="X19" s="37">
        <f t="shared" si="12"/>
        <v>104</v>
      </c>
      <c r="Y19" s="38">
        <f t="shared" si="12"/>
        <v>105</v>
      </c>
      <c r="Z19" s="36">
        <f t="shared" ref="Z19:AR19" si="13">AA19+1</f>
        <v>168</v>
      </c>
      <c r="AA19" s="37">
        <f t="shared" si="13"/>
        <v>167</v>
      </c>
      <c r="AB19" s="37">
        <f t="shared" si="13"/>
        <v>166</v>
      </c>
      <c r="AC19" s="37">
        <f t="shared" si="13"/>
        <v>165</v>
      </c>
      <c r="AD19" s="37">
        <f t="shared" si="13"/>
        <v>164</v>
      </c>
      <c r="AE19" s="37">
        <f t="shared" si="13"/>
        <v>163</v>
      </c>
      <c r="AF19" s="37">
        <f t="shared" si="13"/>
        <v>162</v>
      </c>
      <c r="AG19" s="37">
        <f t="shared" si="13"/>
        <v>161</v>
      </c>
      <c r="AH19" s="37">
        <f t="shared" si="13"/>
        <v>160</v>
      </c>
      <c r="AI19" s="37">
        <f t="shared" si="13"/>
        <v>159</v>
      </c>
      <c r="AJ19" s="37">
        <f t="shared" si="13"/>
        <v>158</v>
      </c>
      <c r="AK19" s="37">
        <f t="shared" si="13"/>
        <v>157</v>
      </c>
      <c r="AL19" s="37">
        <f t="shared" si="13"/>
        <v>156</v>
      </c>
      <c r="AM19" s="37">
        <f t="shared" si="13"/>
        <v>155</v>
      </c>
      <c r="AN19" s="37">
        <f t="shared" si="13"/>
        <v>154</v>
      </c>
      <c r="AO19" s="37">
        <f t="shared" si="13"/>
        <v>153</v>
      </c>
      <c r="AP19" s="37">
        <f t="shared" si="13"/>
        <v>152</v>
      </c>
      <c r="AQ19" s="37">
        <f t="shared" si="13"/>
        <v>151</v>
      </c>
      <c r="AR19" s="37">
        <f t="shared" si="13"/>
        <v>150</v>
      </c>
      <c r="AS19" s="37">
        <f>AT19+1</f>
        <v>149</v>
      </c>
      <c r="AT19" s="280">
        <f>1+AT21</f>
        <v>148</v>
      </c>
      <c r="AU19" s="22"/>
      <c r="AV19" s="22"/>
      <c r="AW19" s="24" t="s">
        <v>13</v>
      </c>
      <c r="AY19" s="321">
        <v>123456</v>
      </c>
    </row>
    <row r="20" spans="1:16176" s="20" customFormat="1" ht="12" customHeight="1" x14ac:dyDescent="0.25">
      <c r="A20" s="24"/>
      <c r="B20" s="25"/>
      <c r="C20" s="22"/>
      <c r="D20" s="22"/>
      <c r="E20" s="284">
        <f t="shared" ref="E20:AT20" si="14">E19</f>
        <v>85</v>
      </c>
      <c r="F20" s="285">
        <f t="shared" si="14"/>
        <v>86</v>
      </c>
      <c r="G20" s="285">
        <f t="shared" si="14"/>
        <v>87</v>
      </c>
      <c r="H20" s="285">
        <f t="shared" si="14"/>
        <v>88</v>
      </c>
      <c r="I20" s="285">
        <f t="shared" si="14"/>
        <v>89</v>
      </c>
      <c r="J20" s="285">
        <f t="shared" si="14"/>
        <v>90</v>
      </c>
      <c r="K20" s="285">
        <f t="shared" si="14"/>
        <v>91</v>
      </c>
      <c r="L20" s="285">
        <f t="shared" si="14"/>
        <v>92</v>
      </c>
      <c r="M20" s="285">
        <f t="shared" si="14"/>
        <v>93</v>
      </c>
      <c r="N20" s="285">
        <f t="shared" si="14"/>
        <v>94</v>
      </c>
      <c r="O20" s="285">
        <f t="shared" si="14"/>
        <v>95</v>
      </c>
      <c r="P20" s="285">
        <f t="shared" si="14"/>
        <v>96</v>
      </c>
      <c r="Q20" s="285">
        <f t="shared" si="14"/>
        <v>97</v>
      </c>
      <c r="R20" s="285">
        <f t="shared" si="14"/>
        <v>98</v>
      </c>
      <c r="S20" s="285">
        <f t="shared" si="14"/>
        <v>99</v>
      </c>
      <c r="T20" s="285">
        <f t="shared" si="14"/>
        <v>100</v>
      </c>
      <c r="U20" s="285">
        <f t="shared" si="14"/>
        <v>101</v>
      </c>
      <c r="V20" s="285">
        <f t="shared" si="14"/>
        <v>102</v>
      </c>
      <c r="W20" s="285">
        <f t="shared" si="14"/>
        <v>103</v>
      </c>
      <c r="X20" s="285">
        <f t="shared" si="14"/>
        <v>104</v>
      </c>
      <c r="Y20" s="286">
        <f t="shared" si="14"/>
        <v>105</v>
      </c>
      <c r="Z20" s="284">
        <f t="shared" si="14"/>
        <v>168</v>
      </c>
      <c r="AA20" s="285">
        <f t="shared" si="14"/>
        <v>167</v>
      </c>
      <c r="AB20" s="285">
        <f t="shared" si="14"/>
        <v>166</v>
      </c>
      <c r="AC20" s="285">
        <f t="shared" si="14"/>
        <v>165</v>
      </c>
      <c r="AD20" s="285">
        <f t="shared" si="14"/>
        <v>164</v>
      </c>
      <c r="AE20" s="285">
        <f t="shared" si="14"/>
        <v>163</v>
      </c>
      <c r="AF20" s="285">
        <f t="shared" si="14"/>
        <v>162</v>
      </c>
      <c r="AG20" s="285">
        <f t="shared" si="14"/>
        <v>161</v>
      </c>
      <c r="AH20" s="285">
        <f t="shared" si="14"/>
        <v>160</v>
      </c>
      <c r="AI20" s="285">
        <f t="shared" si="14"/>
        <v>159</v>
      </c>
      <c r="AJ20" s="285">
        <f t="shared" si="14"/>
        <v>158</v>
      </c>
      <c r="AK20" s="285">
        <f t="shared" si="14"/>
        <v>157</v>
      </c>
      <c r="AL20" s="285">
        <f t="shared" si="14"/>
        <v>156</v>
      </c>
      <c r="AM20" s="285">
        <f t="shared" si="14"/>
        <v>155</v>
      </c>
      <c r="AN20" s="285">
        <f t="shared" si="14"/>
        <v>154</v>
      </c>
      <c r="AO20" s="285">
        <f t="shared" si="14"/>
        <v>153</v>
      </c>
      <c r="AP20" s="285">
        <f t="shared" si="14"/>
        <v>152</v>
      </c>
      <c r="AQ20" s="285">
        <f t="shared" si="14"/>
        <v>151</v>
      </c>
      <c r="AR20" s="285">
        <f t="shared" si="14"/>
        <v>150</v>
      </c>
      <c r="AS20" s="285">
        <f t="shared" si="14"/>
        <v>149</v>
      </c>
      <c r="AT20" s="287">
        <f t="shared" si="14"/>
        <v>148</v>
      </c>
      <c r="AU20" s="22"/>
      <c r="AV20" s="22"/>
      <c r="AW20" s="24"/>
      <c r="AY20" s="322"/>
    </row>
    <row r="21" spans="1:16176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Y21" si="15">E17+1*LEFT($A$3,2)</f>
        <v>126</v>
      </c>
      <c r="F21" s="43">
        <f t="shared" si="15"/>
        <v>125</v>
      </c>
      <c r="G21" s="43">
        <f t="shared" si="15"/>
        <v>124</v>
      </c>
      <c r="H21" s="43">
        <f t="shared" si="15"/>
        <v>123</v>
      </c>
      <c r="I21" s="43">
        <f t="shared" si="15"/>
        <v>122</v>
      </c>
      <c r="J21" s="43">
        <f t="shared" si="15"/>
        <v>121</v>
      </c>
      <c r="K21" s="43">
        <f t="shared" si="15"/>
        <v>120</v>
      </c>
      <c r="L21" s="43">
        <f t="shared" si="15"/>
        <v>119</v>
      </c>
      <c r="M21" s="43">
        <f t="shared" si="15"/>
        <v>118</v>
      </c>
      <c r="N21" s="46">
        <f t="shared" si="15"/>
        <v>117</v>
      </c>
      <c r="O21" s="46">
        <f t="shared" si="15"/>
        <v>116</v>
      </c>
      <c r="P21" s="46">
        <f t="shared" si="15"/>
        <v>115</v>
      </c>
      <c r="Q21" s="46">
        <f t="shared" si="15"/>
        <v>114</v>
      </c>
      <c r="R21" s="46">
        <f t="shared" si="15"/>
        <v>113</v>
      </c>
      <c r="S21" s="46">
        <f t="shared" si="15"/>
        <v>112</v>
      </c>
      <c r="T21" s="46">
        <f t="shared" si="15"/>
        <v>111</v>
      </c>
      <c r="U21" s="46">
        <f t="shared" si="15"/>
        <v>110</v>
      </c>
      <c r="V21" s="46">
        <f t="shared" si="15"/>
        <v>109</v>
      </c>
      <c r="W21" s="46">
        <f t="shared" si="15"/>
        <v>108</v>
      </c>
      <c r="X21" s="46">
        <f t="shared" si="15"/>
        <v>107</v>
      </c>
      <c r="Y21" s="44">
        <f t="shared" si="15"/>
        <v>106</v>
      </c>
      <c r="Z21" s="281">
        <f>E21+1</f>
        <v>127</v>
      </c>
      <c r="AA21" s="46">
        <f>1+Z21</f>
        <v>128</v>
      </c>
      <c r="AB21" s="46">
        <f t="shared" ref="AB21:AT21" si="16">1+AA21</f>
        <v>129</v>
      </c>
      <c r="AC21" s="46">
        <f t="shared" si="16"/>
        <v>130</v>
      </c>
      <c r="AD21" s="46">
        <f t="shared" si="16"/>
        <v>131</v>
      </c>
      <c r="AE21" s="46">
        <f t="shared" si="16"/>
        <v>132</v>
      </c>
      <c r="AF21" s="46">
        <f t="shared" si="16"/>
        <v>133</v>
      </c>
      <c r="AG21" s="46">
        <f t="shared" si="16"/>
        <v>134</v>
      </c>
      <c r="AH21" s="46">
        <f t="shared" si="16"/>
        <v>135</v>
      </c>
      <c r="AI21" s="46">
        <f t="shared" si="16"/>
        <v>136</v>
      </c>
      <c r="AJ21" s="46">
        <f t="shared" si="16"/>
        <v>137</v>
      </c>
      <c r="AK21" s="46">
        <f t="shared" si="16"/>
        <v>138</v>
      </c>
      <c r="AL21" s="46">
        <f t="shared" si="16"/>
        <v>139</v>
      </c>
      <c r="AM21" s="46">
        <f t="shared" si="16"/>
        <v>140</v>
      </c>
      <c r="AN21" s="46">
        <f t="shared" si="16"/>
        <v>141</v>
      </c>
      <c r="AO21" s="46">
        <f t="shared" si="16"/>
        <v>142</v>
      </c>
      <c r="AP21" s="46">
        <f t="shared" si="16"/>
        <v>143</v>
      </c>
      <c r="AQ21" s="46">
        <f t="shared" si="16"/>
        <v>144</v>
      </c>
      <c r="AR21" s="46">
        <f t="shared" si="16"/>
        <v>145</v>
      </c>
      <c r="AS21" s="46">
        <f t="shared" si="16"/>
        <v>146</v>
      </c>
      <c r="AT21" s="44">
        <f t="shared" si="16"/>
        <v>147</v>
      </c>
      <c r="AU21" s="22"/>
      <c r="AV21" s="22"/>
      <c r="AW21" s="24" t="s">
        <v>13</v>
      </c>
      <c r="AY21" s="323">
        <v>123456</v>
      </c>
    </row>
    <row r="22" spans="1:16176" s="20" customFormat="1" ht="12" customHeight="1" thickBot="1" x14ac:dyDescent="0.35">
      <c r="A22" s="24"/>
      <c r="B22" s="25"/>
      <c r="C22" s="22"/>
      <c r="D22" s="22"/>
      <c r="E22" s="39">
        <f t="shared" ref="E22:AT22" si="17">E21</f>
        <v>126</v>
      </c>
      <c r="F22" s="40">
        <f t="shared" si="17"/>
        <v>125</v>
      </c>
      <c r="G22" s="40">
        <f t="shared" si="17"/>
        <v>124</v>
      </c>
      <c r="H22" s="40">
        <f t="shared" si="17"/>
        <v>123</v>
      </c>
      <c r="I22" s="40">
        <f t="shared" si="17"/>
        <v>122</v>
      </c>
      <c r="J22" s="40">
        <f t="shared" si="17"/>
        <v>121</v>
      </c>
      <c r="K22" s="40">
        <f t="shared" si="17"/>
        <v>120</v>
      </c>
      <c r="L22" s="40">
        <f t="shared" si="17"/>
        <v>119</v>
      </c>
      <c r="M22" s="40">
        <f t="shared" si="17"/>
        <v>118</v>
      </c>
      <c r="N22" s="47">
        <f t="shared" si="17"/>
        <v>117</v>
      </c>
      <c r="O22" s="47">
        <f t="shared" si="17"/>
        <v>116</v>
      </c>
      <c r="P22" s="47">
        <f t="shared" si="17"/>
        <v>115</v>
      </c>
      <c r="Q22" s="47">
        <f t="shared" si="17"/>
        <v>114</v>
      </c>
      <c r="R22" s="47">
        <f t="shared" si="17"/>
        <v>113</v>
      </c>
      <c r="S22" s="47">
        <f t="shared" si="17"/>
        <v>112</v>
      </c>
      <c r="T22" s="47">
        <f t="shared" si="17"/>
        <v>111</v>
      </c>
      <c r="U22" s="47">
        <f t="shared" si="17"/>
        <v>110</v>
      </c>
      <c r="V22" s="47">
        <f t="shared" si="17"/>
        <v>109</v>
      </c>
      <c r="W22" s="47">
        <f t="shared" si="17"/>
        <v>108</v>
      </c>
      <c r="X22" s="47">
        <f t="shared" si="17"/>
        <v>107</v>
      </c>
      <c r="Y22" s="45">
        <f t="shared" si="17"/>
        <v>106</v>
      </c>
      <c r="Z22" s="282">
        <f t="shared" si="17"/>
        <v>127</v>
      </c>
      <c r="AA22" s="47">
        <f t="shared" si="17"/>
        <v>128</v>
      </c>
      <c r="AB22" s="47">
        <f t="shared" si="17"/>
        <v>129</v>
      </c>
      <c r="AC22" s="47">
        <f t="shared" si="17"/>
        <v>130</v>
      </c>
      <c r="AD22" s="47">
        <f t="shared" si="17"/>
        <v>131</v>
      </c>
      <c r="AE22" s="47">
        <f t="shared" si="17"/>
        <v>132</v>
      </c>
      <c r="AF22" s="47">
        <f t="shared" si="17"/>
        <v>133</v>
      </c>
      <c r="AG22" s="47">
        <f t="shared" si="17"/>
        <v>134</v>
      </c>
      <c r="AH22" s="47">
        <f t="shared" si="17"/>
        <v>135</v>
      </c>
      <c r="AI22" s="47">
        <f t="shared" si="17"/>
        <v>136</v>
      </c>
      <c r="AJ22" s="47">
        <f t="shared" si="17"/>
        <v>137</v>
      </c>
      <c r="AK22" s="47">
        <f t="shared" si="17"/>
        <v>138</v>
      </c>
      <c r="AL22" s="47">
        <f t="shared" si="17"/>
        <v>139</v>
      </c>
      <c r="AM22" s="47">
        <f t="shared" si="17"/>
        <v>140</v>
      </c>
      <c r="AN22" s="47">
        <f t="shared" si="17"/>
        <v>141</v>
      </c>
      <c r="AO22" s="47">
        <f t="shared" si="17"/>
        <v>142</v>
      </c>
      <c r="AP22" s="47">
        <f t="shared" si="17"/>
        <v>143</v>
      </c>
      <c r="AQ22" s="47">
        <f t="shared" si="17"/>
        <v>144</v>
      </c>
      <c r="AR22" s="47">
        <f t="shared" si="17"/>
        <v>145</v>
      </c>
      <c r="AS22" s="47">
        <f t="shared" si="17"/>
        <v>146</v>
      </c>
      <c r="AT22" s="45">
        <f t="shared" si="17"/>
        <v>147</v>
      </c>
      <c r="AU22" s="22"/>
      <c r="AV22" s="22"/>
      <c r="AW22" s="24"/>
      <c r="AY22" s="325"/>
    </row>
    <row r="23" spans="1:16176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</row>
    <row r="24" spans="1:16176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X24" s="15"/>
      <c r="AY24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</row>
  </sheetData>
  <pageMargins left="0.7" right="0.7" top="0.75" bottom="0.75" header="0.3" footer="0.3"/>
  <pageSetup orientation="portrait" horizontalDpi="300" verticalDpi="30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3"/>
  <sheetViews>
    <sheetView workbookViewId="0">
      <pane ySplit="7" topLeftCell="A8" activePane="bottomLeft" state="frozen"/>
      <selection pane="bottomLeft" activeCell="AK11" sqref="AK11"/>
    </sheetView>
  </sheetViews>
  <sheetFormatPr defaultColWidth="9.109375" defaultRowHeight="13.2" x14ac:dyDescent="0.25"/>
  <cols>
    <col min="1" max="1" width="7.88671875" style="49" customWidth="1"/>
    <col min="2" max="31" width="3.5546875" style="1" customWidth="1"/>
    <col min="32" max="32" width="6.44140625" style="65" customWidth="1"/>
    <col min="33" max="16384" width="9.109375" style="1"/>
  </cols>
  <sheetData>
    <row r="1" spans="1:33" s="6" customFormat="1" x14ac:dyDescent="0.25">
      <c r="A1" s="48" t="s">
        <v>116</v>
      </c>
      <c r="E1" s="6" t="s">
        <v>117</v>
      </c>
      <c r="J1" s="6" t="s">
        <v>118</v>
      </c>
      <c r="AF1" s="49"/>
    </row>
    <row r="2" spans="1:33" s="6" customFormat="1" x14ac:dyDescent="0.25">
      <c r="A2" s="48"/>
      <c r="AF2" s="49"/>
    </row>
    <row r="3" spans="1:33" s="6" customFormat="1" x14ac:dyDescent="0.25">
      <c r="A3" s="48"/>
      <c r="X3" s="166" t="s">
        <v>113</v>
      </c>
      <c r="Y3" s="166"/>
      <c r="Z3" s="166"/>
      <c r="AA3" s="166"/>
      <c r="AB3" s="166"/>
      <c r="AF3" s="49"/>
    </row>
    <row r="5" spans="1:33" x14ac:dyDescent="0.25">
      <c r="A5" s="51" t="s">
        <v>42</v>
      </c>
      <c r="B5" s="9">
        <v>1</v>
      </c>
      <c r="C5" s="9">
        <v>2</v>
      </c>
      <c r="D5" s="9">
        <v>3</v>
      </c>
      <c r="E5" s="9">
        <v>4</v>
      </c>
      <c r="F5" s="9">
        <v>5</v>
      </c>
      <c r="G5" s="9">
        <v>6</v>
      </c>
      <c r="H5" s="9">
        <v>7</v>
      </c>
      <c r="I5" s="9">
        <v>8</v>
      </c>
      <c r="J5" s="9">
        <v>9</v>
      </c>
      <c r="K5" s="9">
        <v>10</v>
      </c>
      <c r="L5" s="9">
        <v>11</v>
      </c>
      <c r="M5" s="9">
        <v>12</v>
      </c>
      <c r="N5" s="9">
        <v>13</v>
      </c>
      <c r="O5" s="9">
        <v>14</v>
      </c>
      <c r="P5" s="9">
        <v>15</v>
      </c>
      <c r="Q5" s="9">
        <v>16</v>
      </c>
      <c r="R5" s="9">
        <v>17</v>
      </c>
      <c r="S5" s="9">
        <v>18</v>
      </c>
      <c r="T5" s="9">
        <v>19</v>
      </c>
      <c r="U5" s="9">
        <v>20</v>
      </c>
      <c r="V5" s="9">
        <v>21</v>
      </c>
      <c r="W5" s="9">
        <v>22</v>
      </c>
      <c r="X5" s="9">
        <v>23</v>
      </c>
      <c r="Y5" s="9">
        <v>24</v>
      </c>
      <c r="Z5" s="9">
        <v>25</v>
      </c>
      <c r="AA5" s="9">
        <v>26</v>
      </c>
      <c r="AB5" s="9">
        <v>27</v>
      </c>
      <c r="AC5" s="9">
        <v>28</v>
      </c>
      <c r="AD5" s="9">
        <v>29</v>
      </c>
      <c r="AE5" s="9">
        <v>30</v>
      </c>
      <c r="AF5" s="52"/>
      <c r="AG5" s="9"/>
    </row>
    <row r="6" spans="1:33" x14ac:dyDescent="0.25">
      <c r="A6" s="5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52"/>
      <c r="AG6" s="53"/>
    </row>
    <row r="7" spans="1:33" s="6" customFormat="1" ht="13.8" thickBot="1" x14ac:dyDescent="0.3">
      <c r="A7" s="51" t="s">
        <v>43</v>
      </c>
      <c r="B7" s="53" t="s">
        <v>44</v>
      </c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1" t="s">
        <v>43</v>
      </c>
      <c r="AG7" s="51" t="s">
        <v>1</v>
      </c>
    </row>
    <row r="8" spans="1:33" s="2" customFormat="1" ht="78" customHeight="1" x14ac:dyDescent="0.3">
      <c r="A8" s="54">
        <v>1</v>
      </c>
      <c r="B8" s="55">
        <v>1</v>
      </c>
      <c r="C8" s="56">
        <v>2</v>
      </c>
      <c r="D8" s="56">
        <v>3</v>
      </c>
      <c r="E8" s="56">
        <v>4</v>
      </c>
      <c r="F8" s="56">
        <v>5</v>
      </c>
      <c r="G8" s="56">
        <v>6</v>
      </c>
      <c r="H8" s="56">
        <v>7</v>
      </c>
      <c r="I8" s="56">
        <v>8</v>
      </c>
      <c r="J8" s="56">
        <v>9</v>
      </c>
      <c r="K8" s="56">
        <v>10</v>
      </c>
      <c r="L8" s="56">
        <v>11</v>
      </c>
      <c r="M8" s="56">
        <v>12</v>
      </c>
      <c r="N8" s="56">
        <v>13</v>
      </c>
      <c r="O8" s="56">
        <v>14</v>
      </c>
      <c r="P8" s="57">
        <v>15</v>
      </c>
      <c r="Q8" s="55">
        <v>91</v>
      </c>
      <c r="R8" s="56">
        <v>92</v>
      </c>
      <c r="S8" s="56">
        <v>93</v>
      </c>
      <c r="T8" s="56">
        <v>94</v>
      </c>
      <c r="U8" s="56">
        <v>95</v>
      </c>
      <c r="V8" s="56">
        <v>96</v>
      </c>
      <c r="W8" s="56">
        <v>97</v>
      </c>
      <c r="X8" s="56">
        <v>98</v>
      </c>
      <c r="Y8" s="56">
        <v>99</v>
      </c>
      <c r="Z8" s="56">
        <v>100</v>
      </c>
      <c r="AA8" s="56">
        <v>101</v>
      </c>
      <c r="AB8" s="56">
        <v>102</v>
      </c>
      <c r="AC8" s="56">
        <v>103</v>
      </c>
      <c r="AD8" s="56">
        <v>104</v>
      </c>
      <c r="AE8" s="57">
        <v>105</v>
      </c>
      <c r="AF8" s="58">
        <v>4</v>
      </c>
      <c r="AG8" s="59" t="s">
        <v>22</v>
      </c>
    </row>
    <row r="9" spans="1:33" s="2" customFormat="1" ht="78" customHeight="1" thickBot="1" x14ac:dyDescent="0.35">
      <c r="A9" s="60">
        <v>1</v>
      </c>
      <c r="B9" s="61">
        <v>30</v>
      </c>
      <c r="C9" s="62">
        <v>29</v>
      </c>
      <c r="D9" s="62">
        <v>28</v>
      </c>
      <c r="E9" s="62">
        <v>27</v>
      </c>
      <c r="F9" s="62">
        <v>26</v>
      </c>
      <c r="G9" s="62">
        <v>25</v>
      </c>
      <c r="H9" s="62">
        <v>24</v>
      </c>
      <c r="I9" s="62">
        <v>23</v>
      </c>
      <c r="J9" s="62">
        <v>22</v>
      </c>
      <c r="K9" s="62">
        <v>21</v>
      </c>
      <c r="L9" s="62">
        <v>20</v>
      </c>
      <c r="M9" s="62">
        <v>19</v>
      </c>
      <c r="N9" s="62">
        <v>18</v>
      </c>
      <c r="O9" s="62">
        <v>17</v>
      </c>
      <c r="P9" s="63">
        <v>16</v>
      </c>
      <c r="Q9" s="61">
        <v>120</v>
      </c>
      <c r="R9" s="62">
        <v>119</v>
      </c>
      <c r="S9" s="62">
        <v>118</v>
      </c>
      <c r="T9" s="62">
        <v>117</v>
      </c>
      <c r="U9" s="62">
        <v>116</v>
      </c>
      <c r="V9" s="62">
        <v>115</v>
      </c>
      <c r="W9" s="62">
        <v>114</v>
      </c>
      <c r="X9" s="62">
        <v>113</v>
      </c>
      <c r="Y9" s="62">
        <v>112</v>
      </c>
      <c r="Z9" s="62">
        <v>111</v>
      </c>
      <c r="AA9" s="62">
        <v>110</v>
      </c>
      <c r="AB9" s="62">
        <v>109</v>
      </c>
      <c r="AC9" s="62">
        <v>108</v>
      </c>
      <c r="AD9" s="62">
        <v>107</v>
      </c>
      <c r="AE9" s="63">
        <v>106</v>
      </c>
      <c r="AF9" s="64">
        <v>4</v>
      </c>
      <c r="AG9" s="59" t="s">
        <v>23</v>
      </c>
    </row>
    <row r="10" spans="1:33" s="2" customFormat="1" ht="78" customHeight="1" x14ac:dyDescent="0.3">
      <c r="A10" s="54">
        <v>2</v>
      </c>
      <c r="B10" s="55">
        <v>31</v>
      </c>
      <c r="C10" s="56">
        <v>32</v>
      </c>
      <c r="D10" s="56">
        <v>33</v>
      </c>
      <c r="E10" s="56">
        <v>34</v>
      </c>
      <c r="F10" s="56">
        <v>35</v>
      </c>
      <c r="G10" s="56">
        <v>36</v>
      </c>
      <c r="H10" s="56">
        <v>37</v>
      </c>
      <c r="I10" s="56">
        <v>38</v>
      </c>
      <c r="J10" s="56">
        <v>39</v>
      </c>
      <c r="K10" s="56">
        <v>40</v>
      </c>
      <c r="L10" s="56">
        <v>41</v>
      </c>
      <c r="M10" s="56">
        <v>42</v>
      </c>
      <c r="N10" s="56">
        <v>43</v>
      </c>
      <c r="O10" s="56">
        <v>44</v>
      </c>
      <c r="P10" s="57">
        <v>45</v>
      </c>
      <c r="Q10" s="55">
        <v>121</v>
      </c>
      <c r="R10" s="56">
        <v>122</v>
      </c>
      <c r="S10" s="56">
        <v>123</v>
      </c>
      <c r="T10" s="56">
        <v>124</v>
      </c>
      <c r="U10" s="56">
        <v>125</v>
      </c>
      <c r="V10" s="56">
        <v>126</v>
      </c>
      <c r="W10" s="56">
        <v>127</v>
      </c>
      <c r="X10" s="56">
        <v>128</v>
      </c>
      <c r="Y10" s="56">
        <v>129</v>
      </c>
      <c r="Z10" s="56">
        <v>130</v>
      </c>
      <c r="AA10" s="167">
        <v>131</v>
      </c>
      <c r="AB10" s="56">
        <v>132</v>
      </c>
      <c r="AC10" s="56">
        <v>133</v>
      </c>
      <c r="AD10" s="56">
        <v>134</v>
      </c>
      <c r="AE10" s="57">
        <v>135</v>
      </c>
      <c r="AF10" s="58">
        <v>5</v>
      </c>
      <c r="AG10" s="59" t="s">
        <v>24</v>
      </c>
    </row>
    <row r="11" spans="1:33" s="2" customFormat="1" ht="78" customHeight="1" thickBot="1" x14ac:dyDescent="0.35">
      <c r="A11" s="60">
        <v>2</v>
      </c>
      <c r="B11" s="61">
        <v>60</v>
      </c>
      <c r="C11" s="62">
        <v>59</v>
      </c>
      <c r="D11" s="62">
        <v>58</v>
      </c>
      <c r="E11" s="62">
        <v>57</v>
      </c>
      <c r="F11" s="62">
        <v>56</v>
      </c>
      <c r="G11" s="62">
        <v>55</v>
      </c>
      <c r="H11" s="62">
        <v>54</v>
      </c>
      <c r="I11" s="62">
        <v>53</v>
      </c>
      <c r="J11" s="62">
        <v>52</v>
      </c>
      <c r="K11" s="62">
        <v>51</v>
      </c>
      <c r="L11" s="62">
        <v>50</v>
      </c>
      <c r="M11" s="62">
        <v>49</v>
      </c>
      <c r="N11" s="62">
        <v>48</v>
      </c>
      <c r="O11" s="62">
        <v>47</v>
      </c>
      <c r="P11" s="63">
        <v>46</v>
      </c>
      <c r="Q11" s="61">
        <v>150</v>
      </c>
      <c r="R11" s="62">
        <v>149</v>
      </c>
      <c r="S11" s="62">
        <v>148</v>
      </c>
      <c r="T11" s="62">
        <v>147</v>
      </c>
      <c r="U11" s="62">
        <v>146</v>
      </c>
      <c r="V11" s="62">
        <v>145</v>
      </c>
      <c r="W11" s="62">
        <v>144</v>
      </c>
      <c r="X11" s="62">
        <v>143</v>
      </c>
      <c r="Y11" s="62">
        <v>142</v>
      </c>
      <c r="Z11" s="62">
        <v>141</v>
      </c>
      <c r="AA11" s="62">
        <v>140</v>
      </c>
      <c r="AB11" s="62">
        <v>139</v>
      </c>
      <c r="AC11" s="62">
        <v>138</v>
      </c>
      <c r="AD11" s="62">
        <v>137</v>
      </c>
      <c r="AE11" s="63">
        <v>136</v>
      </c>
      <c r="AF11" s="64">
        <v>5</v>
      </c>
      <c r="AG11" s="59" t="s">
        <v>25</v>
      </c>
    </row>
    <row r="12" spans="1:33" s="2" customFormat="1" ht="78" customHeight="1" x14ac:dyDescent="0.3">
      <c r="A12" s="54">
        <v>3</v>
      </c>
      <c r="B12" s="55">
        <v>61</v>
      </c>
      <c r="C12" s="56">
        <v>62</v>
      </c>
      <c r="D12" s="56">
        <v>63</v>
      </c>
      <c r="E12" s="56">
        <v>64</v>
      </c>
      <c r="F12" s="56">
        <v>65</v>
      </c>
      <c r="G12" s="56">
        <v>66</v>
      </c>
      <c r="H12" s="56">
        <v>67</v>
      </c>
      <c r="I12" s="56">
        <v>68</v>
      </c>
      <c r="J12" s="56">
        <v>69</v>
      </c>
      <c r="K12" s="56">
        <v>70</v>
      </c>
      <c r="L12" s="56">
        <v>71</v>
      </c>
      <c r="M12" s="56">
        <v>72</v>
      </c>
      <c r="N12" s="56">
        <v>73</v>
      </c>
      <c r="O12" s="56">
        <v>74</v>
      </c>
      <c r="P12" s="57">
        <v>75</v>
      </c>
      <c r="Q12" s="55">
        <v>151</v>
      </c>
      <c r="R12" s="56">
        <v>152</v>
      </c>
      <c r="S12" s="56">
        <v>153</v>
      </c>
      <c r="T12" s="56">
        <v>154</v>
      </c>
      <c r="U12" s="56">
        <v>155</v>
      </c>
      <c r="V12" s="56">
        <v>156</v>
      </c>
      <c r="W12" s="56">
        <v>157</v>
      </c>
      <c r="X12" s="56">
        <v>158</v>
      </c>
      <c r="Y12" s="56">
        <v>159</v>
      </c>
      <c r="Z12" s="56">
        <v>160</v>
      </c>
      <c r="AA12" s="167">
        <v>161</v>
      </c>
      <c r="AB12" s="56">
        <v>162</v>
      </c>
      <c r="AC12" s="167">
        <v>163</v>
      </c>
      <c r="AD12" s="56">
        <v>164</v>
      </c>
      <c r="AE12" s="57">
        <v>165</v>
      </c>
      <c r="AF12" s="58">
        <v>6</v>
      </c>
      <c r="AG12" s="59" t="s">
        <v>26</v>
      </c>
    </row>
    <row r="13" spans="1:33" s="2" customFormat="1" ht="78" customHeight="1" thickBot="1" x14ac:dyDescent="0.35">
      <c r="A13" s="60">
        <v>3</v>
      </c>
      <c r="B13" s="61">
        <v>90</v>
      </c>
      <c r="C13" s="62">
        <v>89</v>
      </c>
      <c r="D13" s="62">
        <v>88</v>
      </c>
      <c r="E13" s="62">
        <v>87</v>
      </c>
      <c r="F13" s="62">
        <v>86</v>
      </c>
      <c r="G13" s="62">
        <v>85</v>
      </c>
      <c r="H13" s="62">
        <v>84</v>
      </c>
      <c r="I13" s="62">
        <v>83</v>
      </c>
      <c r="J13" s="62">
        <v>82</v>
      </c>
      <c r="K13" s="62">
        <v>81</v>
      </c>
      <c r="L13" s="62">
        <v>80</v>
      </c>
      <c r="M13" s="62">
        <v>79</v>
      </c>
      <c r="N13" s="62">
        <v>78</v>
      </c>
      <c r="O13" s="62">
        <v>77</v>
      </c>
      <c r="P13" s="63">
        <v>76</v>
      </c>
      <c r="Q13" s="61">
        <v>180</v>
      </c>
      <c r="R13" s="62">
        <v>179</v>
      </c>
      <c r="S13" s="62">
        <v>178</v>
      </c>
      <c r="T13" s="62">
        <v>177</v>
      </c>
      <c r="U13" s="62">
        <v>176</v>
      </c>
      <c r="V13" s="62">
        <v>175</v>
      </c>
      <c r="W13" s="62">
        <v>174</v>
      </c>
      <c r="X13" s="62">
        <v>173</v>
      </c>
      <c r="Y13" s="62">
        <v>172</v>
      </c>
      <c r="Z13" s="62">
        <v>171</v>
      </c>
      <c r="AA13" s="62">
        <v>170</v>
      </c>
      <c r="AB13" s="62">
        <v>169</v>
      </c>
      <c r="AC13" s="62">
        <v>168</v>
      </c>
      <c r="AD13" s="62">
        <v>167</v>
      </c>
      <c r="AE13" s="63">
        <v>166</v>
      </c>
      <c r="AF13" s="64">
        <v>6</v>
      </c>
      <c r="AG13" s="59" t="s">
        <v>28</v>
      </c>
    </row>
    <row r="16" spans="1:33" x14ac:dyDescent="0.25">
      <c r="B16" s="3" t="s">
        <v>45</v>
      </c>
    </row>
    <row r="17" spans="2:4" ht="13.8" thickBot="1" x14ac:dyDescent="0.3"/>
    <row r="18" spans="2:4" ht="13.8" thickBot="1" x14ac:dyDescent="0.3">
      <c r="B18" s="66">
        <v>1</v>
      </c>
      <c r="C18" s="67" t="s">
        <v>46</v>
      </c>
      <c r="D18" s="68">
        <v>1</v>
      </c>
    </row>
    <row r="19" spans="2:4" x14ac:dyDescent="0.25">
      <c r="D19" s="69">
        <v>2</v>
      </c>
    </row>
    <row r="20" spans="2:4" x14ac:dyDescent="0.25">
      <c r="D20" s="69">
        <v>3</v>
      </c>
    </row>
    <row r="21" spans="2:4" x14ac:dyDescent="0.25">
      <c r="D21" s="69">
        <v>4</v>
      </c>
    </row>
    <row r="22" spans="2:4" x14ac:dyDescent="0.25">
      <c r="D22" s="69">
        <v>5</v>
      </c>
    </row>
    <row r="23" spans="2:4" ht="13.8" thickBot="1" x14ac:dyDescent="0.3">
      <c r="D23" s="70">
        <v>6</v>
      </c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R24"/>
  <sheetViews>
    <sheetView zoomScale="90" zoomScaleNormal="9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N7" sqref="N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4" width="4" style="15" customWidth="1"/>
    <col min="35" max="36" width="4.33203125" style="15" customWidth="1"/>
    <col min="37" max="37" width="9.109375" style="17"/>
    <col min="38" max="38" width="4.6640625" style="15" customWidth="1"/>
    <col min="39" max="43" width="2.88671875" style="15" customWidth="1"/>
    <col min="44" max="268" width="9.109375" style="15"/>
    <col min="269" max="269" width="4.109375" style="15" customWidth="1"/>
    <col min="270" max="290" width="4" style="15" customWidth="1"/>
    <col min="291" max="292" width="4.33203125" style="15" customWidth="1"/>
    <col min="293" max="524" width="9.109375" style="15"/>
    <col min="525" max="525" width="4.109375" style="15" customWidth="1"/>
    <col min="526" max="546" width="4" style="15" customWidth="1"/>
    <col min="547" max="548" width="4.33203125" style="15" customWidth="1"/>
    <col min="549" max="780" width="9.109375" style="15"/>
    <col min="781" max="781" width="4.109375" style="15" customWidth="1"/>
    <col min="782" max="802" width="4" style="15" customWidth="1"/>
    <col min="803" max="804" width="4.33203125" style="15" customWidth="1"/>
    <col min="805" max="1036" width="9.109375" style="15"/>
    <col min="1037" max="1037" width="4.109375" style="15" customWidth="1"/>
    <col min="1038" max="1058" width="4" style="15" customWidth="1"/>
    <col min="1059" max="1060" width="4.33203125" style="15" customWidth="1"/>
    <col min="1061" max="1292" width="9.109375" style="15"/>
    <col min="1293" max="1293" width="4.109375" style="15" customWidth="1"/>
    <col min="1294" max="1314" width="4" style="15" customWidth="1"/>
    <col min="1315" max="1316" width="4.33203125" style="15" customWidth="1"/>
    <col min="1317" max="1548" width="9.109375" style="15"/>
    <col min="1549" max="1549" width="4.109375" style="15" customWidth="1"/>
    <col min="1550" max="1570" width="4" style="15" customWidth="1"/>
    <col min="1571" max="1572" width="4.33203125" style="15" customWidth="1"/>
    <col min="1573" max="1804" width="9.109375" style="15"/>
    <col min="1805" max="1805" width="4.109375" style="15" customWidth="1"/>
    <col min="1806" max="1826" width="4" style="15" customWidth="1"/>
    <col min="1827" max="1828" width="4.33203125" style="15" customWidth="1"/>
    <col min="1829" max="2060" width="9.109375" style="15"/>
    <col min="2061" max="2061" width="4.109375" style="15" customWidth="1"/>
    <col min="2062" max="2082" width="4" style="15" customWidth="1"/>
    <col min="2083" max="2084" width="4.33203125" style="15" customWidth="1"/>
    <col min="2085" max="2316" width="9.109375" style="15"/>
    <col min="2317" max="2317" width="4.109375" style="15" customWidth="1"/>
    <col min="2318" max="2338" width="4" style="15" customWidth="1"/>
    <col min="2339" max="2340" width="4.33203125" style="15" customWidth="1"/>
    <col min="2341" max="2572" width="9.109375" style="15"/>
    <col min="2573" max="2573" width="4.109375" style="15" customWidth="1"/>
    <col min="2574" max="2594" width="4" style="15" customWidth="1"/>
    <col min="2595" max="2596" width="4.33203125" style="15" customWidth="1"/>
    <col min="2597" max="2828" width="9.109375" style="15"/>
    <col min="2829" max="2829" width="4.109375" style="15" customWidth="1"/>
    <col min="2830" max="2850" width="4" style="15" customWidth="1"/>
    <col min="2851" max="2852" width="4.33203125" style="15" customWidth="1"/>
    <col min="2853" max="3084" width="9.109375" style="15"/>
    <col min="3085" max="3085" width="4.109375" style="15" customWidth="1"/>
    <col min="3086" max="3106" width="4" style="15" customWidth="1"/>
    <col min="3107" max="3108" width="4.33203125" style="15" customWidth="1"/>
    <col min="3109" max="3340" width="9.109375" style="15"/>
    <col min="3341" max="3341" width="4.109375" style="15" customWidth="1"/>
    <col min="3342" max="3362" width="4" style="15" customWidth="1"/>
    <col min="3363" max="3364" width="4.33203125" style="15" customWidth="1"/>
    <col min="3365" max="3596" width="9.109375" style="15"/>
    <col min="3597" max="3597" width="4.109375" style="15" customWidth="1"/>
    <col min="3598" max="3618" width="4" style="15" customWidth="1"/>
    <col min="3619" max="3620" width="4.33203125" style="15" customWidth="1"/>
    <col min="3621" max="3852" width="9.109375" style="15"/>
    <col min="3853" max="3853" width="4.109375" style="15" customWidth="1"/>
    <col min="3854" max="3874" width="4" style="15" customWidth="1"/>
    <col min="3875" max="3876" width="4.33203125" style="15" customWidth="1"/>
    <col min="3877" max="4108" width="9.109375" style="15"/>
    <col min="4109" max="4109" width="4.109375" style="15" customWidth="1"/>
    <col min="4110" max="4130" width="4" style="15" customWidth="1"/>
    <col min="4131" max="4132" width="4.33203125" style="15" customWidth="1"/>
    <col min="4133" max="4364" width="9.109375" style="15"/>
    <col min="4365" max="4365" width="4.109375" style="15" customWidth="1"/>
    <col min="4366" max="4386" width="4" style="15" customWidth="1"/>
    <col min="4387" max="4388" width="4.33203125" style="15" customWidth="1"/>
    <col min="4389" max="4620" width="9.109375" style="15"/>
    <col min="4621" max="4621" width="4.109375" style="15" customWidth="1"/>
    <col min="4622" max="4642" width="4" style="15" customWidth="1"/>
    <col min="4643" max="4644" width="4.33203125" style="15" customWidth="1"/>
    <col min="4645" max="4876" width="9.109375" style="15"/>
    <col min="4877" max="4877" width="4.109375" style="15" customWidth="1"/>
    <col min="4878" max="4898" width="4" style="15" customWidth="1"/>
    <col min="4899" max="4900" width="4.33203125" style="15" customWidth="1"/>
    <col min="4901" max="5132" width="9.109375" style="15"/>
    <col min="5133" max="5133" width="4.109375" style="15" customWidth="1"/>
    <col min="5134" max="5154" width="4" style="15" customWidth="1"/>
    <col min="5155" max="5156" width="4.33203125" style="15" customWidth="1"/>
    <col min="5157" max="5388" width="9.109375" style="15"/>
    <col min="5389" max="5389" width="4.109375" style="15" customWidth="1"/>
    <col min="5390" max="5410" width="4" style="15" customWidth="1"/>
    <col min="5411" max="5412" width="4.33203125" style="15" customWidth="1"/>
    <col min="5413" max="5644" width="9.109375" style="15"/>
    <col min="5645" max="5645" width="4.109375" style="15" customWidth="1"/>
    <col min="5646" max="5666" width="4" style="15" customWidth="1"/>
    <col min="5667" max="5668" width="4.33203125" style="15" customWidth="1"/>
    <col min="5669" max="5900" width="9.109375" style="15"/>
    <col min="5901" max="5901" width="4.109375" style="15" customWidth="1"/>
    <col min="5902" max="5922" width="4" style="15" customWidth="1"/>
    <col min="5923" max="5924" width="4.33203125" style="15" customWidth="1"/>
    <col min="5925" max="6156" width="9.109375" style="15"/>
    <col min="6157" max="6157" width="4.109375" style="15" customWidth="1"/>
    <col min="6158" max="6178" width="4" style="15" customWidth="1"/>
    <col min="6179" max="6180" width="4.33203125" style="15" customWidth="1"/>
    <col min="6181" max="6412" width="9.109375" style="15"/>
    <col min="6413" max="6413" width="4.109375" style="15" customWidth="1"/>
    <col min="6414" max="6434" width="4" style="15" customWidth="1"/>
    <col min="6435" max="6436" width="4.33203125" style="15" customWidth="1"/>
    <col min="6437" max="6668" width="9.109375" style="15"/>
    <col min="6669" max="6669" width="4.109375" style="15" customWidth="1"/>
    <col min="6670" max="6690" width="4" style="15" customWidth="1"/>
    <col min="6691" max="6692" width="4.33203125" style="15" customWidth="1"/>
    <col min="6693" max="6924" width="9.109375" style="15"/>
    <col min="6925" max="6925" width="4.109375" style="15" customWidth="1"/>
    <col min="6926" max="6946" width="4" style="15" customWidth="1"/>
    <col min="6947" max="6948" width="4.33203125" style="15" customWidth="1"/>
    <col min="6949" max="7180" width="9.109375" style="15"/>
    <col min="7181" max="7181" width="4.109375" style="15" customWidth="1"/>
    <col min="7182" max="7202" width="4" style="15" customWidth="1"/>
    <col min="7203" max="7204" width="4.33203125" style="15" customWidth="1"/>
    <col min="7205" max="7436" width="9.109375" style="15"/>
    <col min="7437" max="7437" width="4.109375" style="15" customWidth="1"/>
    <col min="7438" max="7458" width="4" style="15" customWidth="1"/>
    <col min="7459" max="7460" width="4.33203125" style="15" customWidth="1"/>
    <col min="7461" max="7692" width="9.109375" style="15"/>
    <col min="7693" max="7693" width="4.109375" style="15" customWidth="1"/>
    <col min="7694" max="7714" width="4" style="15" customWidth="1"/>
    <col min="7715" max="7716" width="4.33203125" style="15" customWidth="1"/>
    <col min="7717" max="7948" width="9.109375" style="15"/>
    <col min="7949" max="7949" width="4.109375" style="15" customWidth="1"/>
    <col min="7950" max="7970" width="4" style="15" customWidth="1"/>
    <col min="7971" max="7972" width="4.33203125" style="15" customWidth="1"/>
    <col min="7973" max="8204" width="9.109375" style="15"/>
    <col min="8205" max="8205" width="4.109375" style="15" customWidth="1"/>
    <col min="8206" max="8226" width="4" style="15" customWidth="1"/>
    <col min="8227" max="8228" width="4.33203125" style="15" customWidth="1"/>
    <col min="8229" max="8460" width="9.109375" style="15"/>
    <col min="8461" max="8461" width="4.109375" style="15" customWidth="1"/>
    <col min="8462" max="8482" width="4" style="15" customWidth="1"/>
    <col min="8483" max="8484" width="4.33203125" style="15" customWidth="1"/>
    <col min="8485" max="8716" width="9.109375" style="15"/>
    <col min="8717" max="8717" width="4.109375" style="15" customWidth="1"/>
    <col min="8718" max="8738" width="4" style="15" customWidth="1"/>
    <col min="8739" max="8740" width="4.33203125" style="15" customWidth="1"/>
    <col min="8741" max="8972" width="9.109375" style="15"/>
    <col min="8973" max="8973" width="4.109375" style="15" customWidth="1"/>
    <col min="8974" max="8994" width="4" style="15" customWidth="1"/>
    <col min="8995" max="8996" width="4.33203125" style="15" customWidth="1"/>
    <col min="8997" max="9228" width="9.109375" style="15"/>
    <col min="9229" max="9229" width="4.109375" style="15" customWidth="1"/>
    <col min="9230" max="9250" width="4" style="15" customWidth="1"/>
    <col min="9251" max="9252" width="4.33203125" style="15" customWidth="1"/>
    <col min="9253" max="9484" width="9.109375" style="15"/>
    <col min="9485" max="9485" width="4.109375" style="15" customWidth="1"/>
    <col min="9486" max="9506" width="4" style="15" customWidth="1"/>
    <col min="9507" max="9508" width="4.33203125" style="15" customWidth="1"/>
    <col min="9509" max="9740" width="9.109375" style="15"/>
    <col min="9741" max="9741" width="4.109375" style="15" customWidth="1"/>
    <col min="9742" max="9762" width="4" style="15" customWidth="1"/>
    <col min="9763" max="9764" width="4.33203125" style="15" customWidth="1"/>
    <col min="9765" max="9996" width="9.109375" style="15"/>
    <col min="9997" max="9997" width="4.109375" style="15" customWidth="1"/>
    <col min="9998" max="10018" width="4" style="15" customWidth="1"/>
    <col min="10019" max="10020" width="4.33203125" style="15" customWidth="1"/>
    <col min="10021" max="10252" width="9.109375" style="15"/>
    <col min="10253" max="10253" width="4.109375" style="15" customWidth="1"/>
    <col min="10254" max="10274" width="4" style="15" customWidth="1"/>
    <col min="10275" max="10276" width="4.33203125" style="15" customWidth="1"/>
    <col min="10277" max="10508" width="9.109375" style="15"/>
    <col min="10509" max="10509" width="4.109375" style="15" customWidth="1"/>
    <col min="10510" max="10530" width="4" style="15" customWidth="1"/>
    <col min="10531" max="10532" width="4.33203125" style="15" customWidth="1"/>
    <col min="10533" max="10764" width="9.109375" style="15"/>
    <col min="10765" max="10765" width="4.109375" style="15" customWidth="1"/>
    <col min="10766" max="10786" width="4" style="15" customWidth="1"/>
    <col min="10787" max="10788" width="4.33203125" style="15" customWidth="1"/>
    <col min="10789" max="11020" width="9.109375" style="15"/>
    <col min="11021" max="11021" width="4.109375" style="15" customWidth="1"/>
    <col min="11022" max="11042" width="4" style="15" customWidth="1"/>
    <col min="11043" max="11044" width="4.33203125" style="15" customWidth="1"/>
    <col min="11045" max="11276" width="9.109375" style="15"/>
    <col min="11277" max="11277" width="4.109375" style="15" customWidth="1"/>
    <col min="11278" max="11298" width="4" style="15" customWidth="1"/>
    <col min="11299" max="11300" width="4.33203125" style="15" customWidth="1"/>
    <col min="11301" max="11532" width="9.109375" style="15"/>
    <col min="11533" max="11533" width="4.109375" style="15" customWidth="1"/>
    <col min="11534" max="11554" width="4" style="15" customWidth="1"/>
    <col min="11555" max="11556" width="4.33203125" style="15" customWidth="1"/>
    <col min="11557" max="11788" width="9.109375" style="15"/>
    <col min="11789" max="11789" width="4.109375" style="15" customWidth="1"/>
    <col min="11790" max="11810" width="4" style="15" customWidth="1"/>
    <col min="11811" max="11812" width="4.33203125" style="15" customWidth="1"/>
    <col min="11813" max="12044" width="9.109375" style="15"/>
    <col min="12045" max="12045" width="4.109375" style="15" customWidth="1"/>
    <col min="12046" max="12066" width="4" style="15" customWidth="1"/>
    <col min="12067" max="12068" width="4.33203125" style="15" customWidth="1"/>
    <col min="12069" max="12300" width="9.109375" style="15"/>
    <col min="12301" max="12301" width="4.109375" style="15" customWidth="1"/>
    <col min="12302" max="12322" width="4" style="15" customWidth="1"/>
    <col min="12323" max="12324" width="4.33203125" style="15" customWidth="1"/>
    <col min="12325" max="12556" width="9.109375" style="15"/>
    <col min="12557" max="12557" width="4.109375" style="15" customWidth="1"/>
    <col min="12558" max="12578" width="4" style="15" customWidth="1"/>
    <col min="12579" max="12580" width="4.33203125" style="15" customWidth="1"/>
    <col min="12581" max="12812" width="9.109375" style="15"/>
    <col min="12813" max="12813" width="4.109375" style="15" customWidth="1"/>
    <col min="12814" max="12834" width="4" style="15" customWidth="1"/>
    <col min="12835" max="12836" width="4.33203125" style="15" customWidth="1"/>
    <col min="12837" max="13068" width="9.109375" style="15"/>
    <col min="13069" max="13069" width="4.109375" style="15" customWidth="1"/>
    <col min="13070" max="13090" width="4" style="15" customWidth="1"/>
    <col min="13091" max="13092" width="4.33203125" style="15" customWidth="1"/>
    <col min="13093" max="13324" width="9.109375" style="15"/>
    <col min="13325" max="13325" width="4.109375" style="15" customWidth="1"/>
    <col min="13326" max="13346" width="4" style="15" customWidth="1"/>
    <col min="13347" max="13348" width="4.33203125" style="15" customWidth="1"/>
    <col min="13349" max="13580" width="9.109375" style="15"/>
    <col min="13581" max="13581" width="4.109375" style="15" customWidth="1"/>
    <col min="13582" max="13602" width="4" style="15" customWidth="1"/>
    <col min="13603" max="13604" width="4.33203125" style="15" customWidth="1"/>
    <col min="13605" max="13836" width="9.109375" style="15"/>
    <col min="13837" max="13837" width="4.109375" style="15" customWidth="1"/>
    <col min="13838" max="13858" width="4" style="15" customWidth="1"/>
    <col min="13859" max="13860" width="4.33203125" style="15" customWidth="1"/>
    <col min="13861" max="14092" width="9.109375" style="15"/>
    <col min="14093" max="14093" width="4.109375" style="15" customWidth="1"/>
    <col min="14094" max="14114" width="4" style="15" customWidth="1"/>
    <col min="14115" max="14116" width="4.33203125" style="15" customWidth="1"/>
    <col min="14117" max="14348" width="9.109375" style="15"/>
    <col min="14349" max="14349" width="4.109375" style="15" customWidth="1"/>
    <col min="14350" max="14370" width="4" style="15" customWidth="1"/>
    <col min="14371" max="14372" width="4.33203125" style="15" customWidth="1"/>
    <col min="14373" max="14604" width="9.109375" style="15"/>
    <col min="14605" max="14605" width="4.109375" style="15" customWidth="1"/>
    <col min="14606" max="14626" width="4" style="15" customWidth="1"/>
    <col min="14627" max="14628" width="4.33203125" style="15" customWidth="1"/>
    <col min="14629" max="14860" width="9.109375" style="15"/>
    <col min="14861" max="14861" width="4.109375" style="15" customWidth="1"/>
    <col min="14862" max="14882" width="4" style="15" customWidth="1"/>
    <col min="14883" max="14884" width="4.33203125" style="15" customWidth="1"/>
    <col min="14885" max="15116" width="9.109375" style="15"/>
    <col min="15117" max="15117" width="4.109375" style="15" customWidth="1"/>
    <col min="15118" max="15138" width="4" style="15" customWidth="1"/>
    <col min="15139" max="15140" width="4.33203125" style="15" customWidth="1"/>
    <col min="15141" max="15372" width="9.109375" style="15"/>
    <col min="15373" max="15373" width="4.109375" style="15" customWidth="1"/>
    <col min="15374" max="15394" width="4" style="15" customWidth="1"/>
    <col min="15395" max="15396" width="4.33203125" style="15" customWidth="1"/>
    <col min="15397" max="15628" width="9.109375" style="15"/>
    <col min="15629" max="15629" width="4.109375" style="15" customWidth="1"/>
    <col min="15630" max="15650" width="4" style="15" customWidth="1"/>
    <col min="15651" max="15652" width="4.33203125" style="15" customWidth="1"/>
    <col min="15653" max="15884" width="9.109375" style="15"/>
    <col min="15885" max="15885" width="4.109375" style="15" customWidth="1"/>
    <col min="15886" max="15906" width="4" style="15" customWidth="1"/>
    <col min="15907" max="15908" width="4.33203125" style="15" customWidth="1"/>
    <col min="15909" max="16140" width="9.109375" style="15"/>
    <col min="16141" max="16141" width="4.109375" style="15" customWidth="1"/>
    <col min="16142" max="16162" width="4" style="15" customWidth="1"/>
    <col min="16163" max="16164" width="4.33203125" style="15" customWidth="1"/>
    <col min="16165" max="16384" width="9.109375" style="15"/>
  </cols>
  <sheetData>
    <row r="1" spans="1:43" x14ac:dyDescent="0.3">
      <c r="A1" s="14" t="s">
        <v>212</v>
      </c>
      <c r="H1" s="16"/>
      <c r="P1" s="14" t="s">
        <v>3</v>
      </c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</row>
    <row r="2" spans="1:43" x14ac:dyDescent="0.3">
      <c r="A2" s="18" t="s">
        <v>17</v>
      </c>
    </row>
    <row r="3" spans="1:43" x14ac:dyDescent="0.3">
      <c r="A3" s="18" t="s">
        <v>115</v>
      </c>
    </row>
    <row r="4" spans="1:43" x14ac:dyDescent="0.3">
      <c r="A4" s="18" t="s">
        <v>209</v>
      </c>
    </row>
    <row r="5" spans="1:43" x14ac:dyDescent="0.3">
      <c r="A5" s="18" t="s">
        <v>20</v>
      </c>
    </row>
    <row r="6" spans="1:43" x14ac:dyDescent="0.3">
      <c r="A6" s="18" t="s">
        <v>210</v>
      </c>
      <c r="E6" s="15" t="str">
        <f>"Area with 3x3m per tree = "&amp;(MAX(8:8)+4)*3&amp;" x "&amp;(LEFT(A2,2)*LEFT(A5,2)+4)*3&amp;"m = "&amp;(MAX(8:8)+4)*3*(LEFT(A2,2)*LEFT(A5,2)+4)*3/10000&amp;" H"</f>
        <v>Area with 3x3m per tree = 102 x 120m = 1.224 H</v>
      </c>
    </row>
    <row r="7" spans="1:43" x14ac:dyDescent="0.3">
      <c r="A7" s="18"/>
    </row>
    <row r="8" spans="1:43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K8" s="19"/>
    </row>
    <row r="9" spans="1:43" s="20" customFormat="1" x14ac:dyDescent="0.3">
      <c r="A9" s="19"/>
      <c r="C9" s="283" t="s">
        <v>211</v>
      </c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19"/>
    </row>
    <row r="10" spans="1:43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19"/>
      <c r="AM10" s="319" t="s">
        <v>200</v>
      </c>
      <c r="AN10" s="23"/>
      <c r="AO10" s="23"/>
      <c r="AP10" s="23"/>
      <c r="AQ10" s="23"/>
    </row>
    <row r="11" spans="1:43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8">
        <v>15</v>
      </c>
      <c r="T11" s="36">
        <f t="shared" ref="T11:AH11" si="0">T15+30</f>
        <v>180</v>
      </c>
      <c r="U11" s="37">
        <f t="shared" si="0"/>
        <v>179</v>
      </c>
      <c r="V11" s="37">
        <f t="shared" si="0"/>
        <v>178</v>
      </c>
      <c r="W11" s="37">
        <f t="shared" si="0"/>
        <v>177</v>
      </c>
      <c r="X11" s="37">
        <f t="shared" si="0"/>
        <v>176</v>
      </c>
      <c r="Y11" s="37">
        <f t="shared" si="0"/>
        <v>175</v>
      </c>
      <c r="Z11" s="37">
        <f t="shared" si="0"/>
        <v>174</v>
      </c>
      <c r="AA11" s="37">
        <f t="shared" si="0"/>
        <v>173</v>
      </c>
      <c r="AB11" s="37">
        <f t="shared" si="0"/>
        <v>172</v>
      </c>
      <c r="AC11" s="37">
        <f t="shared" si="0"/>
        <v>171</v>
      </c>
      <c r="AD11" s="37">
        <f t="shared" si="0"/>
        <v>170</v>
      </c>
      <c r="AE11" s="37">
        <f t="shared" si="0"/>
        <v>169</v>
      </c>
      <c r="AF11" s="37">
        <f t="shared" si="0"/>
        <v>168</v>
      </c>
      <c r="AG11" s="37">
        <f t="shared" si="0"/>
        <v>167</v>
      </c>
      <c r="AH11" s="38">
        <f t="shared" si="0"/>
        <v>166</v>
      </c>
      <c r="AI11" s="22"/>
      <c r="AJ11" s="22"/>
      <c r="AK11" s="24" t="s">
        <v>27</v>
      </c>
      <c r="AM11" s="25" t="s">
        <v>22</v>
      </c>
      <c r="AN11" s="25" t="s">
        <v>22</v>
      </c>
      <c r="AO11" s="25" t="s">
        <v>22</v>
      </c>
      <c r="AP11" s="25" t="s">
        <v>22</v>
      </c>
      <c r="AQ11" s="25" t="s">
        <v>22</v>
      </c>
    </row>
    <row r="12" spans="1:43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H12" si="1">F11</f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6">
        <f t="shared" si="1"/>
        <v>15</v>
      </c>
      <c r="T12" s="284">
        <f t="shared" si="1"/>
        <v>180</v>
      </c>
      <c r="U12" s="285">
        <f t="shared" si="1"/>
        <v>179</v>
      </c>
      <c r="V12" s="285">
        <f t="shared" si="1"/>
        <v>178</v>
      </c>
      <c r="W12" s="285">
        <f t="shared" si="1"/>
        <v>177</v>
      </c>
      <c r="X12" s="285">
        <f t="shared" si="1"/>
        <v>176</v>
      </c>
      <c r="Y12" s="285">
        <f t="shared" si="1"/>
        <v>175</v>
      </c>
      <c r="Z12" s="285">
        <f t="shared" si="1"/>
        <v>174</v>
      </c>
      <c r="AA12" s="285">
        <f t="shared" si="1"/>
        <v>173</v>
      </c>
      <c r="AB12" s="285">
        <f t="shared" si="1"/>
        <v>172</v>
      </c>
      <c r="AC12" s="285">
        <f t="shared" si="1"/>
        <v>171</v>
      </c>
      <c r="AD12" s="285">
        <f t="shared" si="1"/>
        <v>170</v>
      </c>
      <c r="AE12" s="285">
        <f t="shared" si="1"/>
        <v>169</v>
      </c>
      <c r="AF12" s="285">
        <f t="shared" si="1"/>
        <v>168</v>
      </c>
      <c r="AG12" s="285">
        <f t="shared" si="1"/>
        <v>167</v>
      </c>
      <c r="AH12" s="286">
        <f t="shared" si="1"/>
        <v>166</v>
      </c>
      <c r="AI12" s="22"/>
      <c r="AJ12" s="22"/>
      <c r="AK12" s="24"/>
      <c r="AM12" s="25"/>
      <c r="AN12" s="25"/>
      <c r="AO12" s="25"/>
      <c r="AP12" s="25"/>
      <c r="AQ12" s="25"/>
    </row>
    <row r="13" spans="1:43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30</v>
      </c>
      <c r="F13" s="43">
        <v>29</v>
      </c>
      <c r="G13" s="43">
        <v>28</v>
      </c>
      <c r="H13" s="43">
        <v>27</v>
      </c>
      <c r="I13" s="43">
        <v>26</v>
      </c>
      <c r="J13" s="43">
        <v>25</v>
      </c>
      <c r="K13" s="43">
        <v>24</v>
      </c>
      <c r="L13" s="43">
        <v>23</v>
      </c>
      <c r="M13" s="43">
        <v>22</v>
      </c>
      <c r="N13" s="43">
        <v>21</v>
      </c>
      <c r="O13" s="43">
        <v>20</v>
      </c>
      <c r="P13" s="43">
        <v>19</v>
      </c>
      <c r="Q13" s="43">
        <v>18</v>
      </c>
      <c r="R13" s="43">
        <v>17</v>
      </c>
      <c r="S13" s="279">
        <v>16</v>
      </c>
      <c r="T13" s="42">
        <f t="shared" ref="T13:AH13" si="2">T17+30</f>
        <v>151</v>
      </c>
      <c r="U13" s="43">
        <f t="shared" si="2"/>
        <v>152</v>
      </c>
      <c r="V13" s="43">
        <f t="shared" si="2"/>
        <v>153</v>
      </c>
      <c r="W13" s="43">
        <f t="shared" si="2"/>
        <v>154</v>
      </c>
      <c r="X13" s="43">
        <f t="shared" si="2"/>
        <v>155</v>
      </c>
      <c r="Y13" s="43">
        <f t="shared" si="2"/>
        <v>156</v>
      </c>
      <c r="Z13" s="43">
        <f t="shared" si="2"/>
        <v>157</v>
      </c>
      <c r="AA13" s="43">
        <f t="shared" si="2"/>
        <v>158</v>
      </c>
      <c r="AB13" s="43">
        <f t="shared" si="2"/>
        <v>159</v>
      </c>
      <c r="AC13" s="43">
        <f t="shared" si="2"/>
        <v>160</v>
      </c>
      <c r="AD13" s="43">
        <f t="shared" si="2"/>
        <v>161</v>
      </c>
      <c r="AE13" s="43">
        <f t="shared" si="2"/>
        <v>162</v>
      </c>
      <c r="AF13" s="43">
        <f t="shared" si="2"/>
        <v>163</v>
      </c>
      <c r="AG13" s="43">
        <f t="shared" si="2"/>
        <v>164</v>
      </c>
      <c r="AH13" s="279">
        <f t="shared" si="2"/>
        <v>165</v>
      </c>
      <c r="AI13" s="22"/>
      <c r="AJ13" s="22"/>
      <c r="AK13" s="24" t="s">
        <v>27</v>
      </c>
      <c r="AM13" s="25" t="s">
        <v>22</v>
      </c>
      <c r="AN13" s="25" t="s">
        <v>22</v>
      </c>
      <c r="AO13" s="25" t="s">
        <v>22</v>
      </c>
      <c r="AP13" s="25" t="s">
        <v>22</v>
      </c>
      <c r="AQ13" s="25" t="s">
        <v>22</v>
      </c>
    </row>
    <row r="14" spans="1:43" s="20" customFormat="1" ht="12" customHeight="1" thickBot="1" x14ac:dyDescent="0.3">
      <c r="A14" s="24"/>
      <c r="B14" s="25"/>
      <c r="C14" s="22"/>
      <c r="D14" s="22"/>
      <c r="E14" s="39">
        <f t="shared" ref="E14:AH14" si="3">E13</f>
        <v>30</v>
      </c>
      <c r="F14" s="40">
        <f t="shared" si="3"/>
        <v>29</v>
      </c>
      <c r="G14" s="40">
        <f t="shared" si="3"/>
        <v>28</v>
      </c>
      <c r="H14" s="40">
        <f t="shared" si="3"/>
        <v>27</v>
      </c>
      <c r="I14" s="40">
        <f t="shared" si="3"/>
        <v>26</v>
      </c>
      <c r="J14" s="40">
        <f t="shared" si="3"/>
        <v>25</v>
      </c>
      <c r="K14" s="40">
        <f t="shared" si="3"/>
        <v>24</v>
      </c>
      <c r="L14" s="40">
        <f t="shared" si="3"/>
        <v>23</v>
      </c>
      <c r="M14" s="40">
        <f t="shared" si="3"/>
        <v>22</v>
      </c>
      <c r="N14" s="40">
        <f t="shared" si="3"/>
        <v>21</v>
      </c>
      <c r="O14" s="40">
        <f t="shared" si="3"/>
        <v>20</v>
      </c>
      <c r="P14" s="40">
        <f t="shared" si="3"/>
        <v>19</v>
      </c>
      <c r="Q14" s="40">
        <f t="shared" si="3"/>
        <v>18</v>
      </c>
      <c r="R14" s="40">
        <f t="shared" si="3"/>
        <v>17</v>
      </c>
      <c r="S14" s="41">
        <f t="shared" si="3"/>
        <v>16</v>
      </c>
      <c r="T14" s="39">
        <f t="shared" si="3"/>
        <v>151</v>
      </c>
      <c r="U14" s="40">
        <f t="shared" si="3"/>
        <v>152</v>
      </c>
      <c r="V14" s="40">
        <f t="shared" si="3"/>
        <v>153</v>
      </c>
      <c r="W14" s="40">
        <f t="shared" si="3"/>
        <v>154</v>
      </c>
      <c r="X14" s="40">
        <f t="shared" si="3"/>
        <v>155</v>
      </c>
      <c r="Y14" s="40">
        <f t="shared" si="3"/>
        <v>156</v>
      </c>
      <c r="Z14" s="40">
        <f t="shared" si="3"/>
        <v>157</v>
      </c>
      <c r="AA14" s="40">
        <f t="shared" si="3"/>
        <v>158</v>
      </c>
      <c r="AB14" s="40">
        <f t="shared" si="3"/>
        <v>159</v>
      </c>
      <c r="AC14" s="40">
        <f t="shared" si="3"/>
        <v>160</v>
      </c>
      <c r="AD14" s="40">
        <f t="shared" si="3"/>
        <v>161</v>
      </c>
      <c r="AE14" s="40">
        <f t="shared" si="3"/>
        <v>162</v>
      </c>
      <c r="AF14" s="40">
        <f t="shared" si="3"/>
        <v>163</v>
      </c>
      <c r="AG14" s="40">
        <f t="shared" si="3"/>
        <v>164</v>
      </c>
      <c r="AH14" s="41">
        <f t="shared" si="3"/>
        <v>165</v>
      </c>
      <c r="AI14" s="22"/>
      <c r="AJ14" s="22"/>
      <c r="AK14" s="24"/>
      <c r="AM14" s="25"/>
      <c r="AN14" s="25"/>
      <c r="AO14" s="25"/>
      <c r="AP14" s="25"/>
      <c r="AQ14" s="25"/>
    </row>
    <row r="15" spans="1:43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 t="shared" ref="E15:S15" si="4">E11+30</f>
        <v>31</v>
      </c>
      <c r="F15" s="37">
        <f t="shared" si="4"/>
        <v>32</v>
      </c>
      <c r="G15" s="37">
        <f t="shared" si="4"/>
        <v>33</v>
      </c>
      <c r="H15" s="37">
        <f t="shared" si="4"/>
        <v>34</v>
      </c>
      <c r="I15" s="37">
        <f t="shared" si="4"/>
        <v>35</v>
      </c>
      <c r="J15" s="37">
        <f t="shared" si="4"/>
        <v>36</v>
      </c>
      <c r="K15" s="37">
        <f t="shared" si="4"/>
        <v>37</v>
      </c>
      <c r="L15" s="37">
        <f t="shared" si="4"/>
        <v>38</v>
      </c>
      <c r="M15" s="37">
        <f t="shared" si="4"/>
        <v>39</v>
      </c>
      <c r="N15" s="37">
        <f t="shared" si="4"/>
        <v>40</v>
      </c>
      <c r="O15" s="37">
        <f t="shared" si="4"/>
        <v>41</v>
      </c>
      <c r="P15" s="37">
        <f t="shared" si="4"/>
        <v>42</v>
      </c>
      <c r="Q15" s="37">
        <f t="shared" si="4"/>
        <v>43</v>
      </c>
      <c r="R15" s="37">
        <f t="shared" si="4"/>
        <v>44</v>
      </c>
      <c r="S15" s="38">
        <f t="shared" si="4"/>
        <v>45</v>
      </c>
      <c r="T15" s="36">
        <f t="shared" ref="T15:AH15" si="5">T19+30</f>
        <v>150</v>
      </c>
      <c r="U15" s="37">
        <f t="shared" si="5"/>
        <v>149</v>
      </c>
      <c r="V15" s="37">
        <f t="shared" si="5"/>
        <v>148</v>
      </c>
      <c r="W15" s="37">
        <f t="shared" si="5"/>
        <v>147</v>
      </c>
      <c r="X15" s="37">
        <f t="shared" si="5"/>
        <v>146</v>
      </c>
      <c r="Y15" s="37">
        <f t="shared" si="5"/>
        <v>145</v>
      </c>
      <c r="Z15" s="37">
        <f t="shared" si="5"/>
        <v>144</v>
      </c>
      <c r="AA15" s="37">
        <f t="shared" si="5"/>
        <v>143</v>
      </c>
      <c r="AB15" s="37">
        <f t="shared" si="5"/>
        <v>142</v>
      </c>
      <c r="AC15" s="37">
        <f t="shared" si="5"/>
        <v>141</v>
      </c>
      <c r="AD15" s="37">
        <f t="shared" si="5"/>
        <v>140</v>
      </c>
      <c r="AE15" s="37">
        <f t="shared" si="5"/>
        <v>139</v>
      </c>
      <c r="AF15" s="37">
        <f t="shared" si="5"/>
        <v>138</v>
      </c>
      <c r="AG15" s="37">
        <f t="shared" si="5"/>
        <v>137</v>
      </c>
      <c r="AH15" s="38">
        <f t="shared" si="5"/>
        <v>136</v>
      </c>
      <c r="AI15" s="22"/>
      <c r="AJ15" s="22"/>
      <c r="AK15" s="24" t="s">
        <v>14</v>
      </c>
      <c r="AM15" s="25" t="s">
        <v>22</v>
      </c>
      <c r="AN15" s="25" t="s">
        <v>22</v>
      </c>
      <c r="AO15" s="25" t="s">
        <v>22</v>
      </c>
      <c r="AP15" s="25" t="s">
        <v>22</v>
      </c>
      <c r="AQ15" s="25" t="s">
        <v>22</v>
      </c>
    </row>
    <row r="16" spans="1:43" s="20" customFormat="1" ht="12" customHeight="1" x14ac:dyDescent="0.25">
      <c r="A16" s="24"/>
      <c r="B16" s="32"/>
      <c r="C16" s="22"/>
      <c r="D16" s="22"/>
      <c r="E16" s="284">
        <f t="shared" ref="E16:AH16" si="6">E15</f>
        <v>31</v>
      </c>
      <c r="F16" s="285">
        <f t="shared" si="6"/>
        <v>32</v>
      </c>
      <c r="G16" s="285">
        <f t="shared" si="6"/>
        <v>33</v>
      </c>
      <c r="H16" s="285">
        <f t="shared" si="6"/>
        <v>34</v>
      </c>
      <c r="I16" s="285">
        <f t="shared" si="6"/>
        <v>35</v>
      </c>
      <c r="J16" s="285">
        <f t="shared" si="6"/>
        <v>36</v>
      </c>
      <c r="K16" s="285">
        <f t="shared" si="6"/>
        <v>37</v>
      </c>
      <c r="L16" s="285">
        <f t="shared" si="6"/>
        <v>38</v>
      </c>
      <c r="M16" s="285">
        <f t="shared" si="6"/>
        <v>39</v>
      </c>
      <c r="N16" s="285">
        <f t="shared" si="6"/>
        <v>40</v>
      </c>
      <c r="O16" s="285">
        <f t="shared" si="6"/>
        <v>41</v>
      </c>
      <c r="P16" s="285">
        <f t="shared" si="6"/>
        <v>42</v>
      </c>
      <c r="Q16" s="285">
        <f t="shared" si="6"/>
        <v>43</v>
      </c>
      <c r="R16" s="285">
        <f t="shared" si="6"/>
        <v>44</v>
      </c>
      <c r="S16" s="286">
        <f t="shared" si="6"/>
        <v>45</v>
      </c>
      <c r="T16" s="284">
        <f t="shared" si="6"/>
        <v>150</v>
      </c>
      <c r="U16" s="285">
        <f t="shared" si="6"/>
        <v>149</v>
      </c>
      <c r="V16" s="285">
        <f t="shared" si="6"/>
        <v>148</v>
      </c>
      <c r="W16" s="285">
        <f t="shared" si="6"/>
        <v>147</v>
      </c>
      <c r="X16" s="285">
        <f t="shared" si="6"/>
        <v>146</v>
      </c>
      <c r="Y16" s="285">
        <f t="shared" si="6"/>
        <v>145</v>
      </c>
      <c r="Z16" s="285">
        <f t="shared" si="6"/>
        <v>144</v>
      </c>
      <c r="AA16" s="285">
        <f t="shared" si="6"/>
        <v>143</v>
      </c>
      <c r="AB16" s="285">
        <f t="shared" si="6"/>
        <v>142</v>
      </c>
      <c r="AC16" s="285">
        <f t="shared" si="6"/>
        <v>141</v>
      </c>
      <c r="AD16" s="285">
        <f t="shared" si="6"/>
        <v>140</v>
      </c>
      <c r="AE16" s="285">
        <f t="shared" si="6"/>
        <v>139</v>
      </c>
      <c r="AF16" s="285">
        <f t="shared" si="6"/>
        <v>138</v>
      </c>
      <c r="AG16" s="285">
        <f t="shared" si="6"/>
        <v>137</v>
      </c>
      <c r="AH16" s="286">
        <f t="shared" si="6"/>
        <v>136</v>
      </c>
      <c r="AI16" s="22"/>
      <c r="AJ16" s="22"/>
      <c r="AK16" s="24"/>
      <c r="AM16" s="32"/>
      <c r="AN16" s="32"/>
      <c r="AO16" s="32"/>
      <c r="AP16" s="32"/>
      <c r="AQ16" s="32"/>
    </row>
    <row r="17" spans="1:16164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S17" si="7">E13+30</f>
        <v>60</v>
      </c>
      <c r="F17" s="43">
        <f t="shared" si="7"/>
        <v>59</v>
      </c>
      <c r="G17" s="43">
        <f t="shared" si="7"/>
        <v>58</v>
      </c>
      <c r="H17" s="43">
        <f t="shared" si="7"/>
        <v>57</v>
      </c>
      <c r="I17" s="43">
        <f t="shared" si="7"/>
        <v>56</v>
      </c>
      <c r="J17" s="43">
        <f t="shared" si="7"/>
        <v>55</v>
      </c>
      <c r="K17" s="43">
        <f t="shared" si="7"/>
        <v>54</v>
      </c>
      <c r="L17" s="43">
        <f t="shared" si="7"/>
        <v>53</v>
      </c>
      <c r="M17" s="43">
        <f t="shared" si="7"/>
        <v>52</v>
      </c>
      <c r="N17" s="43">
        <f t="shared" si="7"/>
        <v>51</v>
      </c>
      <c r="O17" s="43">
        <f t="shared" si="7"/>
        <v>50</v>
      </c>
      <c r="P17" s="43">
        <f t="shared" si="7"/>
        <v>49</v>
      </c>
      <c r="Q17" s="43">
        <f t="shared" si="7"/>
        <v>48</v>
      </c>
      <c r="R17" s="43">
        <f t="shared" si="7"/>
        <v>47</v>
      </c>
      <c r="S17" s="279">
        <f t="shared" si="7"/>
        <v>46</v>
      </c>
      <c r="T17" s="42">
        <f t="shared" ref="T17:AH17" si="8">T21+30</f>
        <v>121</v>
      </c>
      <c r="U17" s="43">
        <f t="shared" si="8"/>
        <v>122</v>
      </c>
      <c r="V17" s="43">
        <f t="shared" si="8"/>
        <v>123</v>
      </c>
      <c r="W17" s="43">
        <f t="shared" si="8"/>
        <v>124</v>
      </c>
      <c r="X17" s="43">
        <f t="shared" si="8"/>
        <v>125</v>
      </c>
      <c r="Y17" s="43">
        <f t="shared" si="8"/>
        <v>126</v>
      </c>
      <c r="Z17" s="43">
        <f t="shared" si="8"/>
        <v>127</v>
      </c>
      <c r="AA17" s="43">
        <f t="shared" si="8"/>
        <v>128</v>
      </c>
      <c r="AB17" s="43">
        <f t="shared" si="8"/>
        <v>129</v>
      </c>
      <c r="AC17" s="43">
        <f t="shared" si="8"/>
        <v>130</v>
      </c>
      <c r="AD17" s="43">
        <f t="shared" si="8"/>
        <v>131</v>
      </c>
      <c r="AE17" s="43">
        <f t="shared" si="8"/>
        <v>132</v>
      </c>
      <c r="AF17" s="43">
        <f t="shared" si="8"/>
        <v>133</v>
      </c>
      <c r="AG17" s="43">
        <f t="shared" si="8"/>
        <v>134</v>
      </c>
      <c r="AH17" s="279">
        <f t="shared" si="8"/>
        <v>135</v>
      </c>
      <c r="AI17" s="22"/>
      <c r="AJ17" s="22"/>
      <c r="AK17" s="24" t="s">
        <v>14</v>
      </c>
      <c r="AM17" s="25" t="s">
        <v>22</v>
      </c>
      <c r="AN17" s="25" t="s">
        <v>22</v>
      </c>
      <c r="AO17" s="25" t="s">
        <v>22</v>
      </c>
      <c r="AP17" s="25" t="s">
        <v>22</v>
      </c>
      <c r="AQ17" s="25" t="s">
        <v>22</v>
      </c>
    </row>
    <row r="18" spans="1:16164" s="20" customFormat="1" ht="12" customHeight="1" thickBot="1" x14ac:dyDescent="0.3">
      <c r="A18" s="24"/>
      <c r="B18" s="25"/>
      <c r="C18" s="22"/>
      <c r="D18" s="22"/>
      <c r="E18" s="39">
        <f t="shared" ref="E18:AH18" si="9">E17</f>
        <v>60</v>
      </c>
      <c r="F18" s="40">
        <f t="shared" si="9"/>
        <v>59</v>
      </c>
      <c r="G18" s="40">
        <f t="shared" si="9"/>
        <v>58</v>
      </c>
      <c r="H18" s="40">
        <f t="shared" si="9"/>
        <v>57</v>
      </c>
      <c r="I18" s="40">
        <f t="shared" si="9"/>
        <v>56</v>
      </c>
      <c r="J18" s="40">
        <f t="shared" si="9"/>
        <v>55</v>
      </c>
      <c r="K18" s="40">
        <f t="shared" si="9"/>
        <v>54</v>
      </c>
      <c r="L18" s="40">
        <f t="shared" si="9"/>
        <v>53</v>
      </c>
      <c r="M18" s="40">
        <f t="shared" si="9"/>
        <v>52</v>
      </c>
      <c r="N18" s="40">
        <f t="shared" si="9"/>
        <v>51</v>
      </c>
      <c r="O18" s="40">
        <f t="shared" si="9"/>
        <v>50</v>
      </c>
      <c r="P18" s="40">
        <f t="shared" si="9"/>
        <v>49</v>
      </c>
      <c r="Q18" s="40">
        <f t="shared" si="9"/>
        <v>48</v>
      </c>
      <c r="R18" s="40">
        <f t="shared" si="9"/>
        <v>47</v>
      </c>
      <c r="S18" s="41">
        <f t="shared" si="9"/>
        <v>46</v>
      </c>
      <c r="T18" s="39">
        <f t="shared" si="9"/>
        <v>121</v>
      </c>
      <c r="U18" s="40">
        <f t="shared" si="9"/>
        <v>122</v>
      </c>
      <c r="V18" s="40">
        <f t="shared" si="9"/>
        <v>123</v>
      </c>
      <c r="W18" s="40">
        <f t="shared" si="9"/>
        <v>124</v>
      </c>
      <c r="X18" s="40">
        <f t="shared" si="9"/>
        <v>125</v>
      </c>
      <c r="Y18" s="40">
        <f t="shared" si="9"/>
        <v>126</v>
      </c>
      <c r="Z18" s="40">
        <f t="shared" si="9"/>
        <v>127</v>
      </c>
      <c r="AA18" s="40">
        <f t="shared" si="9"/>
        <v>128</v>
      </c>
      <c r="AB18" s="40">
        <f t="shared" si="9"/>
        <v>129</v>
      </c>
      <c r="AC18" s="40">
        <f t="shared" si="9"/>
        <v>130</v>
      </c>
      <c r="AD18" s="40">
        <f t="shared" si="9"/>
        <v>131</v>
      </c>
      <c r="AE18" s="40">
        <f t="shared" si="9"/>
        <v>132</v>
      </c>
      <c r="AF18" s="40">
        <f t="shared" si="9"/>
        <v>133</v>
      </c>
      <c r="AG18" s="40">
        <f t="shared" si="9"/>
        <v>134</v>
      </c>
      <c r="AH18" s="41">
        <f t="shared" si="9"/>
        <v>135</v>
      </c>
      <c r="AI18" s="22"/>
      <c r="AJ18" s="22"/>
      <c r="AK18" s="24"/>
      <c r="AM18" s="25"/>
      <c r="AN18" s="25"/>
      <c r="AO18" s="25"/>
      <c r="AP18" s="25"/>
      <c r="AQ18" s="25"/>
    </row>
    <row r="19" spans="1:16164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S19" si="10">E15+30</f>
        <v>61</v>
      </c>
      <c r="F19" s="37">
        <f t="shared" si="10"/>
        <v>62</v>
      </c>
      <c r="G19" s="37">
        <f t="shared" si="10"/>
        <v>63</v>
      </c>
      <c r="H19" s="37">
        <f t="shared" si="10"/>
        <v>64</v>
      </c>
      <c r="I19" s="37">
        <f t="shared" si="10"/>
        <v>65</v>
      </c>
      <c r="J19" s="37">
        <f t="shared" si="10"/>
        <v>66</v>
      </c>
      <c r="K19" s="37">
        <f t="shared" si="10"/>
        <v>67</v>
      </c>
      <c r="L19" s="37">
        <f t="shared" si="10"/>
        <v>68</v>
      </c>
      <c r="M19" s="37">
        <f t="shared" si="10"/>
        <v>69</v>
      </c>
      <c r="N19" s="37">
        <f t="shared" si="10"/>
        <v>70</v>
      </c>
      <c r="O19" s="37">
        <f t="shared" si="10"/>
        <v>71</v>
      </c>
      <c r="P19" s="37">
        <f t="shared" si="10"/>
        <v>72</v>
      </c>
      <c r="Q19" s="37">
        <f t="shared" si="10"/>
        <v>73</v>
      </c>
      <c r="R19" s="37">
        <f t="shared" si="10"/>
        <v>74</v>
      </c>
      <c r="S19" s="38">
        <f t="shared" si="10"/>
        <v>75</v>
      </c>
      <c r="T19" s="36">
        <v>120</v>
      </c>
      <c r="U19" s="37">
        <v>119</v>
      </c>
      <c r="V19" s="37">
        <v>118</v>
      </c>
      <c r="W19" s="37">
        <v>117</v>
      </c>
      <c r="X19" s="37">
        <v>116</v>
      </c>
      <c r="Y19" s="37">
        <v>115</v>
      </c>
      <c r="Z19" s="37">
        <v>114</v>
      </c>
      <c r="AA19" s="37">
        <v>113</v>
      </c>
      <c r="AB19" s="37">
        <v>112</v>
      </c>
      <c r="AC19" s="37">
        <v>111</v>
      </c>
      <c r="AD19" s="37">
        <v>110</v>
      </c>
      <c r="AE19" s="37">
        <v>109</v>
      </c>
      <c r="AF19" s="37">
        <v>108</v>
      </c>
      <c r="AG19" s="37">
        <v>107</v>
      </c>
      <c r="AH19" s="38">
        <v>106</v>
      </c>
      <c r="AI19" s="22"/>
      <c r="AJ19" s="22"/>
      <c r="AK19" s="24" t="s">
        <v>13</v>
      </c>
      <c r="AM19" s="25" t="s">
        <v>22</v>
      </c>
      <c r="AN19" s="25" t="s">
        <v>22</v>
      </c>
      <c r="AO19" s="25" t="s">
        <v>22</v>
      </c>
      <c r="AP19" s="25" t="s">
        <v>22</v>
      </c>
      <c r="AQ19" s="25" t="s">
        <v>22</v>
      </c>
    </row>
    <row r="20" spans="1:16164" s="20" customFormat="1" ht="12" customHeight="1" x14ac:dyDescent="0.25">
      <c r="A20" s="24"/>
      <c r="B20" s="25"/>
      <c r="C20" s="22"/>
      <c r="D20" s="22"/>
      <c r="E20" s="284">
        <f t="shared" ref="E20:AH20" si="11">E19</f>
        <v>61</v>
      </c>
      <c r="F20" s="285">
        <f t="shared" si="11"/>
        <v>62</v>
      </c>
      <c r="G20" s="285">
        <f t="shared" si="11"/>
        <v>63</v>
      </c>
      <c r="H20" s="285">
        <f t="shared" si="11"/>
        <v>64</v>
      </c>
      <c r="I20" s="285">
        <f t="shared" si="11"/>
        <v>65</v>
      </c>
      <c r="J20" s="285">
        <f t="shared" si="11"/>
        <v>66</v>
      </c>
      <c r="K20" s="285">
        <f t="shared" si="11"/>
        <v>67</v>
      </c>
      <c r="L20" s="285">
        <f t="shared" si="11"/>
        <v>68</v>
      </c>
      <c r="M20" s="285">
        <f t="shared" si="11"/>
        <v>69</v>
      </c>
      <c r="N20" s="285">
        <f t="shared" si="11"/>
        <v>70</v>
      </c>
      <c r="O20" s="285">
        <f t="shared" si="11"/>
        <v>71</v>
      </c>
      <c r="P20" s="285">
        <f t="shared" si="11"/>
        <v>72</v>
      </c>
      <c r="Q20" s="285">
        <f t="shared" si="11"/>
        <v>73</v>
      </c>
      <c r="R20" s="285">
        <f t="shared" si="11"/>
        <v>74</v>
      </c>
      <c r="S20" s="286">
        <f t="shared" si="11"/>
        <v>75</v>
      </c>
      <c r="T20" s="284">
        <f t="shared" si="11"/>
        <v>120</v>
      </c>
      <c r="U20" s="285">
        <f t="shared" si="11"/>
        <v>119</v>
      </c>
      <c r="V20" s="285">
        <f t="shared" si="11"/>
        <v>118</v>
      </c>
      <c r="W20" s="285">
        <f t="shared" si="11"/>
        <v>117</v>
      </c>
      <c r="X20" s="285">
        <f t="shared" si="11"/>
        <v>116</v>
      </c>
      <c r="Y20" s="285">
        <f t="shared" si="11"/>
        <v>115</v>
      </c>
      <c r="Z20" s="285">
        <f t="shared" si="11"/>
        <v>114</v>
      </c>
      <c r="AA20" s="285">
        <f t="shared" si="11"/>
        <v>113</v>
      </c>
      <c r="AB20" s="285">
        <f t="shared" si="11"/>
        <v>112</v>
      </c>
      <c r="AC20" s="285">
        <f t="shared" si="11"/>
        <v>111</v>
      </c>
      <c r="AD20" s="285">
        <f t="shared" si="11"/>
        <v>110</v>
      </c>
      <c r="AE20" s="285">
        <f t="shared" si="11"/>
        <v>109</v>
      </c>
      <c r="AF20" s="285">
        <f t="shared" si="11"/>
        <v>108</v>
      </c>
      <c r="AG20" s="285">
        <f t="shared" si="11"/>
        <v>107</v>
      </c>
      <c r="AH20" s="286">
        <f t="shared" si="11"/>
        <v>106</v>
      </c>
      <c r="AI20" s="22"/>
      <c r="AJ20" s="22"/>
      <c r="AK20" s="24"/>
      <c r="AM20" s="25"/>
      <c r="AN20" s="25"/>
      <c r="AO20" s="25"/>
      <c r="AP20" s="25"/>
      <c r="AQ20" s="25"/>
    </row>
    <row r="21" spans="1:16164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S21" si="12">E17+30</f>
        <v>90</v>
      </c>
      <c r="F21" s="43">
        <f t="shared" si="12"/>
        <v>89</v>
      </c>
      <c r="G21" s="43">
        <f t="shared" si="12"/>
        <v>88</v>
      </c>
      <c r="H21" s="43">
        <f t="shared" si="12"/>
        <v>87</v>
      </c>
      <c r="I21" s="43">
        <f t="shared" si="12"/>
        <v>86</v>
      </c>
      <c r="J21" s="43">
        <f t="shared" si="12"/>
        <v>85</v>
      </c>
      <c r="K21" s="43">
        <f t="shared" si="12"/>
        <v>84</v>
      </c>
      <c r="L21" s="43">
        <f t="shared" si="12"/>
        <v>83</v>
      </c>
      <c r="M21" s="43">
        <f t="shared" si="12"/>
        <v>82</v>
      </c>
      <c r="N21" s="43">
        <f t="shared" si="12"/>
        <v>81</v>
      </c>
      <c r="O21" s="43">
        <f t="shared" si="12"/>
        <v>80</v>
      </c>
      <c r="P21" s="43">
        <f t="shared" si="12"/>
        <v>79</v>
      </c>
      <c r="Q21" s="43">
        <f t="shared" si="12"/>
        <v>78</v>
      </c>
      <c r="R21" s="43">
        <f t="shared" si="12"/>
        <v>77</v>
      </c>
      <c r="S21" s="279">
        <f t="shared" si="12"/>
        <v>76</v>
      </c>
      <c r="T21" s="42">
        <v>91</v>
      </c>
      <c r="U21" s="43">
        <v>92</v>
      </c>
      <c r="V21" s="43">
        <v>93</v>
      </c>
      <c r="W21" s="43">
        <v>94</v>
      </c>
      <c r="X21" s="43">
        <v>95</v>
      </c>
      <c r="Y21" s="43">
        <v>96</v>
      </c>
      <c r="Z21" s="43">
        <v>97</v>
      </c>
      <c r="AA21" s="43">
        <v>98</v>
      </c>
      <c r="AB21" s="43">
        <v>99</v>
      </c>
      <c r="AC21" s="43">
        <v>100</v>
      </c>
      <c r="AD21" s="43">
        <v>101</v>
      </c>
      <c r="AE21" s="43">
        <v>102</v>
      </c>
      <c r="AF21" s="43">
        <v>103</v>
      </c>
      <c r="AG21" s="43">
        <v>104</v>
      </c>
      <c r="AH21" s="279">
        <v>105</v>
      </c>
      <c r="AI21" s="22"/>
      <c r="AJ21" s="22"/>
      <c r="AK21" s="24" t="s">
        <v>13</v>
      </c>
      <c r="AM21" s="25" t="s">
        <v>22</v>
      </c>
      <c r="AN21" s="25" t="s">
        <v>22</v>
      </c>
      <c r="AO21" s="25" t="s">
        <v>22</v>
      </c>
      <c r="AP21" s="25" t="s">
        <v>22</v>
      </c>
      <c r="AQ21" s="25" t="s">
        <v>22</v>
      </c>
    </row>
    <row r="22" spans="1:16164" s="20" customFormat="1" ht="12" customHeight="1" thickBot="1" x14ac:dyDescent="0.3">
      <c r="A22" s="24"/>
      <c r="B22" s="25"/>
      <c r="C22" s="22"/>
      <c r="D22" s="22"/>
      <c r="E22" s="39">
        <f t="shared" ref="E22:AH22" si="13">E21</f>
        <v>90</v>
      </c>
      <c r="F22" s="40">
        <f t="shared" si="13"/>
        <v>89</v>
      </c>
      <c r="G22" s="40">
        <f t="shared" si="13"/>
        <v>88</v>
      </c>
      <c r="H22" s="40">
        <f t="shared" si="13"/>
        <v>87</v>
      </c>
      <c r="I22" s="40">
        <f t="shared" si="13"/>
        <v>86</v>
      </c>
      <c r="J22" s="40">
        <f t="shared" si="13"/>
        <v>85</v>
      </c>
      <c r="K22" s="40">
        <f t="shared" si="13"/>
        <v>84</v>
      </c>
      <c r="L22" s="40">
        <f t="shared" si="13"/>
        <v>83</v>
      </c>
      <c r="M22" s="40">
        <f t="shared" si="13"/>
        <v>82</v>
      </c>
      <c r="N22" s="40">
        <f t="shared" si="13"/>
        <v>81</v>
      </c>
      <c r="O22" s="40">
        <f t="shared" si="13"/>
        <v>80</v>
      </c>
      <c r="P22" s="40">
        <f t="shared" si="13"/>
        <v>79</v>
      </c>
      <c r="Q22" s="40">
        <f t="shared" si="13"/>
        <v>78</v>
      </c>
      <c r="R22" s="40">
        <f t="shared" si="13"/>
        <v>77</v>
      </c>
      <c r="S22" s="41">
        <f t="shared" si="13"/>
        <v>76</v>
      </c>
      <c r="T22" s="39">
        <f t="shared" si="13"/>
        <v>91</v>
      </c>
      <c r="U22" s="40">
        <f t="shared" si="13"/>
        <v>92</v>
      </c>
      <c r="V22" s="40">
        <f t="shared" si="13"/>
        <v>93</v>
      </c>
      <c r="W22" s="40">
        <f t="shared" si="13"/>
        <v>94</v>
      </c>
      <c r="X22" s="40">
        <f t="shared" si="13"/>
        <v>95</v>
      </c>
      <c r="Y22" s="40">
        <f t="shared" si="13"/>
        <v>96</v>
      </c>
      <c r="Z22" s="40">
        <f t="shared" si="13"/>
        <v>97</v>
      </c>
      <c r="AA22" s="40">
        <f t="shared" si="13"/>
        <v>98</v>
      </c>
      <c r="AB22" s="40">
        <f t="shared" si="13"/>
        <v>99</v>
      </c>
      <c r="AC22" s="40">
        <f t="shared" si="13"/>
        <v>100</v>
      </c>
      <c r="AD22" s="40">
        <f t="shared" si="13"/>
        <v>101</v>
      </c>
      <c r="AE22" s="40">
        <f t="shared" si="13"/>
        <v>102</v>
      </c>
      <c r="AF22" s="40">
        <f t="shared" si="13"/>
        <v>103</v>
      </c>
      <c r="AG22" s="40">
        <f t="shared" si="13"/>
        <v>104</v>
      </c>
      <c r="AH22" s="41">
        <f t="shared" si="13"/>
        <v>105</v>
      </c>
      <c r="AI22" s="22"/>
      <c r="AJ22" s="22"/>
      <c r="AK22" s="24"/>
      <c r="AM22" s="25"/>
      <c r="AN22" s="25"/>
      <c r="AO22" s="25"/>
      <c r="AP22" s="25"/>
      <c r="AQ22" s="25"/>
    </row>
    <row r="23" spans="1:16164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</row>
    <row r="24" spans="1:16164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</row>
  </sheetData>
  <pageMargins left="0.7" right="0.7" top="0.75" bottom="0.75" header="0.3" footer="0.3"/>
  <pageSetup orientation="portrait" horizontalDpi="300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T24"/>
  <sheetViews>
    <sheetView zoomScale="90" zoomScaleNormal="9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A7" sqref="A7:XFD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6" width="4" style="15" customWidth="1"/>
    <col min="37" max="38" width="4.33203125" style="15" customWidth="1"/>
    <col min="39" max="39" width="9.109375" style="17"/>
    <col min="40" max="270" width="9.109375" style="15"/>
    <col min="271" max="271" width="4.109375" style="15" customWidth="1"/>
    <col min="272" max="292" width="4" style="15" customWidth="1"/>
    <col min="293" max="294" width="4.33203125" style="15" customWidth="1"/>
    <col min="295" max="526" width="9.109375" style="15"/>
    <col min="527" max="527" width="4.109375" style="15" customWidth="1"/>
    <col min="528" max="548" width="4" style="15" customWidth="1"/>
    <col min="549" max="550" width="4.33203125" style="15" customWidth="1"/>
    <col min="551" max="782" width="9.109375" style="15"/>
    <col min="783" max="783" width="4.109375" style="15" customWidth="1"/>
    <col min="784" max="804" width="4" style="15" customWidth="1"/>
    <col min="805" max="806" width="4.33203125" style="15" customWidth="1"/>
    <col min="807" max="1038" width="9.109375" style="15"/>
    <col min="1039" max="1039" width="4.109375" style="15" customWidth="1"/>
    <col min="1040" max="1060" width="4" style="15" customWidth="1"/>
    <col min="1061" max="1062" width="4.33203125" style="15" customWidth="1"/>
    <col min="1063" max="1294" width="9.109375" style="15"/>
    <col min="1295" max="1295" width="4.109375" style="15" customWidth="1"/>
    <col min="1296" max="1316" width="4" style="15" customWidth="1"/>
    <col min="1317" max="1318" width="4.33203125" style="15" customWidth="1"/>
    <col min="1319" max="1550" width="9.109375" style="15"/>
    <col min="1551" max="1551" width="4.109375" style="15" customWidth="1"/>
    <col min="1552" max="1572" width="4" style="15" customWidth="1"/>
    <col min="1573" max="1574" width="4.33203125" style="15" customWidth="1"/>
    <col min="1575" max="1806" width="9.109375" style="15"/>
    <col min="1807" max="1807" width="4.109375" style="15" customWidth="1"/>
    <col min="1808" max="1828" width="4" style="15" customWidth="1"/>
    <col min="1829" max="1830" width="4.33203125" style="15" customWidth="1"/>
    <col min="1831" max="2062" width="9.109375" style="15"/>
    <col min="2063" max="2063" width="4.109375" style="15" customWidth="1"/>
    <col min="2064" max="2084" width="4" style="15" customWidth="1"/>
    <col min="2085" max="2086" width="4.33203125" style="15" customWidth="1"/>
    <col min="2087" max="2318" width="9.109375" style="15"/>
    <col min="2319" max="2319" width="4.109375" style="15" customWidth="1"/>
    <col min="2320" max="2340" width="4" style="15" customWidth="1"/>
    <col min="2341" max="2342" width="4.33203125" style="15" customWidth="1"/>
    <col min="2343" max="2574" width="9.109375" style="15"/>
    <col min="2575" max="2575" width="4.109375" style="15" customWidth="1"/>
    <col min="2576" max="2596" width="4" style="15" customWidth="1"/>
    <col min="2597" max="2598" width="4.33203125" style="15" customWidth="1"/>
    <col min="2599" max="2830" width="9.109375" style="15"/>
    <col min="2831" max="2831" width="4.109375" style="15" customWidth="1"/>
    <col min="2832" max="2852" width="4" style="15" customWidth="1"/>
    <col min="2853" max="2854" width="4.33203125" style="15" customWidth="1"/>
    <col min="2855" max="3086" width="9.109375" style="15"/>
    <col min="3087" max="3087" width="4.109375" style="15" customWidth="1"/>
    <col min="3088" max="3108" width="4" style="15" customWidth="1"/>
    <col min="3109" max="3110" width="4.33203125" style="15" customWidth="1"/>
    <col min="3111" max="3342" width="9.109375" style="15"/>
    <col min="3343" max="3343" width="4.109375" style="15" customWidth="1"/>
    <col min="3344" max="3364" width="4" style="15" customWidth="1"/>
    <col min="3365" max="3366" width="4.33203125" style="15" customWidth="1"/>
    <col min="3367" max="3598" width="9.109375" style="15"/>
    <col min="3599" max="3599" width="4.109375" style="15" customWidth="1"/>
    <col min="3600" max="3620" width="4" style="15" customWidth="1"/>
    <col min="3621" max="3622" width="4.33203125" style="15" customWidth="1"/>
    <col min="3623" max="3854" width="9.109375" style="15"/>
    <col min="3855" max="3855" width="4.109375" style="15" customWidth="1"/>
    <col min="3856" max="3876" width="4" style="15" customWidth="1"/>
    <col min="3877" max="3878" width="4.33203125" style="15" customWidth="1"/>
    <col min="3879" max="4110" width="9.109375" style="15"/>
    <col min="4111" max="4111" width="4.109375" style="15" customWidth="1"/>
    <col min="4112" max="4132" width="4" style="15" customWidth="1"/>
    <col min="4133" max="4134" width="4.33203125" style="15" customWidth="1"/>
    <col min="4135" max="4366" width="9.109375" style="15"/>
    <col min="4367" max="4367" width="4.109375" style="15" customWidth="1"/>
    <col min="4368" max="4388" width="4" style="15" customWidth="1"/>
    <col min="4389" max="4390" width="4.33203125" style="15" customWidth="1"/>
    <col min="4391" max="4622" width="9.109375" style="15"/>
    <col min="4623" max="4623" width="4.109375" style="15" customWidth="1"/>
    <col min="4624" max="4644" width="4" style="15" customWidth="1"/>
    <col min="4645" max="4646" width="4.33203125" style="15" customWidth="1"/>
    <col min="4647" max="4878" width="9.109375" style="15"/>
    <col min="4879" max="4879" width="4.109375" style="15" customWidth="1"/>
    <col min="4880" max="4900" width="4" style="15" customWidth="1"/>
    <col min="4901" max="4902" width="4.33203125" style="15" customWidth="1"/>
    <col min="4903" max="5134" width="9.109375" style="15"/>
    <col min="5135" max="5135" width="4.109375" style="15" customWidth="1"/>
    <col min="5136" max="5156" width="4" style="15" customWidth="1"/>
    <col min="5157" max="5158" width="4.33203125" style="15" customWidth="1"/>
    <col min="5159" max="5390" width="9.109375" style="15"/>
    <col min="5391" max="5391" width="4.109375" style="15" customWidth="1"/>
    <col min="5392" max="5412" width="4" style="15" customWidth="1"/>
    <col min="5413" max="5414" width="4.33203125" style="15" customWidth="1"/>
    <col min="5415" max="5646" width="9.109375" style="15"/>
    <col min="5647" max="5647" width="4.109375" style="15" customWidth="1"/>
    <col min="5648" max="5668" width="4" style="15" customWidth="1"/>
    <col min="5669" max="5670" width="4.33203125" style="15" customWidth="1"/>
    <col min="5671" max="5902" width="9.109375" style="15"/>
    <col min="5903" max="5903" width="4.109375" style="15" customWidth="1"/>
    <col min="5904" max="5924" width="4" style="15" customWidth="1"/>
    <col min="5925" max="5926" width="4.33203125" style="15" customWidth="1"/>
    <col min="5927" max="6158" width="9.109375" style="15"/>
    <col min="6159" max="6159" width="4.109375" style="15" customWidth="1"/>
    <col min="6160" max="6180" width="4" style="15" customWidth="1"/>
    <col min="6181" max="6182" width="4.33203125" style="15" customWidth="1"/>
    <col min="6183" max="6414" width="9.109375" style="15"/>
    <col min="6415" max="6415" width="4.109375" style="15" customWidth="1"/>
    <col min="6416" max="6436" width="4" style="15" customWidth="1"/>
    <col min="6437" max="6438" width="4.33203125" style="15" customWidth="1"/>
    <col min="6439" max="6670" width="9.109375" style="15"/>
    <col min="6671" max="6671" width="4.109375" style="15" customWidth="1"/>
    <col min="6672" max="6692" width="4" style="15" customWidth="1"/>
    <col min="6693" max="6694" width="4.33203125" style="15" customWidth="1"/>
    <col min="6695" max="6926" width="9.109375" style="15"/>
    <col min="6927" max="6927" width="4.109375" style="15" customWidth="1"/>
    <col min="6928" max="6948" width="4" style="15" customWidth="1"/>
    <col min="6949" max="6950" width="4.33203125" style="15" customWidth="1"/>
    <col min="6951" max="7182" width="9.109375" style="15"/>
    <col min="7183" max="7183" width="4.109375" style="15" customWidth="1"/>
    <col min="7184" max="7204" width="4" style="15" customWidth="1"/>
    <col min="7205" max="7206" width="4.33203125" style="15" customWidth="1"/>
    <col min="7207" max="7438" width="9.109375" style="15"/>
    <col min="7439" max="7439" width="4.109375" style="15" customWidth="1"/>
    <col min="7440" max="7460" width="4" style="15" customWidth="1"/>
    <col min="7461" max="7462" width="4.33203125" style="15" customWidth="1"/>
    <col min="7463" max="7694" width="9.109375" style="15"/>
    <col min="7695" max="7695" width="4.109375" style="15" customWidth="1"/>
    <col min="7696" max="7716" width="4" style="15" customWidth="1"/>
    <col min="7717" max="7718" width="4.33203125" style="15" customWidth="1"/>
    <col min="7719" max="7950" width="9.109375" style="15"/>
    <col min="7951" max="7951" width="4.109375" style="15" customWidth="1"/>
    <col min="7952" max="7972" width="4" style="15" customWidth="1"/>
    <col min="7973" max="7974" width="4.33203125" style="15" customWidth="1"/>
    <col min="7975" max="8206" width="9.109375" style="15"/>
    <col min="8207" max="8207" width="4.109375" style="15" customWidth="1"/>
    <col min="8208" max="8228" width="4" style="15" customWidth="1"/>
    <col min="8229" max="8230" width="4.33203125" style="15" customWidth="1"/>
    <col min="8231" max="8462" width="9.109375" style="15"/>
    <col min="8463" max="8463" width="4.109375" style="15" customWidth="1"/>
    <col min="8464" max="8484" width="4" style="15" customWidth="1"/>
    <col min="8485" max="8486" width="4.33203125" style="15" customWidth="1"/>
    <col min="8487" max="8718" width="9.109375" style="15"/>
    <col min="8719" max="8719" width="4.109375" style="15" customWidth="1"/>
    <col min="8720" max="8740" width="4" style="15" customWidth="1"/>
    <col min="8741" max="8742" width="4.33203125" style="15" customWidth="1"/>
    <col min="8743" max="8974" width="9.109375" style="15"/>
    <col min="8975" max="8975" width="4.109375" style="15" customWidth="1"/>
    <col min="8976" max="8996" width="4" style="15" customWidth="1"/>
    <col min="8997" max="8998" width="4.33203125" style="15" customWidth="1"/>
    <col min="8999" max="9230" width="9.109375" style="15"/>
    <col min="9231" max="9231" width="4.109375" style="15" customWidth="1"/>
    <col min="9232" max="9252" width="4" style="15" customWidth="1"/>
    <col min="9253" max="9254" width="4.33203125" style="15" customWidth="1"/>
    <col min="9255" max="9486" width="9.109375" style="15"/>
    <col min="9487" max="9487" width="4.109375" style="15" customWidth="1"/>
    <col min="9488" max="9508" width="4" style="15" customWidth="1"/>
    <col min="9509" max="9510" width="4.33203125" style="15" customWidth="1"/>
    <col min="9511" max="9742" width="9.109375" style="15"/>
    <col min="9743" max="9743" width="4.109375" style="15" customWidth="1"/>
    <col min="9744" max="9764" width="4" style="15" customWidth="1"/>
    <col min="9765" max="9766" width="4.33203125" style="15" customWidth="1"/>
    <col min="9767" max="9998" width="9.109375" style="15"/>
    <col min="9999" max="9999" width="4.109375" style="15" customWidth="1"/>
    <col min="10000" max="10020" width="4" style="15" customWidth="1"/>
    <col min="10021" max="10022" width="4.33203125" style="15" customWidth="1"/>
    <col min="10023" max="10254" width="9.109375" style="15"/>
    <col min="10255" max="10255" width="4.109375" style="15" customWidth="1"/>
    <col min="10256" max="10276" width="4" style="15" customWidth="1"/>
    <col min="10277" max="10278" width="4.33203125" style="15" customWidth="1"/>
    <col min="10279" max="10510" width="9.109375" style="15"/>
    <col min="10511" max="10511" width="4.109375" style="15" customWidth="1"/>
    <col min="10512" max="10532" width="4" style="15" customWidth="1"/>
    <col min="10533" max="10534" width="4.33203125" style="15" customWidth="1"/>
    <col min="10535" max="10766" width="9.109375" style="15"/>
    <col min="10767" max="10767" width="4.109375" style="15" customWidth="1"/>
    <col min="10768" max="10788" width="4" style="15" customWidth="1"/>
    <col min="10789" max="10790" width="4.33203125" style="15" customWidth="1"/>
    <col min="10791" max="11022" width="9.109375" style="15"/>
    <col min="11023" max="11023" width="4.109375" style="15" customWidth="1"/>
    <col min="11024" max="11044" width="4" style="15" customWidth="1"/>
    <col min="11045" max="11046" width="4.33203125" style="15" customWidth="1"/>
    <col min="11047" max="11278" width="9.109375" style="15"/>
    <col min="11279" max="11279" width="4.109375" style="15" customWidth="1"/>
    <col min="11280" max="11300" width="4" style="15" customWidth="1"/>
    <col min="11301" max="11302" width="4.33203125" style="15" customWidth="1"/>
    <col min="11303" max="11534" width="9.109375" style="15"/>
    <col min="11535" max="11535" width="4.109375" style="15" customWidth="1"/>
    <col min="11536" max="11556" width="4" style="15" customWidth="1"/>
    <col min="11557" max="11558" width="4.33203125" style="15" customWidth="1"/>
    <col min="11559" max="11790" width="9.109375" style="15"/>
    <col min="11791" max="11791" width="4.109375" style="15" customWidth="1"/>
    <col min="11792" max="11812" width="4" style="15" customWidth="1"/>
    <col min="11813" max="11814" width="4.33203125" style="15" customWidth="1"/>
    <col min="11815" max="12046" width="9.109375" style="15"/>
    <col min="12047" max="12047" width="4.109375" style="15" customWidth="1"/>
    <col min="12048" max="12068" width="4" style="15" customWidth="1"/>
    <col min="12069" max="12070" width="4.33203125" style="15" customWidth="1"/>
    <col min="12071" max="12302" width="9.109375" style="15"/>
    <col min="12303" max="12303" width="4.109375" style="15" customWidth="1"/>
    <col min="12304" max="12324" width="4" style="15" customWidth="1"/>
    <col min="12325" max="12326" width="4.33203125" style="15" customWidth="1"/>
    <col min="12327" max="12558" width="9.109375" style="15"/>
    <col min="12559" max="12559" width="4.109375" style="15" customWidth="1"/>
    <col min="12560" max="12580" width="4" style="15" customWidth="1"/>
    <col min="12581" max="12582" width="4.33203125" style="15" customWidth="1"/>
    <col min="12583" max="12814" width="9.109375" style="15"/>
    <col min="12815" max="12815" width="4.109375" style="15" customWidth="1"/>
    <col min="12816" max="12836" width="4" style="15" customWidth="1"/>
    <col min="12837" max="12838" width="4.33203125" style="15" customWidth="1"/>
    <col min="12839" max="13070" width="9.109375" style="15"/>
    <col min="13071" max="13071" width="4.109375" style="15" customWidth="1"/>
    <col min="13072" max="13092" width="4" style="15" customWidth="1"/>
    <col min="13093" max="13094" width="4.33203125" style="15" customWidth="1"/>
    <col min="13095" max="13326" width="9.109375" style="15"/>
    <col min="13327" max="13327" width="4.109375" style="15" customWidth="1"/>
    <col min="13328" max="13348" width="4" style="15" customWidth="1"/>
    <col min="13349" max="13350" width="4.33203125" style="15" customWidth="1"/>
    <col min="13351" max="13582" width="9.109375" style="15"/>
    <col min="13583" max="13583" width="4.109375" style="15" customWidth="1"/>
    <col min="13584" max="13604" width="4" style="15" customWidth="1"/>
    <col min="13605" max="13606" width="4.33203125" style="15" customWidth="1"/>
    <col min="13607" max="13838" width="9.109375" style="15"/>
    <col min="13839" max="13839" width="4.109375" style="15" customWidth="1"/>
    <col min="13840" max="13860" width="4" style="15" customWidth="1"/>
    <col min="13861" max="13862" width="4.33203125" style="15" customWidth="1"/>
    <col min="13863" max="14094" width="9.109375" style="15"/>
    <col min="14095" max="14095" width="4.109375" style="15" customWidth="1"/>
    <col min="14096" max="14116" width="4" style="15" customWidth="1"/>
    <col min="14117" max="14118" width="4.33203125" style="15" customWidth="1"/>
    <col min="14119" max="14350" width="9.109375" style="15"/>
    <col min="14351" max="14351" width="4.109375" style="15" customWidth="1"/>
    <col min="14352" max="14372" width="4" style="15" customWidth="1"/>
    <col min="14373" max="14374" width="4.33203125" style="15" customWidth="1"/>
    <col min="14375" max="14606" width="9.109375" style="15"/>
    <col min="14607" max="14607" width="4.109375" style="15" customWidth="1"/>
    <col min="14608" max="14628" width="4" style="15" customWidth="1"/>
    <col min="14629" max="14630" width="4.33203125" style="15" customWidth="1"/>
    <col min="14631" max="14862" width="9.109375" style="15"/>
    <col min="14863" max="14863" width="4.109375" style="15" customWidth="1"/>
    <col min="14864" max="14884" width="4" style="15" customWidth="1"/>
    <col min="14885" max="14886" width="4.33203125" style="15" customWidth="1"/>
    <col min="14887" max="15118" width="9.109375" style="15"/>
    <col min="15119" max="15119" width="4.109375" style="15" customWidth="1"/>
    <col min="15120" max="15140" width="4" style="15" customWidth="1"/>
    <col min="15141" max="15142" width="4.33203125" style="15" customWidth="1"/>
    <col min="15143" max="15374" width="9.109375" style="15"/>
    <col min="15375" max="15375" width="4.109375" style="15" customWidth="1"/>
    <col min="15376" max="15396" width="4" style="15" customWidth="1"/>
    <col min="15397" max="15398" width="4.33203125" style="15" customWidth="1"/>
    <col min="15399" max="15630" width="9.109375" style="15"/>
    <col min="15631" max="15631" width="4.109375" style="15" customWidth="1"/>
    <col min="15632" max="15652" width="4" style="15" customWidth="1"/>
    <col min="15653" max="15654" width="4.33203125" style="15" customWidth="1"/>
    <col min="15655" max="15886" width="9.109375" style="15"/>
    <col min="15887" max="15887" width="4.109375" style="15" customWidth="1"/>
    <col min="15888" max="15908" width="4" style="15" customWidth="1"/>
    <col min="15909" max="15910" width="4.33203125" style="15" customWidth="1"/>
    <col min="15911" max="16142" width="9.109375" style="15"/>
    <col min="16143" max="16143" width="4.109375" style="15" customWidth="1"/>
    <col min="16144" max="16164" width="4" style="15" customWidth="1"/>
    <col min="16165" max="16166" width="4.33203125" style="15" customWidth="1"/>
    <col min="16167" max="16384" width="9.109375" style="15"/>
  </cols>
  <sheetData>
    <row r="1" spans="1:39" x14ac:dyDescent="0.3">
      <c r="A1" s="14" t="s">
        <v>33</v>
      </c>
      <c r="H1" s="16" t="s">
        <v>34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39" x14ac:dyDescent="0.3">
      <c r="A2" s="18" t="s">
        <v>17</v>
      </c>
    </row>
    <row r="3" spans="1:39" x14ac:dyDescent="0.3">
      <c r="A3" s="18" t="s">
        <v>35</v>
      </c>
    </row>
    <row r="4" spans="1:39" x14ac:dyDescent="0.3">
      <c r="A4" s="18" t="s">
        <v>36</v>
      </c>
    </row>
    <row r="5" spans="1:39" x14ac:dyDescent="0.3">
      <c r="A5" s="18" t="s">
        <v>20</v>
      </c>
    </row>
    <row r="6" spans="1:39" x14ac:dyDescent="0.3">
      <c r="A6" s="18" t="s">
        <v>37</v>
      </c>
    </row>
    <row r="7" spans="1:39" x14ac:dyDescent="0.3">
      <c r="A7" s="18"/>
    </row>
    <row r="8" spans="1:39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M8" s="19"/>
    </row>
    <row r="9" spans="1:39" s="20" customFormat="1" x14ac:dyDescent="0.3">
      <c r="A9" s="19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19"/>
    </row>
    <row r="10" spans="1:39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19"/>
    </row>
    <row r="11" spans="1:39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7">
        <v>29</v>
      </c>
      <c r="AH11" s="37">
        <v>30</v>
      </c>
      <c r="AI11" s="37">
        <v>31</v>
      </c>
      <c r="AJ11" s="38">
        <v>32</v>
      </c>
      <c r="AK11" s="22"/>
      <c r="AL11" s="22"/>
      <c r="AM11" s="24" t="s">
        <v>10</v>
      </c>
    </row>
    <row r="12" spans="1:39" s="20" customFormat="1" ht="12" customHeight="1" thickBot="1" x14ac:dyDescent="0.3">
      <c r="A12" s="24"/>
      <c r="B12" s="25"/>
      <c r="C12" s="22"/>
      <c r="D12" s="22"/>
      <c r="E12" s="39">
        <v>1</v>
      </c>
      <c r="F12" s="40">
        <v>2</v>
      </c>
      <c r="G12" s="40">
        <v>3</v>
      </c>
      <c r="H12" s="40">
        <v>4</v>
      </c>
      <c r="I12" s="40">
        <v>5</v>
      </c>
      <c r="J12" s="40">
        <v>6</v>
      </c>
      <c r="K12" s="40">
        <v>7</v>
      </c>
      <c r="L12" s="40">
        <v>8</v>
      </c>
      <c r="M12" s="40">
        <v>9</v>
      </c>
      <c r="N12" s="40">
        <v>10</v>
      </c>
      <c r="O12" s="40">
        <v>11</v>
      </c>
      <c r="P12" s="40">
        <v>12</v>
      </c>
      <c r="Q12" s="40">
        <v>13</v>
      </c>
      <c r="R12" s="40">
        <v>14</v>
      </c>
      <c r="S12" s="40">
        <v>15</v>
      </c>
      <c r="T12" s="40">
        <v>16</v>
      </c>
      <c r="U12" s="40">
        <v>17</v>
      </c>
      <c r="V12" s="40">
        <v>18</v>
      </c>
      <c r="W12" s="40">
        <v>19</v>
      </c>
      <c r="X12" s="40">
        <v>20</v>
      </c>
      <c r="Y12" s="40">
        <v>21</v>
      </c>
      <c r="Z12" s="40">
        <v>22</v>
      </c>
      <c r="AA12" s="40">
        <v>23</v>
      </c>
      <c r="AB12" s="40">
        <v>24</v>
      </c>
      <c r="AC12" s="40">
        <v>25</v>
      </c>
      <c r="AD12" s="40">
        <v>26</v>
      </c>
      <c r="AE12" s="40">
        <v>27</v>
      </c>
      <c r="AF12" s="40">
        <v>28</v>
      </c>
      <c r="AG12" s="40">
        <v>29</v>
      </c>
      <c r="AH12" s="40">
        <v>30</v>
      </c>
      <c r="AI12" s="40">
        <v>31</v>
      </c>
      <c r="AJ12" s="41">
        <v>32</v>
      </c>
      <c r="AK12" s="22"/>
      <c r="AL12" s="22"/>
      <c r="AM12" s="24"/>
    </row>
    <row r="13" spans="1:39" s="20" customFormat="1" ht="79.5" customHeight="1" x14ac:dyDescent="0.25">
      <c r="A13" s="24" t="s">
        <v>11</v>
      </c>
      <c r="B13" s="25" t="s">
        <v>23</v>
      </c>
      <c r="C13" s="22"/>
      <c r="D13" s="22"/>
      <c r="E13" s="42">
        <v>64</v>
      </c>
      <c r="F13" s="43">
        <v>63</v>
      </c>
      <c r="G13" s="43">
        <v>62</v>
      </c>
      <c r="H13" s="43">
        <v>61</v>
      </c>
      <c r="I13" s="43">
        <v>60</v>
      </c>
      <c r="J13" s="43">
        <v>59</v>
      </c>
      <c r="K13" s="43">
        <v>58</v>
      </c>
      <c r="L13" s="43">
        <v>57</v>
      </c>
      <c r="M13" s="43">
        <v>56</v>
      </c>
      <c r="N13" s="43">
        <v>55</v>
      </c>
      <c r="O13" s="43">
        <v>54</v>
      </c>
      <c r="P13" s="43">
        <v>53</v>
      </c>
      <c r="Q13" s="43">
        <v>52</v>
      </c>
      <c r="R13" s="43">
        <v>51</v>
      </c>
      <c r="S13" s="43">
        <v>50</v>
      </c>
      <c r="T13" s="43">
        <v>49</v>
      </c>
      <c r="U13" s="43">
        <v>48</v>
      </c>
      <c r="V13" s="43">
        <v>47</v>
      </c>
      <c r="W13" s="43">
        <v>46</v>
      </c>
      <c r="X13" s="43">
        <v>45</v>
      </c>
      <c r="Y13" s="43">
        <v>44</v>
      </c>
      <c r="Z13" s="43">
        <v>43</v>
      </c>
      <c r="AA13" s="43">
        <v>42</v>
      </c>
      <c r="AB13" s="43">
        <v>41</v>
      </c>
      <c r="AC13" s="43">
        <v>40</v>
      </c>
      <c r="AD13" s="43">
        <v>39</v>
      </c>
      <c r="AE13" s="43">
        <v>38</v>
      </c>
      <c r="AF13" s="43">
        <v>37</v>
      </c>
      <c r="AG13" s="43">
        <v>36</v>
      </c>
      <c r="AH13" s="43">
        <v>35</v>
      </c>
      <c r="AI13" s="43">
        <v>34</v>
      </c>
      <c r="AJ13" s="44">
        <v>33</v>
      </c>
      <c r="AK13" s="22"/>
      <c r="AL13" s="22"/>
      <c r="AM13" s="24" t="s">
        <v>11</v>
      </c>
    </row>
    <row r="14" spans="1:39" s="20" customFormat="1" ht="12" customHeight="1" thickBot="1" x14ac:dyDescent="0.3">
      <c r="A14" s="24"/>
      <c r="B14" s="25"/>
      <c r="C14" s="22"/>
      <c r="D14" s="22"/>
      <c r="E14" s="39">
        <v>64</v>
      </c>
      <c r="F14" s="40">
        <v>63</v>
      </c>
      <c r="G14" s="40">
        <v>62</v>
      </c>
      <c r="H14" s="40">
        <v>61</v>
      </c>
      <c r="I14" s="40">
        <v>60</v>
      </c>
      <c r="J14" s="40">
        <v>59</v>
      </c>
      <c r="K14" s="40">
        <v>58</v>
      </c>
      <c r="L14" s="40">
        <v>57</v>
      </c>
      <c r="M14" s="40">
        <v>56</v>
      </c>
      <c r="N14" s="40">
        <v>55</v>
      </c>
      <c r="O14" s="40">
        <v>54</v>
      </c>
      <c r="P14" s="40">
        <v>53</v>
      </c>
      <c r="Q14" s="40">
        <v>52</v>
      </c>
      <c r="R14" s="40">
        <v>51</v>
      </c>
      <c r="S14" s="40">
        <v>50</v>
      </c>
      <c r="T14" s="40">
        <v>49</v>
      </c>
      <c r="U14" s="40">
        <v>48</v>
      </c>
      <c r="V14" s="40">
        <v>47</v>
      </c>
      <c r="W14" s="40">
        <v>46</v>
      </c>
      <c r="X14" s="40">
        <v>45</v>
      </c>
      <c r="Y14" s="40">
        <v>44</v>
      </c>
      <c r="Z14" s="40">
        <v>43</v>
      </c>
      <c r="AA14" s="40">
        <v>42</v>
      </c>
      <c r="AB14" s="40">
        <v>41</v>
      </c>
      <c r="AC14" s="40">
        <v>40</v>
      </c>
      <c r="AD14" s="40">
        <v>39</v>
      </c>
      <c r="AE14" s="40">
        <v>38</v>
      </c>
      <c r="AF14" s="40">
        <v>37</v>
      </c>
      <c r="AG14" s="40">
        <v>36</v>
      </c>
      <c r="AH14" s="40">
        <v>35</v>
      </c>
      <c r="AI14" s="40">
        <v>34</v>
      </c>
      <c r="AJ14" s="45">
        <v>33</v>
      </c>
      <c r="AK14" s="22"/>
      <c r="AL14" s="22"/>
      <c r="AM14" s="24"/>
    </row>
    <row r="15" spans="1:39" s="20" customFormat="1" ht="79.5" customHeight="1" x14ac:dyDescent="0.25">
      <c r="A15" s="24" t="s">
        <v>12</v>
      </c>
      <c r="B15" s="32" t="s">
        <v>24</v>
      </c>
      <c r="C15" s="22"/>
      <c r="D15" s="22"/>
      <c r="E15" s="42">
        <v>65</v>
      </c>
      <c r="F15" s="43">
        <v>66</v>
      </c>
      <c r="G15" s="43">
        <v>67</v>
      </c>
      <c r="H15" s="43">
        <v>68</v>
      </c>
      <c r="I15" s="43">
        <v>69</v>
      </c>
      <c r="J15" s="43">
        <v>70</v>
      </c>
      <c r="K15" s="43">
        <v>71</v>
      </c>
      <c r="L15" s="43">
        <v>72</v>
      </c>
      <c r="M15" s="43">
        <v>73</v>
      </c>
      <c r="N15" s="43">
        <v>74</v>
      </c>
      <c r="O15" s="43">
        <v>75</v>
      </c>
      <c r="P15" s="43">
        <v>76</v>
      </c>
      <c r="Q15" s="43">
        <v>77</v>
      </c>
      <c r="R15" s="43">
        <v>78</v>
      </c>
      <c r="S15" s="43">
        <v>79</v>
      </c>
      <c r="T15" s="43">
        <v>80</v>
      </c>
      <c r="U15" s="43">
        <v>81</v>
      </c>
      <c r="V15" s="43">
        <v>82</v>
      </c>
      <c r="W15" s="43">
        <v>83</v>
      </c>
      <c r="X15" s="43">
        <v>84</v>
      </c>
      <c r="Y15" s="43">
        <v>85</v>
      </c>
      <c r="Z15" s="43">
        <v>86</v>
      </c>
      <c r="AA15" s="43">
        <v>87</v>
      </c>
      <c r="AB15" s="43">
        <v>88</v>
      </c>
      <c r="AC15" s="43">
        <v>89</v>
      </c>
      <c r="AD15" s="43">
        <v>90</v>
      </c>
      <c r="AE15" s="43">
        <v>91</v>
      </c>
      <c r="AF15" s="43">
        <v>92</v>
      </c>
      <c r="AG15" s="43">
        <v>93</v>
      </c>
      <c r="AH15" s="43">
        <v>94</v>
      </c>
      <c r="AI15" s="43">
        <v>95</v>
      </c>
      <c r="AJ15" s="44">
        <v>96</v>
      </c>
      <c r="AK15" s="22"/>
      <c r="AL15" s="22"/>
      <c r="AM15" s="24" t="s">
        <v>12</v>
      </c>
    </row>
    <row r="16" spans="1:39" s="20" customFormat="1" ht="12" customHeight="1" thickBot="1" x14ac:dyDescent="0.3">
      <c r="A16" s="24"/>
      <c r="B16" s="32"/>
      <c r="C16" s="22"/>
      <c r="D16" s="22"/>
      <c r="E16" s="39">
        <v>65</v>
      </c>
      <c r="F16" s="40">
        <v>66</v>
      </c>
      <c r="G16" s="40">
        <v>67</v>
      </c>
      <c r="H16" s="40">
        <v>68</v>
      </c>
      <c r="I16" s="40">
        <v>69</v>
      </c>
      <c r="J16" s="40">
        <v>70</v>
      </c>
      <c r="K16" s="40">
        <v>71</v>
      </c>
      <c r="L16" s="40">
        <v>72</v>
      </c>
      <c r="M16" s="40">
        <v>73</v>
      </c>
      <c r="N16" s="40">
        <v>74</v>
      </c>
      <c r="O16" s="40">
        <v>75</v>
      </c>
      <c r="P16" s="40">
        <v>76</v>
      </c>
      <c r="Q16" s="40">
        <v>77</v>
      </c>
      <c r="R16" s="40">
        <v>78</v>
      </c>
      <c r="S16" s="40">
        <v>79</v>
      </c>
      <c r="T16" s="40">
        <v>80</v>
      </c>
      <c r="U16" s="40">
        <v>81</v>
      </c>
      <c r="V16" s="40">
        <v>82</v>
      </c>
      <c r="W16" s="40">
        <v>83</v>
      </c>
      <c r="X16" s="40">
        <v>84</v>
      </c>
      <c r="Y16" s="40">
        <v>85</v>
      </c>
      <c r="Z16" s="40">
        <v>86</v>
      </c>
      <c r="AA16" s="40">
        <v>87</v>
      </c>
      <c r="AB16" s="40">
        <v>88</v>
      </c>
      <c r="AC16" s="40">
        <v>89</v>
      </c>
      <c r="AD16" s="40">
        <v>90</v>
      </c>
      <c r="AE16" s="40">
        <v>91</v>
      </c>
      <c r="AF16" s="40">
        <v>92</v>
      </c>
      <c r="AG16" s="40">
        <v>93</v>
      </c>
      <c r="AH16" s="40">
        <v>94</v>
      </c>
      <c r="AI16" s="40">
        <v>95</v>
      </c>
      <c r="AJ16" s="45">
        <v>96</v>
      </c>
      <c r="AK16" s="22"/>
      <c r="AL16" s="22"/>
      <c r="AM16" s="24"/>
    </row>
    <row r="17" spans="1:16166" s="20" customFormat="1" ht="79.5" customHeight="1" x14ac:dyDescent="0.25">
      <c r="A17" s="24" t="s">
        <v>13</v>
      </c>
      <c r="B17" s="25" t="s">
        <v>25</v>
      </c>
      <c r="C17" s="22"/>
      <c r="D17" s="22"/>
      <c r="E17" s="42">
        <v>128</v>
      </c>
      <c r="F17" s="43">
        <v>127</v>
      </c>
      <c r="G17" s="43">
        <v>126</v>
      </c>
      <c r="H17" s="43">
        <v>125</v>
      </c>
      <c r="I17" s="43">
        <v>124</v>
      </c>
      <c r="J17" s="43">
        <v>123</v>
      </c>
      <c r="K17" s="43">
        <v>122</v>
      </c>
      <c r="L17" s="43">
        <v>121</v>
      </c>
      <c r="M17" s="43">
        <v>120</v>
      </c>
      <c r="N17" s="43">
        <v>119</v>
      </c>
      <c r="O17" s="43">
        <v>118</v>
      </c>
      <c r="P17" s="43">
        <v>117</v>
      </c>
      <c r="Q17" s="43">
        <v>116</v>
      </c>
      <c r="R17" s="43">
        <v>115</v>
      </c>
      <c r="S17" s="43">
        <v>114</v>
      </c>
      <c r="T17" s="43">
        <v>113</v>
      </c>
      <c r="U17" s="43">
        <v>112</v>
      </c>
      <c r="V17" s="43">
        <v>111</v>
      </c>
      <c r="W17" s="43">
        <v>110</v>
      </c>
      <c r="X17" s="43">
        <v>109</v>
      </c>
      <c r="Y17" s="43">
        <v>108</v>
      </c>
      <c r="Z17" s="43">
        <v>107</v>
      </c>
      <c r="AA17" s="43">
        <v>106</v>
      </c>
      <c r="AB17" s="43">
        <v>105</v>
      </c>
      <c r="AC17" s="43">
        <v>104</v>
      </c>
      <c r="AD17" s="43">
        <v>103</v>
      </c>
      <c r="AE17" s="43">
        <v>102</v>
      </c>
      <c r="AF17" s="43">
        <v>101</v>
      </c>
      <c r="AG17" s="43">
        <v>100</v>
      </c>
      <c r="AH17" s="43">
        <v>99</v>
      </c>
      <c r="AI17" s="43">
        <v>98</v>
      </c>
      <c r="AJ17" s="44">
        <v>97</v>
      </c>
      <c r="AK17" s="22"/>
      <c r="AL17" s="22"/>
      <c r="AM17" s="24" t="s">
        <v>13</v>
      </c>
    </row>
    <row r="18" spans="1:16166" s="20" customFormat="1" ht="12" customHeight="1" thickBot="1" x14ac:dyDescent="0.3">
      <c r="A18" s="24"/>
      <c r="B18" s="25"/>
      <c r="C18" s="22"/>
      <c r="D18" s="22"/>
      <c r="E18" s="39">
        <v>128</v>
      </c>
      <c r="F18" s="40">
        <v>127</v>
      </c>
      <c r="G18" s="40">
        <v>126</v>
      </c>
      <c r="H18" s="40">
        <v>125</v>
      </c>
      <c r="I18" s="40">
        <v>124</v>
      </c>
      <c r="J18" s="40">
        <v>123</v>
      </c>
      <c r="K18" s="40">
        <v>122</v>
      </c>
      <c r="L18" s="40">
        <v>121</v>
      </c>
      <c r="M18" s="40">
        <v>120</v>
      </c>
      <c r="N18" s="40">
        <v>119</v>
      </c>
      <c r="O18" s="40">
        <v>118</v>
      </c>
      <c r="P18" s="40">
        <v>117</v>
      </c>
      <c r="Q18" s="40">
        <v>116</v>
      </c>
      <c r="R18" s="40">
        <v>115</v>
      </c>
      <c r="S18" s="40">
        <v>114</v>
      </c>
      <c r="T18" s="40">
        <v>113</v>
      </c>
      <c r="U18" s="40">
        <v>112</v>
      </c>
      <c r="V18" s="40">
        <v>111</v>
      </c>
      <c r="W18" s="40">
        <v>110</v>
      </c>
      <c r="X18" s="40">
        <v>109</v>
      </c>
      <c r="Y18" s="40">
        <v>108</v>
      </c>
      <c r="Z18" s="40">
        <v>107</v>
      </c>
      <c r="AA18" s="40">
        <v>106</v>
      </c>
      <c r="AB18" s="40">
        <v>105</v>
      </c>
      <c r="AC18" s="40">
        <v>104</v>
      </c>
      <c r="AD18" s="40">
        <v>103</v>
      </c>
      <c r="AE18" s="40">
        <v>102</v>
      </c>
      <c r="AF18" s="40">
        <v>101</v>
      </c>
      <c r="AG18" s="40">
        <v>100</v>
      </c>
      <c r="AH18" s="40">
        <v>99</v>
      </c>
      <c r="AI18" s="40">
        <v>98</v>
      </c>
      <c r="AJ18" s="45">
        <v>97</v>
      </c>
      <c r="AK18" s="22"/>
      <c r="AL18" s="22"/>
      <c r="AM18" s="24"/>
    </row>
    <row r="19" spans="1:16166" s="20" customFormat="1" ht="79.5" customHeight="1" x14ac:dyDescent="0.25">
      <c r="A19" s="24" t="s">
        <v>14</v>
      </c>
      <c r="B19" s="25" t="s">
        <v>26</v>
      </c>
      <c r="C19" s="22"/>
      <c r="D19" s="22"/>
      <c r="E19" s="42">
        <v>129</v>
      </c>
      <c r="F19" s="43">
        <v>130</v>
      </c>
      <c r="G19" s="43">
        <v>131</v>
      </c>
      <c r="H19" s="43">
        <v>132</v>
      </c>
      <c r="I19" s="43">
        <v>133</v>
      </c>
      <c r="J19" s="43">
        <v>134</v>
      </c>
      <c r="K19" s="43">
        <v>135</v>
      </c>
      <c r="L19" s="43">
        <v>136</v>
      </c>
      <c r="M19" s="43">
        <v>137</v>
      </c>
      <c r="N19" s="43">
        <v>138</v>
      </c>
      <c r="O19" s="43">
        <v>139</v>
      </c>
      <c r="P19" s="43">
        <v>140</v>
      </c>
      <c r="Q19" s="43">
        <v>141</v>
      </c>
      <c r="R19" s="43">
        <v>142</v>
      </c>
      <c r="S19" s="43">
        <v>143</v>
      </c>
      <c r="T19" s="43">
        <v>144</v>
      </c>
      <c r="U19" s="43">
        <v>145</v>
      </c>
      <c r="V19" s="43">
        <v>146</v>
      </c>
      <c r="W19" s="43">
        <v>147</v>
      </c>
      <c r="X19" s="43">
        <v>148</v>
      </c>
      <c r="Y19" s="43">
        <v>149</v>
      </c>
      <c r="Z19" s="43">
        <v>150</v>
      </c>
      <c r="AA19" s="43">
        <v>151</v>
      </c>
      <c r="AB19" s="43">
        <v>152</v>
      </c>
      <c r="AC19" s="43">
        <v>153</v>
      </c>
      <c r="AD19" s="43">
        <v>154</v>
      </c>
      <c r="AE19" s="43">
        <v>155</v>
      </c>
      <c r="AF19" s="43">
        <v>156</v>
      </c>
      <c r="AG19" s="43">
        <v>157</v>
      </c>
      <c r="AH19" s="43">
        <v>158</v>
      </c>
      <c r="AI19" s="43">
        <v>159</v>
      </c>
      <c r="AJ19" s="44">
        <v>160</v>
      </c>
      <c r="AK19" s="22"/>
      <c r="AL19" s="22"/>
      <c r="AM19" s="24" t="s">
        <v>14</v>
      </c>
    </row>
    <row r="20" spans="1:16166" s="20" customFormat="1" ht="12" customHeight="1" thickBot="1" x14ac:dyDescent="0.3">
      <c r="A20" s="24"/>
      <c r="B20" s="25"/>
      <c r="C20" s="22"/>
      <c r="D20" s="22"/>
      <c r="E20" s="39">
        <v>129</v>
      </c>
      <c r="F20" s="40">
        <v>130</v>
      </c>
      <c r="G20" s="40">
        <v>131</v>
      </c>
      <c r="H20" s="40">
        <v>132</v>
      </c>
      <c r="I20" s="40">
        <v>133</v>
      </c>
      <c r="J20" s="40">
        <v>134</v>
      </c>
      <c r="K20" s="40">
        <v>135</v>
      </c>
      <c r="L20" s="40">
        <v>136</v>
      </c>
      <c r="M20" s="40">
        <v>137</v>
      </c>
      <c r="N20" s="40">
        <v>138</v>
      </c>
      <c r="O20" s="40">
        <v>139</v>
      </c>
      <c r="P20" s="40">
        <v>140</v>
      </c>
      <c r="Q20" s="40">
        <v>141</v>
      </c>
      <c r="R20" s="40">
        <v>142</v>
      </c>
      <c r="S20" s="40">
        <v>143</v>
      </c>
      <c r="T20" s="40">
        <v>144</v>
      </c>
      <c r="U20" s="40">
        <v>145</v>
      </c>
      <c r="V20" s="40">
        <v>146</v>
      </c>
      <c r="W20" s="40">
        <v>147</v>
      </c>
      <c r="X20" s="40">
        <v>148</v>
      </c>
      <c r="Y20" s="40">
        <v>149</v>
      </c>
      <c r="Z20" s="40">
        <v>150</v>
      </c>
      <c r="AA20" s="40">
        <v>151</v>
      </c>
      <c r="AB20" s="40">
        <v>152</v>
      </c>
      <c r="AC20" s="40">
        <v>153</v>
      </c>
      <c r="AD20" s="40">
        <v>154</v>
      </c>
      <c r="AE20" s="40">
        <v>155</v>
      </c>
      <c r="AF20" s="40">
        <v>156</v>
      </c>
      <c r="AG20" s="40">
        <v>157</v>
      </c>
      <c r="AH20" s="40">
        <v>158</v>
      </c>
      <c r="AI20" s="40">
        <v>159</v>
      </c>
      <c r="AJ20" s="45">
        <v>160</v>
      </c>
      <c r="AK20" s="22"/>
      <c r="AL20" s="22"/>
      <c r="AM20" s="24"/>
    </row>
    <row r="21" spans="1:16166" s="20" customFormat="1" ht="79.5" customHeight="1" x14ac:dyDescent="0.25">
      <c r="A21" s="24" t="s">
        <v>27</v>
      </c>
      <c r="B21" s="25" t="s">
        <v>28</v>
      </c>
      <c r="C21" s="22"/>
      <c r="D21" s="22"/>
      <c r="E21" s="42">
        <v>192</v>
      </c>
      <c r="F21" s="43">
        <v>191</v>
      </c>
      <c r="G21" s="43">
        <v>190</v>
      </c>
      <c r="H21" s="43">
        <v>189</v>
      </c>
      <c r="I21" s="43">
        <v>188</v>
      </c>
      <c r="J21" s="43">
        <v>187</v>
      </c>
      <c r="K21" s="43">
        <v>186</v>
      </c>
      <c r="L21" s="43">
        <v>185</v>
      </c>
      <c r="M21" s="43">
        <v>184</v>
      </c>
      <c r="N21" s="46">
        <v>183</v>
      </c>
      <c r="O21" s="46">
        <v>182</v>
      </c>
      <c r="P21" s="46">
        <v>181</v>
      </c>
      <c r="Q21" s="46">
        <v>180</v>
      </c>
      <c r="R21" s="46">
        <v>179</v>
      </c>
      <c r="S21" s="46">
        <v>178</v>
      </c>
      <c r="T21" s="46">
        <v>177</v>
      </c>
      <c r="U21" s="46">
        <v>176</v>
      </c>
      <c r="V21" s="46">
        <v>175</v>
      </c>
      <c r="W21" s="46">
        <v>174</v>
      </c>
      <c r="X21" s="46">
        <v>173</v>
      </c>
      <c r="Y21" s="46">
        <v>172</v>
      </c>
      <c r="Z21" s="46">
        <v>171</v>
      </c>
      <c r="AA21" s="46">
        <v>170</v>
      </c>
      <c r="AB21" s="46">
        <v>169</v>
      </c>
      <c r="AC21" s="46">
        <v>168</v>
      </c>
      <c r="AD21" s="46">
        <v>167</v>
      </c>
      <c r="AE21" s="46">
        <v>166</v>
      </c>
      <c r="AF21" s="46">
        <v>165</v>
      </c>
      <c r="AG21" s="46">
        <v>164</v>
      </c>
      <c r="AH21" s="46">
        <v>163</v>
      </c>
      <c r="AI21" s="46">
        <v>162</v>
      </c>
      <c r="AJ21" s="44">
        <v>161</v>
      </c>
      <c r="AK21" s="22"/>
      <c r="AL21" s="22"/>
      <c r="AM21" s="24" t="s">
        <v>27</v>
      </c>
    </row>
    <row r="22" spans="1:16166" s="20" customFormat="1" ht="12" customHeight="1" thickBot="1" x14ac:dyDescent="0.3">
      <c r="A22" s="24"/>
      <c r="B22" s="25"/>
      <c r="C22" s="22"/>
      <c r="D22" s="22"/>
      <c r="E22" s="39">
        <v>192</v>
      </c>
      <c r="F22" s="40">
        <v>191</v>
      </c>
      <c r="G22" s="40">
        <v>190</v>
      </c>
      <c r="H22" s="40">
        <v>189</v>
      </c>
      <c r="I22" s="40">
        <v>188</v>
      </c>
      <c r="J22" s="40">
        <v>187</v>
      </c>
      <c r="K22" s="40">
        <v>186</v>
      </c>
      <c r="L22" s="40">
        <v>185</v>
      </c>
      <c r="M22" s="40">
        <v>184</v>
      </c>
      <c r="N22" s="47">
        <v>183</v>
      </c>
      <c r="O22" s="47">
        <v>182</v>
      </c>
      <c r="P22" s="47">
        <v>181</v>
      </c>
      <c r="Q22" s="47">
        <v>180</v>
      </c>
      <c r="R22" s="47">
        <v>179</v>
      </c>
      <c r="S22" s="47">
        <v>178</v>
      </c>
      <c r="T22" s="47">
        <v>177</v>
      </c>
      <c r="U22" s="47">
        <v>176</v>
      </c>
      <c r="V22" s="47">
        <v>175</v>
      </c>
      <c r="W22" s="47">
        <v>174</v>
      </c>
      <c r="X22" s="47">
        <v>173</v>
      </c>
      <c r="Y22" s="47">
        <v>172</v>
      </c>
      <c r="Z22" s="47">
        <v>171</v>
      </c>
      <c r="AA22" s="47">
        <v>170</v>
      </c>
      <c r="AB22" s="47">
        <v>169</v>
      </c>
      <c r="AC22" s="47">
        <v>168</v>
      </c>
      <c r="AD22" s="47">
        <v>167</v>
      </c>
      <c r="AE22" s="47">
        <v>166</v>
      </c>
      <c r="AF22" s="47">
        <v>165</v>
      </c>
      <c r="AG22" s="47">
        <v>164</v>
      </c>
      <c r="AH22" s="47">
        <v>163</v>
      </c>
      <c r="AI22" s="47">
        <v>162</v>
      </c>
      <c r="AJ22" s="45">
        <v>161</v>
      </c>
      <c r="AK22" s="22"/>
      <c r="AL22" s="22"/>
      <c r="AM22" s="24"/>
    </row>
    <row r="23" spans="1:16166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</row>
    <row r="24" spans="1:16166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</row>
  </sheetData>
  <pageMargins left="0.7" right="0.7" top="0.75" bottom="0.75" header="0.3" footer="0.3"/>
  <pageSetup orientation="portrait" horizontalDpi="300" verticalDpi="30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3"/>
  <sheetViews>
    <sheetView topLeftCell="A7" workbookViewId="0">
      <selection activeCell="AK11" sqref="AK11"/>
    </sheetView>
  </sheetViews>
  <sheetFormatPr defaultColWidth="9.109375" defaultRowHeight="13.2" x14ac:dyDescent="0.25"/>
  <cols>
    <col min="1" max="1" width="7.88671875" style="49" customWidth="1"/>
    <col min="2" max="33" width="3.5546875" style="1" customWidth="1"/>
    <col min="34" max="34" width="6.44140625" style="65" customWidth="1"/>
    <col min="35" max="16384" width="9.109375" style="1"/>
  </cols>
  <sheetData>
    <row r="1" spans="1:35" s="6" customFormat="1" x14ac:dyDescent="0.25">
      <c r="A1" s="48" t="s">
        <v>38</v>
      </c>
      <c r="J1" s="6" t="s">
        <v>39</v>
      </c>
      <c r="AH1" s="49"/>
    </row>
    <row r="2" spans="1:35" s="6" customFormat="1" x14ac:dyDescent="0.25">
      <c r="A2" s="48" t="s">
        <v>40</v>
      </c>
      <c r="AH2" s="49"/>
    </row>
    <row r="3" spans="1:35" s="6" customFormat="1" x14ac:dyDescent="0.25">
      <c r="A3" s="48" t="s">
        <v>41</v>
      </c>
      <c r="X3" s="50"/>
      <c r="Y3" s="50"/>
      <c r="Z3" s="50"/>
      <c r="AA3" s="50"/>
      <c r="AB3" s="50"/>
      <c r="AC3" s="50"/>
      <c r="AD3" s="50"/>
      <c r="AE3" s="50"/>
      <c r="AH3" s="49"/>
    </row>
    <row r="5" spans="1:35" x14ac:dyDescent="0.25">
      <c r="A5" s="51" t="s">
        <v>42</v>
      </c>
      <c r="B5" s="9">
        <v>1</v>
      </c>
      <c r="C5" s="9">
        <v>2</v>
      </c>
      <c r="D5" s="9">
        <v>3</v>
      </c>
      <c r="E5" s="9">
        <v>4</v>
      </c>
      <c r="F5" s="9">
        <v>5</v>
      </c>
      <c r="G5" s="9">
        <v>6</v>
      </c>
      <c r="H5" s="9">
        <v>7</v>
      </c>
      <c r="I5" s="9">
        <v>8</v>
      </c>
      <c r="J5" s="9">
        <v>9</v>
      </c>
      <c r="K5" s="9">
        <v>10</v>
      </c>
      <c r="L5" s="9">
        <v>11</v>
      </c>
      <c r="M5" s="9">
        <v>12</v>
      </c>
      <c r="N5" s="9">
        <v>13</v>
      </c>
      <c r="O5" s="9">
        <v>14</v>
      </c>
      <c r="P5" s="9">
        <v>15</v>
      </c>
      <c r="Q5" s="9">
        <v>16</v>
      </c>
      <c r="R5" s="9">
        <v>17</v>
      </c>
      <c r="S5" s="9">
        <v>18</v>
      </c>
      <c r="T5" s="9">
        <v>19</v>
      </c>
      <c r="U5" s="9">
        <v>20</v>
      </c>
      <c r="V5" s="9">
        <v>21</v>
      </c>
      <c r="W5" s="9">
        <v>22</v>
      </c>
      <c r="X5" s="9">
        <v>23</v>
      </c>
      <c r="Y5" s="9">
        <v>24</v>
      </c>
      <c r="Z5" s="9">
        <v>25</v>
      </c>
      <c r="AA5" s="9">
        <v>26</v>
      </c>
      <c r="AB5" s="9">
        <v>27</v>
      </c>
      <c r="AC5" s="9">
        <v>28</v>
      </c>
      <c r="AD5" s="9">
        <v>29</v>
      </c>
      <c r="AE5" s="9">
        <v>30</v>
      </c>
      <c r="AF5" s="9">
        <v>31</v>
      </c>
      <c r="AG5" s="9">
        <v>32</v>
      </c>
      <c r="AH5" s="52"/>
      <c r="AI5" s="9"/>
    </row>
    <row r="6" spans="1:35" x14ac:dyDescent="0.25">
      <c r="A6" s="5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52"/>
      <c r="AI6" s="53"/>
    </row>
    <row r="7" spans="1:35" s="6" customFormat="1" ht="13.8" thickBot="1" x14ac:dyDescent="0.3">
      <c r="A7" s="51" t="s">
        <v>43</v>
      </c>
      <c r="B7" s="53" t="s">
        <v>44</v>
      </c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1" t="s">
        <v>43</v>
      </c>
      <c r="AI7" s="51" t="s">
        <v>1</v>
      </c>
    </row>
    <row r="8" spans="1:35" s="2" customFormat="1" ht="78" customHeight="1" x14ac:dyDescent="0.3">
      <c r="A8" s="54">
        <v>1</v>
      </c>
      <c r="B8" s="55">
        <v>1</v>
      </c>
      <c r="C8" s="56">
        <v>2</v>
      </c>
      <c r="D8" s="56">
        <v>3</v>
      </c>
      <c r="E8" s="56">
        <v>4</v>
      </c>
      <c r="F8" s="56">
        <v>5</v>
      </c>
      <c r="G8" s="56">
        <v>6</v>
      </c>
      <c r="H8" s="56">
        <v>7</v>
      </c>
      <c r="I8" s="56">
        <v>8</v>
      </c>
      <c r="J8" s="56">
        <v>9</v>
      </c>
      <c r="K8" s="56">
        <v>10</v>
      </c>
      <c r="L8" s="56">
        <v>11</v>
      </c>
      <c r="M8" s="56">
        <v>12</v>
      </c>
      <c r="N8" s="56">
        <v>13</v>
      </c>
      <c r="O8" s="56">
        <v>14</v>
      </c>
      <c r="P8" s="56">
        <v>15</v>
      </c>
      <c r="Q8" s="57">
        <v>16</v>
      </c>
      <c r="R8" s="55">
        <f>B8+96</f>
        <v>97</v>
      </c>
      <c r="S8" s="56">
        <f t="shared" ref="S8:AG13" si="0">C8+96</f>
        <v>98</v>
      </c>
      <c r="T8" s="56">
        <f t="shared" si="0"/>
        <v>99</v>
      </c>
      <c r="U8" s="56">
        <f t="shared" si="0"/>
        <v>100</v>
      </c>
      <c r="V8" s="56">
        <f t="shared" si="0"/>
        <v>101</v>
      </c>
      <c r="W8" s="56">
        <f t="shared" si="0"/>
        <v>102</v>
      </c>
      <c r="X8" s="56">
        <f t="shared" si="0"/>
        <v>103</v>
      </c>
      <c r="Y8" s="56">
        <f t="shared" si="0"/>
        <v>104</v>
      </c>
      <c r="Z8" s="56">
        <f t="shared" si="0"/>
        <v>105</v>
      </c>
      <c r="AA8" s="56">
        <f t="shared" si="0"/>
        <v>106</v>
      </c>
      <c r="AB8" s="56">
        <f t="shared" si="0"/>
        <v>107</v>
      </c>
      <c r="AC8" s="56">
        <f t="shared" si="0"/>
        <v>108</v>
      </c>
      <c r="AD8" s="56">
        <f t="shared" si="0"/>
        <v>109</v>
      </c>
      <c r="AE8" s="56">
        <f t="shared" si="0"/>
        <v>110</v>
      </c>
      <c r="AF8" s="56">
        <f t="shared" si="0"/>
        <v>111</v>
      </c>
      <c r="AG8" s="57">
        <f t="shared" si="0"/>
        <v>112</v>
      </c>
      <c r="AH8" s="58">
        <v>4</v>
      </c>
      <c r="AI8" s="59" t="s">
        <v>22</v>
      </c>
    </row>
    <row r="9" spans="1:35" s="2" customFormat="1" ht="78" customHeight="1" thickBot="1" x14ac:dyDescent="0.35">
      <c r="A9" s="60">
        <v>1</v>
      </c>
      <c r="B9" s="61">
        <v>32</v>
      </c>
      <c r="C9" s="62">
        <v>31</v>
      </c>
      <c r="D9" s="62">
        <v>30</v>
      </c>
      <c r="E9" s="62">
        <v>29</v>
      </c>
      <c r="F9" s="62">
        <v>28</v>
      </c>
      <c r="G9" s="62">
        <v>27</v>
      </c>
      <c r="H9" s="62">
        <v>26</v>
      </c>
      <c r="I9" s="62">
        <v>25</v>
      </c>
      <c r="J9" s="62">
        <v>24</v>
      </c>
      <c r="K9" s="62">
        <v>23</v>
      </c>
      <c r="L9" s="62">
        <v>22</v>
      </c>
      <c r="M9" s="62">
        <v>21</v>
      </c>
      <c r="N9" s="62">
        <v>20</v>
      </c>
      <c r="O9" s="62">
        <v>19</v>
      </c>
      <c r="P9" s="62">
        <v>18</v>
      </c>
      <c r="Q9" s="63">
        <v>17</v>
      </c>
      <c r="R9" s="61">
        <f t="shared" ref="R9:R13" si="1">B9+96</f>
        <v>128</v>
      </c>
      <c r="S9" s="62">
        <f t="shared" si="0"/>
        <v>127</v>
      </c>
      <c r="T9" s="62">
        <f t="shared" si="0"/>
        <v>126</v>
      </c>
      <c r="U9" s="62">
        <f t="shared" si="0"/>
        <v>125</v>
      </c>
      <c r="V9" s="62">
        <f t="shared" si="0"/>
        <v>124</v>
      </c>
      <c r="W9" s="62">
        <f t="shared" si="0"/>
        <v>123</v>
      </c>
      <c r="X9" s="62">
        <f t="shared" si="0"/>
        <v>122</v>
      </c>
      <c r="Y9" s="62">
        <f t="shared" si="0"/>
        <v>121</v>
      </c>
      <c r="Z9" s="13">
        <f t="shared" si="0"/>
        <v>120</v>
      </c>
      <c r="AA9" s="13">
        <f t="shared" si="0"/>
        <v>119</v>
      </c>
      <c r="AB9" s="13">
        <f t="shared" si="0"/>
        <v>118</v>
      </c>
      <c r="AC9" s="13">
        <f t="shared" si="0"/>
        <v>117</v>
      </c>
      <c r="AD9" s="13">
        <f t="shared" si="0"/>
        <v>116</v>
      </c>
      <c r="AE9" s="13">
        <f t="shared" si="0"/>
        <v>115</v>
      </c>
      <c r="AF9" s="13">
        <f t="shared" si="0"/>
        <v>114</v>
      </c>
      <c r="AG9" s="63">
        <f t="shared" si="0"/>
        <v>113</v>
      </c>
      <c r="AH9" s="64">
        <v>4</v>
      </c>
      <c r="AI9" s="59" t="s">
        <v>23</v>
      </c>
    </row>
    <row r="10" spans="1:35" s="2" customFormat="1" ht="78" customHeight="1" x14ac:dyDescent="0.3">
      <c r="A10" s="54">
        <v>2</v>
      </c>
      <c r="B10" s="55">
        <f>B8+32</f>
        <v>33</v>
      </c>
      <c r="C10" s="56">
        <f t="shared" ref="C10:Q10" si="2">C8+32</f>
        <v>34</v>
      </c>
      <c r="D10" s="56">
        <f t="shared" si="2"/>
        <v>35</v>
      </c>
      <c r="E10" s="56">
        <f t="shared" si="2"/>
        <v>36</v>
      </c>
      <c r="F10" s="56">
        <f t="shared" si="2"/>
        <v>37</v>
      </c>
      <c r="G10" s="56">
        <f t="shared" si="2"/>
        <v>38</v>
      </c>
      <c r="H10" s="56">
        <f t="shared" si="2"/>
        <v>39</v>
      </c>
      <c r="I10" s="56">
        <f t="shared" si="2"/>
        <v>40</v>
      </c>
      <c r="J10" s="56">
        <f t="shared" si="2"/>
        <v>41</v>
      </c>
      <c r="K10" s="56">
        <f t="shared" si="2"/>
        <v>42</v>
      </c>
      <c r="L10" s="56">
        <f t="shared" si="2"/>
        <v>43</v>
      </c>
      <c r="M10" s="56">
        <f t="shared" si="2"/>
        <v>44</v>
      </c>
      <c r="N10" s="56">
        <f t="shared" si="2"/>
        <v>45</v>
      </c>
      <c r="O10" s="56">
        <f t="shared" si="2"/>
        <v>46</v>
      </c>
      <c r="P10" s="56">
        <f t="shared" si="2"/>
        <v>47</v>
      </c>
      <c r="Q10" s="57">
        <f t="shared" si="2"/>
        <v>48</v>
      </c>
      <c r="R10" s="55">
        <f t="shared" si="1"/>
        <v>129</v>
      </c>
      <c r="S10" s="56">
        <f t="shared" si="0"/>
        <v>130</v>
      </c>
      <c r="T10" s="56">
        <f t="shared" si="0"/>
        <v>131</v>
      </c>
      <c r="U10" s="56">
        <f t="shared" si="0"/>
        <v>132</v>
      </c>
      <c r="V10" s="56">
        <f t="shared" si="0"/>
        <v>133</v>
      </c>
      <c r="W10" s="56">
        <f t="shared" si="0"/>
        <v>134</v>
      </c>
      <c r="X10" s="56">
        <f t="shared" si="0"/>
        <v>135</v>
      </c>
      <c r="Y10" s="56">
        <f t="shared" si="0"/>
        <v>136</v>
      </c>
      <c r="Z10" s="12">
        <f t="shared" si="0"/>
        <v>137</v>
      </c>
      <c r="AA10" s="12">
        <f t="shared" si="0"/>
        <v>138</v>
      </c>
      <c r="AB10" s="12">
        <f t="shared" si="0"/>
        <v>139</v>
      </c>
      <c r="AC10" s="12">
        <f t="shared" si="0"/>
        <v>140</v>
      </c>
      <c r="AD10" s="12">
        <f t="shared" si="0"/>
        <v>141</v>
      </c>
      <c r="AE10" s="12">
        <f t="shared" si="0"/>
        <v>142</v>
      </c>
      <c r="AF10" s="12">
        <f t="shared" si="0"/>
        <v>143</v>
      </c>
      <c r="AG10" s="57">
        <f t="shared" si="0"/>
        <v>144</v>
      </c>
      <c r="AH10" s="58">
        <v>5</v>
      </c>
      <c r="AI10" s="59" t="s">
        <v>24</v>
      </c>
    </row>
    <row r="11" spans="1:35" s="2" customFormat="1" ht="78" customHeight="1" thickBot="1" x14ac:dyDescent="0.35">
      <c r="A11" s="60">
        <v>2</v>
      </c>
      <c r="B11" s="61">
        <f t="shared" ref="B11:Q13" si="3">B9+32</f>
        <v>64</v>
      </c>
      <c r="C11" s="62">
        <f t="shared" si="3"/>
        <v>63</v>
      </c>
      <c r="D11" s="62">
        <f t="shared" si="3"/>
        <v>62</v>
      </c>
      <c r="E11" s="62">
        <f t="shared" si="3"/>
        <v>61</v>
      </c>
      <c r="F11" s="62">
        <f t="shared" si="3"/>
        <v>60</v>
      </c>
      <c r="G11" s="62">
        <f t="shared" si="3"/>
        <v>59</v>
      </c>
      <c r="H11" s="62">
        <f t="shared" si="3"/>
        <v>58</v>
      </c>
      <c r="I11" s="62">
        <f t="shared" si="3"/>
        <v>57</v>
      </c>
      <c r="J11" s="62">
        <f t="shared" si="3"/>
        <v>56</v>
      </c>
      <c r="K11" s="62">
        <f t="shared" si="3"/>
        <v>55</v>
      </c>
      <c r="L11" s="62">
        <f t="shared" si="3"/>
        <v>54</v>
      </c>
      <c r="M11" s="62">
        <f t="shared" si="3"/>
        <v>53</v>
      </c>
      <c r="N11" s="62">
        <f t="shared" si="3"/>
        <v>52</v>
      </c>
      <c r="O11" s="62">
        <f t="shared" si="3"/>
        <v>51</v>
      </c>
      <c r="P11" s="62">
        <f t="shared" si="3"/>
        <v>50</v>
      </c>
      <c r="Q11" s="63">
        <f t="shared" si="3"/>
        <v>49</v>
      </c>
      <c r="R11" s="61">
        <f t="shared" si="1"/>
        <v>160</v>
      </c>
      <c r="S11" s="62">
        <f t="shared" si="0"/>
        <v>159</v>
      </c>
      <c r="T11" s="62">
        <f t="shared" si="0"/>
        <v>158</v>
      </c>
      <c r="U11" s="62">
        <f t="shared" si="0"/>
        <v>157</v>
      </c>
      <c r="V11" s="62">
        <f t="shared" si="0"/>
        <v>156</v>
      </c>
      <c r="W11" s="62">
        <f t="shared" si="0"/>
        <v>155</v>
      </c>
      <c r="X11" s="62">
        <f t="shared" si="0"/>
        <v>154</v>
      </c>
      <c r="Y11" s="62">
        <f t="shared" si="0"/>
        <v>153</v>
      </c>
      <c r="Z11" s="13">
        <f t="shared" si="0"/>
        <v>152</v>
      </c>
      <c r="AA11" s="13">
        <f t="shared" si="0"/>
        <v>151</v>
      </c>
      <c r="AB11" s="13">
        <f t="shared" si="0"/>
        <v>150</v>
      </c>
      <c r="AC11" s="13">
        <f t="shared" si="0"/>
        <v>149</v>
      </c>
      <c r="AD11" s="13">
        <f t="shared" si="0"/>
        <v>148</v>
      </c>
      <c r="AE11" s="13">
        <f t="shared" si="0"/>
        <v>147</v>
      </c>
      <c r="AF11" s="13">
        <f t="shared" si="0"/>
        <v>146</v>
      </c>
      <c r="AG11" s="63">
        <f t="shared" si="0"/>
        <v>145</v>
      </c>
      <c r="AH11" s="64">
        <v>5</v>
      </c>
      <c r="AI11" s="59" t="s">
        <v>25</v>
      </c>
    </row>
    <row r="12" spans="1:35" s="2" customFormat="1" ht="78" customHeight="1" x14ac:dyDescent="0.3">
      <c r="A12" s="54">
        <v>3</v>
      </c>
      <c r="B12" s="55">
        <f t="shared" si="3"/>
        <v>65</v>
      </c>
      <c r="C12" s="56">
        <f t="shared" si="3"/>
        <v>66</v>
      </c>
      <c r="D12" s="56">
        <f t="shared" si="3"/>
        <v>67</v>
      </c>
      <c r="E12" s="56">
        <f t="shared" si="3"/>
        <v>68</v>
      </c>
      <c r="F12" s="56">
        <f t="shared" si="3"/>
        <v>69</v>
      </c>
      <c r="G12" s="56">
        <f t="shared" si="3"/>
        <v>70</v>
      </c>
      <c r="H12" s="56">
        <f t="shared" si="3"/>
        <v>71</v>
      </c>
      <c r="I12" s="56">
        <f t="shared" si="3"/>
        <v>72</v>
      </c>
      <c r="J12" s="56">
        <f t="shared" si="3"/>
        <v>73</v>
      </c>
      <c r="K12" s="56">
        <f t="shared" si="3"/>
        <v>74</v>
      </c>
      <c r="L12" s="56">
        <f t="shared" si="3"/>
        <v>75</v>
      </c>
      <c r="M12" s="56">
        <f t="shared" si="3"/>
        <v>76</v>
      </c>
      <c r="N12" s="56">
        <f t="shared" si="3"/>
        <v>77</v>
      </c>
      <c r="O12" s="56">
        <f t="shared" si="3"/>
        <v>78</v>
      </c>
      <c r="P12" s="56">
        <f t="shared" si="3"/>
        <v>79</v>
      </c>
      <c r="Q12" s="57">
        <f t="shared" si="3"/>
        <v>80</v>
      </c>
      <c r="R12" s="55">
        <f t="shared" si="1"/>
        <v>161</v>
      </c>
      <c r="S12" s="56">
        <f t="shared" si="0"/>
        <v>162</v>
      </c>
      <c r="T12" s="56">
        <f t="shared" si="0"/>
        <v>163</v>
      </c>
      <c r="U12" s="56">
        <f t="shared" si="0"/>
        <v>164</v>
      </c>
      <c r="V12" s="56">
        <f t="shared" si="0"/>
        <v>165</v>
      </c>
      <c r="W12" s="56">
        <f t="shared" si="0"/>
        <v>166</v>
      </c>
      <c r="X12" s="56">
        <f t="shared" si="0"/>
        <v>167</v>
      </c>
      <c r="Y12" s="56">
        <f t="shared" si="0"/>
        <v>168</v>
      </c>
      <c r="Z12" s="12">
        <f t="shared" si="0"/>
        <v>169</v>
      </c>
      <c r="AA12" s="12">
        <f t="shared" si="0"/>
        <v>170</v>
      </c>
      <c r="AB12" s="12">
        <f t="shared" si="0"/>
        <v>171</v>
      </c>
      <c r="AC12" s="12">
        <f t="shared" si="0"/>
        <v>172</v>
      </c>
      <c r="AD12" s="12">
        <f t="shared" si="0"/>
        <v>173</v>
      </c>
      <c r="AE12" s="12">
        <f t="shared" si="0"/>
        <v>174</v>
      </c>
      <c r="AF12" s="12">
        <f t="shared" si="0"/>
        <v>175</v>
      </c>
      <c r="AG12" s="57">
        <f t="shared" si="0"/>
        <v>176</v>
      </c>
      <c r="AH12" s="58">
        <v>6</v>
      </c>
      <c r="AI12" s="59" t="s">
        <v>26</v>
      </c>
    </row>
    <row r="13" spans="1:35" s="2" customFormat="1" ht="78" customHeight="1" thickBot="1" x14ac:dyDescent="0.35">
      <c r="A13" s="60">
        <v>3</v>
      </c>
      <c r="B13" s="61">
        <f t="shared" si="3"/>
        <v>96</v>
      </c>
      <c r="C13" s="62">
        <f t="shared" si="3"/>
        <v>95</v>
      </c>
      <c r="D13" s="62">
        <f t="shared" si="3"/>
        <v>94</v>
      </c>
      <c r="E13" s="62">
        <f t="shared" si="3"/>
        <v>93</v>
      </c>
      <c r="F13" s="62">
        <f t="shared" si="3"/>
        <v>92</v>
      </c>
      <c r="G13" s="62">
        <f t="shared" si="3"/>
        <v>91</v>
      </c>
      <c r="H13" s="62">
        <f t="shared" si="3"/>
        <v>90</v>
      </c>
      <c r="I13" s="62">
        <f t="shared" si="3"/>
        <v>89</v>
      </c>
      <c r="J13" s="62">
        <f t="shared" si="3"/>
        <v>88</v>
      </c>
      <c r="K13" s="62">
        <f t="shared" si="3"/>
        <v>87</v>
      </c>
      <c r="L13" s="62">
        <f t="shared" si="3"/>
        <v>86</v>
      </c>
      <c r="M13" s="62">
        <f t="shared" si="3"/>
        <v>85</v>
      </c>
      <c r="N13" s="62">
        <f t="shared" si="3"/>
        <v>84</v>
      </c>
      <c r="O13" s="62">
        <f t="shared" si="3"/>
        <v>83</v>
      </c>
      <c r="P13" s="62">
        <f t="shared" si="3"/>
        <v>82</v>
      </c>
      <c r="Q13" s="63">
        <f t="shared" si="3"/>
        <v>81</v>
      </c>
      <c r="R13" s="61">
        <f t="shared" si="1"/>
        <v>192</v>
      </c>
      <c r="S13" s="62">
        <f t="shared" si="0"/>
        <v>191</v>
      </c>
      <c r="T13" s="62">
        <f t="shared" si="0"/>
        <v>190</v>
      </c>
      <c r="U13" s="62">
        <f t="shared" si="0"/>
        <v>189</v>
      </c>
      <c r="V13" s="62">
        <f t="shared" si="0"/>
        <v>188</v>
      </c>
      <c r="W13" s="62">
        <f t="shared" si="0"/>
        <v>187</v>
      </c>
      <c r="X13" s="62">
        <f t="shared" si="0"/>
        <v>186</v>
      </c>
      <c r="Y13" s="62">
        <f t="shared" si="0"/>
        <v>185</v>
      </c>
      <c r="Z13" s="62">
        <f t="shared" si="0"/>
        <v>184</v>
      </c>
      <c r="AA13" s="62">
        <f t="shared" si="0"/>
        <v>183</v>
      </c>
      <c r="AB13" s="62">
        <f t="shared" si="0"/>
        <v>182</v>
      </c>
      <c r="AC13" s="62">
        <f t="shared" si="0"/>
        <v>181</v>
      </c>
      <c r="AD13" s="62">
        <f t="shared" si="0"/>
        <v>180</v>
      </c>
      <c r="AE13" s="62">
        <f t="shared" si="0"/>
        <v>179</v>
      </c>
      <c r="AF13" s="62">
        <f t="shared" si="0"/>
        <v>178</v>
      </c>
      <c r="AG13" s="63">
        <f t="shared" si="0"/>
        <v>177</v>
      </c>
      <c r="AH13" s="64">
        <v>6</v>
      </c>
      <c r="AI13" s="59" t="s">
        <v>28</v>
      </c>
    </row>
    <row r="16" spans="1:35" x14ac:dyDescent="0.25">
      <c r="B16" s="3" t="s">
        <v>45</v>
      </c>
    </row>
    <row r="17" spans="2:4" ht="13.8" thickBot="1" x14ac:dyDescent="0.3"/>
    <row r="18" spans="2:4" ht="13.8" thickBot="1" x14ac:dyDescent="0.3">
      <c r="B18" s="66">
        <v>1</v>
      </c>
      <c r="C18" s="67" t="s">
        <v>46</v>
      </c>
      <c r="D18" s="68">
        <v>1</v>
      </c>
    </row>
    <row r="19" spans="2:4" x14ac:dyDescent="0.25">
      <c r="D19" s="69">
        <v>2</v>
      </c>
    </row>
    <row r="20" spans="2:4" x14ac:dyDescent="0.25">
      <c r="D20" s="69">
        <v>3</v>
      </c>
    </row>
    <row r="21" spans="2:4" x14ac:dyDescent="0.25">
      <c r="D21" s="69">
        <v>4</v>
      </c>
    </row>
    <row r="22" spans="2:4" x14ac:dyDescent="0.25">
      <c r="D22" s="69">
        <v>5</v>
      </c>
    </row>
    <row r="23" spans="2:4" ht="13.8" thickBot="1" x14ac:dyDescent="0.3">
      <c r="D23" s="70">
        <v>6</v>
      </c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T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E6" sqref="E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6" width="4" style="15" customWidth="1"/>
    <col min="37" max="38" width="4.33203125" style="15" customWidth="1"/>
    <col min="39" max="39" width="9.109375" style="17"/>
    <col min="40" max="40" width="9.109375" style="15"/>
    <col min="41" max="41" width="4.6640625" customWidth="1"/>
    <col min="42" max="270" width="9.109375" style="15"/>
    <col min="271" max="271" width="4.109375" style="15" customWidth="1"/>
    <col min="272" max="292" width="4" style="15" customWidth="1"/>
    <col min="293" max="294" width="4.33203125" style="15" customWidth="1"/>
    <col min="295" max="526" width="9.109375" style="15"/>
    <col min="527" max="527" width="4.109375" style="15" customWidth="1"/>
    <col min="528" max="548" width="4" style="15" customWidth="1"/>
    <col min="549" max="550" width="4.33203125" style="15" customWidth="1"/>
    <col min="551" max="782" width="9.109375" style="15"/>
    <col min="783" max="783" width="4.109375" style="15" customWidth="1"/>
    <col min="784" max="804" width="4" style="15" customWidth="1"/>
    <col min="805" max="806" width="4.33203125" style="15" customWidth="1"/>
    <col min="807" max="1038" width="9.109375" style="15"/>
    <col min="1039" max="1039" width="4.109375" style="15" customWidth="1"/>
    <col min="1040" max="1060" width="4" style="15" customWidth="1"/>
    <col min="1061" max="1062" width="4.33203125" style="15" customWidth="1"/>
    <col min="1063" max="1294" width="9.109375" style="15"/>
    <col min="1295" max="1295" width="4.109375" style="15" customWidth="1"/>
    <col min="1296" max="1316" width="4" style="15" customWidth="1"/>
    <col min="1317" max="1318" width="4.33203125" style="15" customWidth="1"/>
    <col min="1319" max="1550" width="9.109375" style="15"/>
    <col min="1551" max="1551" width="4.109375" style="15" customWidth="1"/>
    <col min="1552" max="1572" width="4" style="15" customWidth="1"/>
    <col min="1573" max="1574" width="4.33203125" style="15" customWidth="1"/>
    <col min="1575" max="1806" width="9.109375" style="15"/>
    <col min="1807" max="1807" width="4.109375" style="15" customWidth="1"/>
    <col min="1808" max="1828" width="4" style="15" customWidth="1"/>
    <col min="1829" max="1830" width="4.33203125" style="15" customWidth="1"/>
    <col min="1831" max="2062" width="9.109375" style="15"/>
    <col min="2063" max="2063" width="4.109375" style="15" customWidth="1"/>
    <col min="2064" max="2084" width="4" style="15" customWidth="1"/>
    <col min="2085" max="2086" width="4.33203125" style="15" customWidth="1"/>
    <col min="2087" max="2318" width="9.109375" style="15"/>
    <col min="2319" max="2319" width="4.109375" style="15" customWidth="1"/>
    <col min="2320" max="2340" width="4" style="15" customWidth="1"/>
    <col min="2341" max="2342" width="4.33203125" style="15" customWidth="1"/>
    <col min="2343" max="2574" width="9.109375" style="15"/>
    <col min="2575" max="2575" width="4.109375" style="15" customWidth="1"/>
    <col min="2576" max="2596" width="4" style="15" customWidth="1"/>
    <col min="2597" max="2598" width="4.33203125" style="15" customWidth="1"/>
    <col min="2599" max="2830" width="9.109375" style="15"/>
    <col min="2831" max="2831" width="4.109375" style="15" customWidth="1"/>
    <col min="2832" max="2852" width="4" style="15" customWidth="1"/>
    <col min="2853" max="2854" width="4.33203125" style="15" customWidth="1"/>
    <col min="2855" max="3086" width="9.109375" style="15"/>
    <col min="3087" max="3087" width="4.109375" style="15" customWidth="1"/>
    <col min="3088" max="3108" width="4" style="15" customWidth="1"/>
    <col min="3109" max="3110" width="4.33203125" style="15" customWidth="1"/>
    <col min="3111" max="3342" width="9.109375" style="15"/>
    <col min="3343" max="3343" width="4.109375" style="15" customWidth="1"/>
    <col min="3344" max="3364" width="4" style="15" customWidth="1"/>
    <col min="3365" max="3366" width="4.33203125" style="15" customWidth="1"/>
    <col min="3367" max="3598" width="9.109375" style="15"/>
    <col min="3599" max="3599" width="4.109375" style="15" customWidth="1"/>
    <col min="3600" max="3620" width="4" style="15" customWidth="1"/>
    <col min="3621" max="3622" width="4.33203125" style="15" customWidth="1"/>
    <col min="3623" max="3854" width="9.109375" style="15"/>
    <col min="3855" max="3855" width="4.109375" style="15" customWidth="1"/>
    <col min="3856" max="3876" width="4" style="15" customWidth="1"/>
    <col min="3877" max="3878" width="4.33203125" style="15" customWidth="1"/>
    <col min="3879" max="4110" width="9.109375" style="15"/>
    <col min="4111" max="4111" width="4.109375" style="15" customWidth="1"/>
    <col min="4112" max="4132" width="4" style="15" customWidth="1"/>
    <col min="4133" max="4134" width="4.33203125" style="15" customWidth="1"/>
    <col min="4135" max="4366" width="9.109375" style="15"/>
    <col min="4367" max="4367" width="4.109375" style="15" customWidth="1"/>
    <col min="4368" max="4388" width="4" style="15" customWidth="1"/>
    <col min="4389" max="4390" width="4.33203125" style="15" customWidth="1"/>
    <col min="4391" max="4622" width="9.109375" style="15"/>
    <col min="4623" max="4623" width="4.109375" style="15" customWidth="1"/>
    <col min="4624" max="4644" width="4" style="15" customWidth="1"/>
    <col min="4645" max="4646" width="4.33203125" style="15" customWidth="1"/>
    <col min="4647" max="4878" width="9.109375" style="15"/>
    <col min="4879" max="4879" width="4.109375" style="15" customWidth="1"/>
    <col min="4880" max="4900" width="4" style="15" customWidth="1"/>
    <col min="4901" max="4902" width="4.33203125" style="15" customWidth="1"/>
    <col min="4903" max="5134" width="9.109375" style="15"/>
    <col min="5135" max="5135" width="4.109375" style="15" customWidth="1"/>
    <col min="5136" max="5156" width="4" style="15" customWidth="1"/>
    <col min="5157" max="5158" width="4.33203125" style="15" customWidth="1"/>
    <col min="5159" max="5390" width="9.109375" style="15"/>
    <col min="5391" max="5391" width="4.109375" style="15" customWidth="1"/>
    <col min="5392" max="5412" width="4" style="15" customWidth="1"/>
    <col min="5413" max="5414" width="4.33203125" style="15" customWidth="1"/>
    <col min="5415" max="5646" width="9.109375" style="15"/>
    <col min="5647" max="5647" width="4.109375" style="15" customWidth="1"/>
    <col min="5648" max="5668" width="4" style="15" customWidth="1"/>
    <col min="5669" max="5670" width="4.33203125" style="15" customWidth="1"/>
    <col min="5671" max="5902" width="9.109375" style="15"/>
    <col min="5903" max="5903" width="4.109375" style="15" customWidth="1"/>
    <col min="5904" max="5924" width="4" style="15" customWidth="1"/>
    <col min="5925" max="5926" width="4.33203125" style="15" customWidth="1"/>
    <col min="5927" max="6158" width="9.109375" style="15"/>
    <col min="6159" max="6159" width="4.109375" style="15" customWidth="1"/>
    <col min="6160" max="6180" width="4" style="15" customWidth="1"/>
    <col min="6181" max="6182" width="4.33203125" style="15" customWidth="1"/>
    <col min="6183" max="6414" width="9.109375" style="15"/>
    <col min="6415" max="6415" width="4.109375" style="15" customWidth="1"/>
    <col min="6416" max="6436" width="4" style="15" customWidth="1"/>
    <col min="6437" max="6438" width="4.33203125" style="15" customWidth="1"/>
    <col min="6439" max="6670" width="9.109375" style="15"/>
    <col min="6671" max="6671" width="4.109375" style="15" customWidth="1"/>
    <col min="6672" max="6692" width="4" style="15" customWidth="1"/>
    <col min="6693" max="6694" width="4.33203125" style="15" customWidth="1"/>
    <col min="6695" max="6926" width="9.109375" style="15"/>
    <col min="6927" max="6927" width="4.109375" style="15" customWidth="1"/>
    <col min="6928" max="6948" width="4" style="15" customWidth="1"/>
    <col min="6949" max="6950" width="4.33203125" style="15" customWidth="1"/>
    <col min="6951" max="7182" width="9.109375" style="15"/>
    <col min="7183" max="7183" width="4.109375" style="15" customWidth="1"/>
    <col min="7184" max="7204" width="4" style="15" customWidth="1"/>
    <col min="7205" max="7206" width="4.33203125" style="15" customWidth="1"/>
    <col min="7207" max="7438" width="9.109375" style="15"/>
    <col min="7439" max="7439" width="4.109375" style="15" customWidth="1"/>
    <col min="7440" max="7460" width="4" style="15" customWidth="1"/>
    <col min="7461" max="7462" width="4.33203125" style="15" customWidth="1"/>
    <col min="7463" max="7694" width="9.109375" style="15"/>
    <col min="7695" max="7695" width="4.109375" style="15" customWidth="1"/>
    <col min="7696" max="7716" width="4" style="15" customWidth="1"/>
    <col min="7717" max="7718" width="4.33203125" style="15" customWidth="1"/>
    <col min="7719" max="7950" width="9.109375" style="15"/>
    <col min="7951" max="7951" width="4.109375" style="15" customWidth="1"/>
    <col min="7952" max="7972" width="4" style="15" customWidth="1"/>
    <col min="7973" max="7974" width="4.33203125" style="15" customWidth="1"/>
    <col min="7975" max="8206" width="9.109375" style="15"/>
    <col min="8207" max="8207" width="4.109375" style="15" customWidth="1"/>
    <col min="8208" max="8228" width="4" style="15" customWidth="1"/>
    <col min="8229" max="8230" width="4.33203125" style="15" customWidth="1"/>
    <col min="8231" max="8462" width="9.109375" style="15"/>
    <col min="8463" max="8463" width="4.109375" style="15" customWidth="1"/>
    <col min="8464" max="8484" width="4" style="15" customWidth="1"/>
    <col min="8485" max="8486" width="4.33203125" style="15" customWidth="1"/>
    <col min="8487" max="8718" width="9.109375" style="15"/>
    <col min="8719" max="8719" width="4.109375" style="15" customWidth="1"/>
    <col min="8720" max="8740" width="4" style="15" customWidth="1"/>
    <col min="8741" max="8742" width="4.33203125" style="15" customWidth="1"/>
    <col min="8743" max="8974" width="9.109375" style="15"/>
    <col min="8975" max="8975" width="4.109375" style="15" customWidth="1"/>
    <col min="8976" max="8996" width="4" style="15" customWidth="1"/>
    <col min="8997" max="8998" width="4.33203125" style="15" customWidth="1"/>
    <col min="8999" max="9230" width="9.109375" style="15"/>
    <col min="9231" max="9231" width="4.109375" style="15" customWidth="1"/>
    <col min="9232" max="9252" width="4" style="15" customWidth="1"/>
    <col min="9253" max="9254" width="4.33203125" style="15" customWidth="1"/>
    <col min="9255" max="9486" width="9.109375" style="15"/>
    <col min="9487" max="9487" width="4.109375" style="15" customWidth="1"/>
    <col min="9488" max="9508" width="4" style="15" customWidth="1"/>
    <col min="9509" max="9510" width="4.33203125" style="15" customWidth="1"/>
    <col min="9511" max="9742" width="9.109375" style="15"/>
    <col min="9743" max="9743" width="4.109375" style="15" customWidth="1"/>
    <col min="9744" max="9764" width="4" style="15" customWidth="1"/>
    <col min="9765" max="9766" width="4.33203125" style="15" customWidth="1"/>
    <col min="9767" max="9998" width="9.109375" style="15"/>
    <col min="9999" max="9999" width="4.109375" style="15" customWidth="1"/>
    <col min="10000" max="10020" width="4" style="15" customWidth="1"/>
    <col min="10021" max="10022" width="4.33203125" style="15" customWidth="1"/>
    <col min="10023" max="10254" width="9.109375" style="15"/>
    <col min="10255" max="10255" width="4.109375" style="15" customWidth="1"/>
    <col min="10256" max="10276" width="4" style="15" customWidth="1"/>
    <col min="10277" max="10278" width="4.33203125" style="15" customWidth="1"/>
    <col min="10279" max="10510" width="9.109375" style="15"/>
    <col min="10511" max="10511" width="4.109375" style="15" customWidth="1"/>
    <col min="10512" max="10532" width="4" style="15" customWidth="1"/>
    <col min="10533" max="10534" width="4.33203125" style="15" customWidth="1"/>
    <col min="10535" max="10766" width="9.109375" style="15"/>
    <col min="10767" max="10767" width="4.109375" style="15" customWidth="1"/>
    <col min="10768" max="10788" width="4" style="15" customWidth="1"/>
    <col min="10789" max="10790" width="4.33203125" style="15" customWidth="1"/>
    <col min="10791" max="11022" width="9.109375" style="15"/>
    <col min="11023" max="11023" width="4.109375" style="15" customWidth="1"/>
    <col min="11024" max="11044" width="4" style="15" customWidth="1"/>
    <col min="11045" max="11046" width="4.33203125" style="15" customWidth="1"/>
    <col min="11047" max="11278" width="9.109375" style="15"/>
    <col min="11279" max="11279" width="4.109375" style="15" customWidth="1"/>
    <col min="11280" max="11300" width="4" style="15" customWidth="1"/>
    <col min="11301" max="11302" width="4.33203125" style="15" customWidth="1"/>
    <col min="11303" max="11534" width="9.109375" style="15"/>
    <col min="11535" max="11535" width="4.109375" style="15" customWidth="1"/>
    <col min="11536" max="11556" width="4" style="15" customWidth="1"/>
    <col min="11557" max="11558" width="4.33203125" style="15" customWidth="1"/>
    <col min="11559" max="11790" width="9.109375" style="15"/>
    <col min="11791" max="11791" width="4.109375" style="15" customWidth="1"/>
    <col min="11792" max="11812" width="4" style="15" customWidth="1"/>
    <col min="11813" max="11814" width="4.33203125" style="15" customWidth="1"/>
    <col min="11815" max="12046" width="9.109375" style="15"/>
    <col min="12047" max="12047" width="4.109375" style="15" customWidth="1"/>
    <col min="12048" max="12068" width="4" style="15" customWidth="1"/>
    <col min="12069" max="12070" width="4.33203125" style="15" customWidth="1"/>
    <col min="12071" max="12302" width="9.109375" style="15"/>
    <col min="12303" max="12303" width="4.109375" style="15" customWidth="1"/>
    <col min="12304" max="12324" width="4" style="15" customWidth="1"/>
    <col min="12325" max="12326" width="4.33203125" style="15" customWidth="1"/>
    <col min="12327" max="12558" width="9.109375" style="15"/>
    <col min="12559" max="12559" width="4.109375" style="15" customWidth="1"/>
    <col min="12560" max="12580" width="4" style="15" customWidth="1"/>
    <col min="12581" max="12582" width="4.33203125" style="15" customWidth="1"/>
    <col min="12583" max="12814" width="9.109375" style="15"/>
    <col min="12815" max="12815" width="4.109375" style="15" customWidth="1"/>
    <col min="12816" max="12836" width="4" style="15" customWidth="1"/>
    <col min="12837" max="12838" width="4.33203125" style="15" customWidth="1"/>
    <col min="12839" max="13070" width="9.109375" style="15"/>
    <col min="13071" max="13071" width="4.109375" style="15" customWidth="1"/>
    <col min="13072" max="13092" width="4" style="15" customWidth="1"/>
    <col min="13093" max="13094" width="4.33203125" style="15" customWidth="1"/>
    <col min="13095" max="13326" width="9.109375" style="15"/>
    <col min="13327" max="13327" width="4.109375" style="15" customWidth="1"/>
    <col min="13328" max="13348" width="4" style="15" customWidth="1"/>
    <col min="13349" max="13350" width="4.33203125" style="15" customWidth="1"/>
    <col min="13351" max="13582" width="9.109375" style="15"/>
    <col min="13583" max="13583" width="4.109375" style="15" customWidth="1"/>
    <col min="13584" max="13604" width="4" style="15" customWidth="1"/>
    <col min="13605" max="13606" width="4.33203125" style="15" customWidth="1"/>
    <col min="13607" max="13838" width="9.109375" style="15"/>
    <col min="13839" max="13839" width="4.109375" style="15" customWidth="1"/>
    <col min="13840" max="13860" width="4" style="15" customWidth="1"/>
    <col min="13861" max="13862" width="4.33203125" style="15" customWidth="1"/>
    <col min="13863" max="14094" width="9.109375" style="15"/>
    <col min="14095" max="14095" width="4.109375" style="15" customWidth="1"/>
    <col min="14096" max="14116" width="4" style="15" customWidth="1"/>
    <col min="14117" max="14118" width="4.33203125" style="15" customWidth="1"/>
    <col min="14119" max="14350" width="9.109375" style="15"/>
    <col min="14351" max="14351" width="4.109375" style="15" customWidth="1"/>
    <col min="14352" max="14372" width="4" style="15" customWidth="1"/>
    <col min="14373" max="14374" width="4.33203125" style="15" customWidth="1"/>
    <col min="14375" max="14606" width="9.109375" style="15"/>
    <col min="14607" max="14607" width="4.109375" style="15" customWidth="1"/>
    <col min="14608" max="14628" width="4" style="15" customWidth="1"/>
    <col min="14629" max="14630" width="4.33203125" style="15" customWidth="1"/>
    <col min="14631" max="14862" width="9.109375" style="15"/>
    <col min="14863" max="14863" width="4.109375" style="15" customWidth="1"/>
    <col min="14864" max="14884" width="4" style="15" customWidth="1"/>
    <col min="14885" max="14886" width="4.33203125" style="15" customWidth="1"/>
    <col min="14887" max="15118" width="9.109375" style="15"/>
    <col min="15119" max="15119" width="4.109375" style="15" customWidth="1"/>
    <col min="15120" max="15140" width="4" style="15" customWidth="1"/>
    <col min="15141" max="15142" width="4.33203125" style="15" customWidth="1"/>
    <col min="15143" max="15374" width="9.109375" style="15"/>
    <col min="15375" max="15375" width="4.109375" style="15" customWidth="1"/>
    <col min="15376" max="15396" width="4" style="15" customWidth="1"/>
    <col min="15397" max="15398" width="4.33203125" style="15" customWidth="1"/>
    <col min="15399" max="15630" width="9.109375" style="15"/>
    <col min="15631" max="15631" width="4.109375" style="15" customWidth="1"/>
    <col min="15632" max="15652" width="4" style="15" customWidth="1"/>
    <col min="15653" max="15654" width="4.33203125" style="15" customWidth="1"/>
    <col min="15655" max="15886" width="9.109375" style="15"/>
    <col min="15887" max="15887" width="4.109375" style="15" customWidth="1"/>
    <col min="15888" max="15908" width="4" style="15" customWidth="1"/>
    <col min="15909" max="15910" width="4.33203125" style="15" customWidth="1"/>
    <col min="15911" max="16142" width="9.109375" style="15"/>
    <col min="16143" max="16143" width="4.109375" style="15" customWidth="1"/>
    <col min="16144" max="16164" width="4" style="15" customWidth="1"/>
    <col min="16165" max="16166" width="4.33203125" style="15" customWidth="1"/>
    <col min="16167" max="16384" width="9.109375" style="15"/>
  </cols>
  <sheetData>
    <row r="1" spans="1:41" x14ac:dyDescent="0.3">
      <c r="A1" s="14" t="s">
        <v>252</v>
      </c>
      <c r="H1" s="16" t="s">
        <v>171</v>
      </c>
      <c r="N1" s="14" t="s">
        <v>3</v>
      </c>
      <c r="O1" s="14"/>
      <c r="P1" s="14"/>
      <c r="Q1" s="14"/>
      <c r="R1" s="14"/>
      <c r="S1" s="14"/>
    </row>
    <row r="2" spans="1:41" x14ac:dyDescent="0.3">
      <c r="A2" s="18" t="s">
        <v>17</v>
      </c>
    </row>
    <row r="3" spans="1:41" x14ac:dyDescent="0.3">
      <c r="A3" s="18" t="s">
        <v>35</v>
      </c>
    </row>
    <row r="4" spans="1:41" x14ac:dyDescent="0.3">
      <c r="A4" s="18" t="str">
        <f>LEFT(A2,2)*LEFT(A3,3) &amp; " Plots"</f>
        <v>192 Plots</v>
      </c>
    </row>
    <row r="5" spans="1:41" x14ac:dyDescent="0.3">
      <c r="A5" s="18" t="s">
        <v>20</v>
      </c>
    </row>
    <row r="6" spans="1:41" x14ac:dyDescent="0.3">
      <c r="A6" s="18" t="str">
        <f>LEFT(A4,4)*6&amp;" Trees"</f>
        <v>1152 Trees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108 x 120m = 1.296 H</v>
      </c>
    </row>
    <row r="7" spans="1:41" x14ac:dyDescent="0.3">
      <c r="A7" s="15"/>
    </row>
    <row r="8" spans="1:41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M8" s="19"/>
      <c r="AO8" s="320" t="s">
        <v>240</v>
      </c>
    </row>
    <row r="9" spans="1:41" s="20" customFormat="1" x14ac:dyDescent="0.3">
      <c r="A9" s="19"/>
      <c r="C9" s="283" t="str">
        <f>4*(MAX(8:8)+LEFT(A2,2)*LEFT(A5,2)+4)&amp;" border trees"</f>
        <v>288 border trees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19"/>
      <c r="AO9"/>
    </row>
    <row r="10" spans="1:41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19"/>
      <c r="AO10"/>
    </row>
    <row r="11" spans="1:41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8">
        <v>16</v>
      </c>
      <c r="U11" s="36">
        <f t="shared" ref="U11:AJ11" si="0">U15+LEFT($A$3,2)*1</f>
        <v>192</v>
      </c>
      <c r="V11" s="37">
        <f t="shared" si="0"/>
        <v>191</v>
      </c>
      <c r="W11" s="37">
        <f t="shared" si="0"/>
        <v>190</v>
      </c>
      <c r="X11" s="37">
        <f t="shared" si="0"/>
        <v>189</v>
      </c>
      <c r="Y11" s="37">
        <f t="shared" si="0"/>
        <v>188</v>
      </c>
      <c r="Z11" s="37">
        <f t="shared" si="0"/>
        <v>187</v>
      </c>
      <c r="AA11" s="37">
        <f t="shared" si="0"/>
        <v>186</v>
      </c>
      <c r="AB11" s="37">
        <f t="shared" si="0"/>
        <v>185</v>
      </c>
      <c r="AC11" s="37">
        <f t="shared" si="0"/>
        <v>184</v>
      </c>
      <c r="AD11" s="37">
        <f t="shared" si="0"/>
        <v>183</v>
      </c>
      <c r="AE11" s="37">
        <f t="shared" si="0"/>
        <v>182</v>
      </c>
      <c r="AF11" s="37">
        <f t="shared" si="0"/>
        <v>181</v>
      </c>
      <c r="AG11" s="37">
        <f t="shared" si="0"/>
        <v>180</v>
      </c>
      <c r="AH11" s="37">
        <f t="shared" si="0"/>
        <v>179</v>
      </c>
      <c r="AI11" s="37">
        <f t="shared" si="0"/>
        <v>178</v>
      </c>
      <c r="AJ11" s="38">
        <f t="shared" si="0"/>
        <v>177</v>
      </c>
      <c r="AK11" s="22"/>
      <c r="AL11" s="22"/>
      <c r="AM11" s="24" t="s">
        <v>27</v>
      </c>
      <c r="AO11" s="321">
        <v>123456</v>
      </c>
    </row>
    <row r="12" spans="1:41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J12" si="1">F11</f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6">
        <f t="shared" si="1"/>
        <v>16</v>
      </c>
      <c r="U12" s="284">
        <f t="shared" si="1"/>
        <v>192</v>
      </c>
      <c r="V12" s="285">
        <f t="shared" si="1"/>
        <v>191</v>
      </c>
      <c r="W12" s="285">
        <f t="shared" si="1"/>
        <v>190</v>
      </c>
      <c r="X12" s="285">
        <f t="shared" si="1"/>
        <v>189</v>
      </c>
      <c r="Y12" s="285">
        <f t="shared" si="1"/>
        <v>188</v>
      </c>
      <c r="Z12" s="285">
        <f t="shared" si="1"/>
        <v>187</v>
      </c>
      <c r="AA12" s="285">
        <f t="shared" si="1"/>
        <v>186</v>
      </c>
      <c r="AB12" s="285">
        <f t="shared" si="1"/>
        <v>185</v>
      </c>
      <c r="AC12" s="285">
        <f t="shared" si="1"/>
        <v>184</v>
      </c>
      <c r="AD12" s="285">
        <f t="shared" si="1"/>
        <v>183</v>
      </c>
      <c r="AE12" s="285">
        <f t="shared" si="1"/>
        <v>182</v>
      </c>
      <c r="AF12" s="285">
        <f t="shared" si="1"/>
        <v>181</v>
      </c>
      <c r="AG12" s="285">
        <f t="shared" si="1"/>
        <v>180</v>
      </c>
      <c r="AH12" s="285">
        <f t="shared" si="1"/>
        <v>179</v>
      </c>
      <c r="AI12" s="285">
        <f t="shared" si="1"/>
        <v>178</v>
      </c>
      <c r="AJ12" s="286">
        <f t="shared" si="1"/>
        <v>177</v>
      </c>
      <c r="AK12" s="22"/>
      <c r="AL12" s="22"/>
      <c r="AM12" s="24"/>
      <c r="AO12" s="322"/>
    </row>
    <row r="13" spans="1:41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R13" si="2">F13+1</f>
        <v>32</v>
      </c>
      <c r="F13" s="43">
        <f t="shared" si="2"/>
        <v>31</v>
      </c>
      <c r="G13" s="43">
        <f t="shared" si="2"/>
        <v>30</v>
      </c>
      <c r="H13" s="43">
        <f t="shared" si="2"/>
        <v>29</v>
      </c>
      <c r="I13" s="43">
        <f t="shared" si="2"/>
        <v>28</v>
      </c>
      <c r="J13" s="43">
        <f t="shared" si="2"/>
        <v>27</v>
      </c>
      <c r="K13" s="43">
        <f t="shared" si="2"/>
        <v>26</v>
      </c>
      <c r="L13" s="43">
        <f t="shared" si="2"/>
        <v>25</v>
      </c>
      <c r="M13" s="43">
        <f t="shared" si="2"/>
        <v>24</v>
      </c>
      <c r="N13" s="43">
        <f t="shared" si="2"/>
        <v>23</v>
      </c>
      <c r="O13" s="43">
        <f t="shared" si="2"/>
        <v>22</v>
      </c>
      <c r="P13" s="43">
        <f t="shared" si="2"/>
        <v>21</v>
      </c>
      <c r="Q13" s="43">
        <f t="shared" si="2"/>
        <v>20</v>
      </c>
      <c r="R13" s="43">
        <f t="shared" si="2"/>
        <v>19</v>
      </c>
      <c r="S13" s="43">
        <v>18</v>
      </c>
      <c r="T13" s="279">
        <f>T11+1</f>
        <v>17</v>
      </c>
      <c r="U13" s="42">
        <f t="shared" ref="U13:AJ13" si="3">U17+LEFT($A$3,2)*1</f>
        <v>161</v>
      </c>
      <c r="V13" s="43">
        <f t="shared" si="3"/>
        <v>162</v>
      </c>
      <c r="W13" s="43">
        <f t="shared" si="3"/>
        <v>163</v>
      </c>
      <c r="X13" s="43">
        <f t="shared" si="3"/>
        <v>164</v>
      </c>
      <c r="Y13" s="43">
        <f t="shared" si="3"/>
        <v>165</v>
      </c>
      <c r="Z13" s="43">
        <f t="shared" si="3"/>
        <v>166</v>
      </c>
      <c r="AA13" s="43">
        <f t="shared" si="3"/>
        <v>167</v>
      </c>
      <c r="AB13" s="43">
        <f t="shared" si="3"/>
        <v>168</v>
      </c>
      <c r="AC13" s="43">
        <f t="shared" si="3"/>
        <v>169</v>
      </c>
      <c r="AD13" s="43">
        <f t="shared" si="3"/>
        <v>170</v>
      </c>
      <c r="AE13" s="43">
        <f t="shared" si="3"/>
        <v>171</v>
      </c>
      <c r="AF13" s="43">
        <f t="shared" si="3"/>
        <v>172</v>
      </c>
      <c r="AG13" s="43">
        <f t="shared" si="3"/>
        <v>173</v>
      </c>
      <c r="AH13" s="43">
        <f t="shared" si="3"/>
        <v>174</v>
      </c>
      <c r="AI13" s="43">
        <f t="shared" si="3"/>
        <v>175</v>
      </c>
      <c r="AJ13" s="44">
        <f t="shared" si="3"/>
        <v>176</v>
      </c>
      <c r="AK13" s="22"/>
      <c r="AL13" s="22"/>
      <c r="AM13" s="24" t="s">
        <v>27</v>
      </c>
      <c r="AO13" s="323">
        <v>123456</v>
      </c>
    </row>
    <row r="14" spans="1:41" s="20" customFormat="1" ht="12" customHeight="1" thickBot="1" x14ac:dyDescent="0.3">
      <c r="A14" s="24"/>
      <c r="B14" s="25"/>
      <c r="C14" s="22"/>
      <c r="D14" s="22"/>
      <c r="E14" s="39">
        <f t="shared" ref="E14:AJ14" si="4">E13</f>
        <v>32</v>
      </c>
      <c r="F14" s="40">
        <f t="shared" si="4"/>
        <v>31</v>
      </c>
      <c r="G14" s="40">
        <f t="shared" si="4"/>
        <v>30</v>
      </c>
      <c r="H14" s="40">
        <f t="shared" si="4"/>
        <v>29</v>
      </c>
      <c r="I14" s="40">
        <f t="shared" si="4"/>
        <v>28</v>
      </c>
      <c r="J14" s="40">
        <f t="shared" si="4"/>
        <v>27</v>
      </c>
      <c r="K14" s="40">
        <f t="shared" si="4"/>
        <v>26</v>
      </c>
      <c r="L14" s="40">
        <f t="shared" si="4"/>
        <v>25</v>
      </c>
      <c r="M14" s="40">
        <f t="shared" si="4"/>
        <v>24</v>
      </c>
      <c r="N14" s="40">
        <f t="shared" si="4"/>
        <v>23</v>
      </c>
      <c r="O14" s="40">
        <f t="shared" si="4"/>
        <v>22</v>
      </c>
      <c r="P14" s="40">
        <f t="shared" si="4"/>
        <v>21</v>
      </c>
      <c r="Q14" s="40">
        <f t="shared" si="4"/>
        <v>20</v>
      </c>
      <c r="R14" s="40">
        <f t="shared" si="4"/>
        <v>19</v>
      </c>
      <c r="S14" s="40">
        <f t="shared" si="4"/>
        <v>18</v>
      </c>
      <c r="T14" s="41">
        <f t="shared" si="4"/>
        <v>17</v>
      </c>
      <c r="U14" s="39">
        <f t="shared" si="4"/>
        <v>161</v>
      </c>
      <c r="V14" s="40">
        <f t="shared" si="4"/>
        <v>162</v>
      </c>
      <c r="W14" s="40">
        <f t="shared" si="4"/>
        <v>163</v>
      </c>
      <c r="X14" s="40">
        <f t="shared" si="4"/>
        <v>164</v>
      </c>
      <c r="Y14" s="40">
        <f t="shared" si="4"/>
        <v>165</v>
      </c>
      <c r="Z14" s="40">
        <f t="shared" si="4"/>
        <v>166</v>
      </c>
      <c r="AA14" s="40">
        <f t="shared" si="4"/>
        <v>167</v>
      </c>
      <c r="AB14" s="40">
        <f t="shared" si="4"/>
        <v>168</v>
      </c>
      <c r="AC14" s="40">
        <f t="shared" si="4"/>
        <v>169</v>
      </c>
      <c r="AD14" s="40">
        <f t="shared" si="4"/>
        <v>170</v>
      </c>
      <c r="AE14" s="40">
        <f t="shared" si="4"/>
        <v>171</v>
      </c>
      <c r="AF14" s="40">
        <f t="shared" si="4"/>
        <v>172</v>
      </c>
      <c r="AG14" s="40">
        <f t="shared" si="4"/>
        <v>173</v>
      </c>
      <c r="AH14" s="40">
        <f t="shared" si="4"/>
        <v>174</v>
      </c>
      <c r="AI14" s="40">
        <f t="shared" si="4"/>
        <v>175</v>
      </c>
      <c r="AJ14" s="45">
        <f t="shared" si="4"/>
        <v>176</v>
      </c>
      <c r="AK14" s="22"/>
      <c r="AL14" s="22"/>
      <c r="AM14" s="24"/>
      <c r="AO14" s="322"/>
    </row>
    <row r="15" spans="1:41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33</v>
      </c>
      <c r="F15" s="37">
        <f t="shared" ref="F15:T15" si="5">F11+1*LEFT($A$3,2)</f>
        <v>34</v>
      </c>
      <c r="G15" s="37">
        <f t="shared" si="5"/>
        <v>35</v>
      </c>
      <c r="H15" s="37">
        <f t="shared" si="5"/>
        <v>36</v>
      </c>
      <c r="I15" s="37">
        <f t="shared" si="5"/>
        <v>37</v>
      </c>
      <c r="J15" s="37">
        <f t="shared" si="5"/>
        <v>38</v>
      </c>
      <c r="K15" s="37">
        <f t="shared" si="5"/>
        <v>39</v>
      </c>
      <c r="L15" s="37">
        <f t="shared" si="5"/>
        <v>40</v>
      </c>
      <c r="M15" s="37">
        <f t="shared" si="5"/>
        <v>41</v>
      </c>
      <c r="N15" s="37">
        <f t="shared" si="5"/>
        <v>42</v>
      </c>
      <c r="O15" s="37">
        <f t="shared" si="5"/>
        <v>43</v>
      </c>
      <c r="P15" s="37">
        <f t="shared" si="5"/>
        <v>44</v>
      </c>
      <c r="Q15" s="37">
        <f t="shared" si="5"/>
        <v>45</v>
      </c>
      <c r="R15" s="37">
        <f t="shared" si="5"/>
        <v>46</v>
      </c>
      <c r="S15" s="37">
        <f t="shared" si="5"/>
        <v>47</v>
      </c>
      <c r="T15" s="38">
        <f t="shared" si="5"/>
        <v>48</v>
      </c>
      <c r="U15" s="36">
        <f t="shared" ref="U15:AJ15" si="6">U19+LEFT($A$3,2)*1</f>
        <v>160</v>
      </c>
      <c r="V15" s="37">
        <f t="shared" si="6"/>
        <v>159</v>
      </c>
      <c r="W15" s="37">
        <f t="shared" si="6"/>
        <v>158</v>
      </c>
      <c r="X15" s="37">
        <f t="shared" si="6"/>
        <v>157</v>
      </c>
      <c r="Y15" s="37">
        <f t="shared" si="6"/>
        <v>156</v>
      </c>
      <c r="Z15" s="37">
        <f t="shared" si="6"/>
        <v>155</v>
      </c>
      <c r="AA15" s="37">
        <f t="shared" si="6"/>
        <v>154</v>
      </c>
      <c r="AB15" s="37">
        <f t="shared" si="6"/>
        <v>153</v>
      </c>
      <c r="AC15" s="37">
        <f t="shared" si="6"/>
        <v>152</v>
      </c>
      <c r="AD15" s="37">
        <f t="shared" si="6"/>
        <v>151</v>
      </c>
      <c r="AE15" s="37">
        <f t="shared" si="6"/>
        <v>150</v>
      </c>
      <c r="AF15" s="37">
        <f t="shared" si="6"/>
        <v>149</v>
      </c>
      <c r="AG15" s="37">
        <f t="shared" si="6"/>
        <v>148</v>
      </c>
      <c r="AH15" s="37">
        <f t="shared" si="6"/>
        <v>147</v>
      </c>
      <c r="AI15" s="37">
        <f t="shared" si="6"/>
        <v>146</v>
      </c>
      <c r="AJ15" s="280">
        <f t="shared" si="6"/>
        <v>145</v>
      </c>
      <c r="AK15" s="22"/>
      <c r="AL15" s="22"/>
      <c r="AM15" s="24" t="s">
        <v>14</v>
      </c>
      <c r="AO15" s="321">
        <v>123456</v>
      </c>
    </row>
    <row r="16" spans="1:41" s="20" customFormat="1" ht="12" customHeight="1" x14ac:dyDescent="0.25">
      <c r="A16" s="24"/>
      <c r="B16" s="32"/>
      <c r="C16" s="22"/>
      <c r="D16" s="22"/>
      <c r="E16" s="284">
        <f t="shared" ref="E16:AJ16" si="7">E15</f>
        <v>33</v>
      </c>
      <c r="F16" s="285">
        <f t="shared" si="7"/>
        <v>34</v>
      </c>
      <c r="G16" s="285">
        <f t="shared" si="7"/>
        <v>35</v>
      </c>
      <c r="H16" s="285">
        <f t="shared" si="7"/>
        <v>36</v>
      </c>
      <c r="I16" s="285">
        <f t="shared" si="7"/>
        <v>37</v>
      </c>
      <c r="J16" s="285">
        <f t="shared" si="7"/>
        <v>38</v>
      </c>
      <c r="K16" s="285">
        <f t="shared" si="7"/>
        <v>39</v>
      </c>
      <c r="L16" s="285">
        <f t="shared" si="7"/>
        <v>40</v>
      </c>
      <c r="M16" s="285">
        <f t="shared" si="7"/>
        <v>41</v>
      </c>
      <c r="N16" s="285">
        <f t="shared" si="7"/>
        <v>42</v>
      </c>
      <c r="O16" s="285">
        <f t="shared" si="7"/>
        <v>43</v>
      </c>
      <c r="P16" s="285">
        <f t="shared" si="7"/>
        <v>44</v>
      </c>
      <c r="Q16" s="285">
        <f t="shared" si="7"/>
        <v>45</v>
      </c>
      <c r="R16" s="285">
        <f t="shared" si="7"/>
        <v>46</v>
      </c>
      <c r="S16" s="285">
        <f t="shared" si="7"/>
        <v>47</v>
      </c>
      <c r="T16" s="286">
        <f t="shared" si="7"/>
        <v>48</v>
      </c>
      <c r="U16" s="284">
        <f t="shared" si="7"/>
        <v>160</v>
      </c>
      <c r="V16" s="285">
        <f t="shared" si="7"/>
        <v>159</v>
      </c>
      <c r="W16" s="285">
        <f t="shared" si="7"/>
        <v>158</v>
      </c>
      <c r="X16" s="285">
        <f t="shared" si="7"/>
        <v>157</v>
      </c>
      <c r="Y16" s="285">
        <f t="shared" si="7"/>
        <v>156</v>
      </c>
      <c r="Z16" s="285">
        <f t="shared" si="7"/>
        <v>155</v>
      </c>
      <c r="AA16" s="285">
        <f t="shared" si="7"/>
        <v>154</v>
      </c>
      <c r="AB16" s="285">
        <f t="shared" si="7"/>
        <v>153</v>
      </c>
      <c r="AC16" s="285">
        <f t="shared" si="7"/>
        <v>152</v>
      </c>
      <c r="AD16" s="285">
        <f t="shared" si="7"/>
        <v>151</v>
      </c>
      <c r="AE16" s="285">
        <f t="shared" si="7"/>
        <v>150</v>
      </c>
      <c r="AF16" s="285">
        <f t="shared" si="7"/>
        <v>149</v>
      </c>
      <c r="AG16" s="285">
        <f t="shared" si="7"/>
        <v>148</v>
      </c>
      <c r="AH16" s="285">
        <f t="shared" si="7"/>
        <v>147</v>
      </c>
      <c r="AI16" s="285">
        <f t="shared" si="7"/>
        <v>146</v>
      </c>
      <c r="AJ16" s="287">
        <f t="shared" si="7"/>
        <v>145</v>
      </c>
      <c r="AK16" s="22"/>
      <c r="AL16" s="22"/>
      <c r="AM16" s="24"/>
      <c r="AO16" s="322"/>
    </row>
    <row r="17" spans="1:16166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T17" si="8">E13+1*LEFT($A$3,2)</f>
        <v>64</v>
      </c>
      <c r="F17" s="43">
        <f t="shared" si="8"/>
        <v>63</v>
      </c>
      <c r="G17" s="43">
        <f t="shared" si="8"/>
        <v>62</v>
      </c>
      <c r="H17" s="43">
        <f t="shared" si="8"/>
        <v>61</v>
      </c>
      <c r="I17" s="43">
        <f t="shared" si="8"/>
        <v>60</v>
      </c>
      <c r="J17" s="43">
        <f t="shared" si="8"/>
        <v>59</v>
      </c>
      <c r="K17" s="43">
        <f t="shared" si="8"/>
        <v>58</v>
      </c>
      <c r="L17" s="43">
        <f t="shared" si="8"/>
        <v>57</v>
      </c>
      <c r="M17" s="43">
        <f t="shared" si="8"/>
        <v>56</v>
      </c>
      <c r="N17" s="43">
        <f t="shared" si="8"/>
        <v>55</v>
      </c>
      <c r="O17" s="43">
        <f t="shared" si="8"/>
        <v>54</v>
      </c>
      <c r="P17" s="43">
        <f t="shared" si="8"/>
        <v>53</v>
      </c>
      <c r="Q17" s="43">
        <f t="shared" si="8"/>
        <v>52</v>
      </c>
      <c r="R17" s="43">
        <f t="shared" si="8"/>
        <v>51</v>
      </c>
      <c r="S17" s="43">
        <f t="shared" si="8"/>
        <v>50</v>
      </c>
      <c r="T17" s="279">
        <f t="shared" si="8"/>
        <v>49</v>
      </c>
      <c r="U17" s="42">
        <f>U21+LEFT($A$3,2)*1</f>
        <v>129</v>
      </c>
      <c r="V17" s="43">
        <f t="shared" ref="V17:AJ17" si="9">V21+LEFT($A$3,2)*1</f>
        <v>130</v>
      </c>
      <c r="W17" s="43">
        <f t="shared" si="9"/>
        <v>131</v>
      </c>
      <c r="X17" s="43">
        <f t="shared" si="9"/>
        <v>132</v>
      </c>
      <c r="Y17" s="43">
        <f t="shared" si="9"/>
        <v>133</v>
      </c>
      <c r="Z17" s="43">
        <f t="shared" si="9"/>
        <v>134</v>
      </c>
      <c r="AA17" s="43">
        <f t="shared" si="9"/>
        <v>135</v>
      </c>
      <c r="AB17" s="43">
        <f t="shared" si="9"/>
        <v>136</v>
      </c>
      <c r="AC17" s="43">
        <f t="shared" si="9"/>
        <v>137</v>
      </c>
      <c r="AD17" s="43">
        <f t="shared" si="9"/>
        <v>138</v>
      </c>
      <c r="AE17" s="43">
        <f t="shared" si="9"/>
        <v>139</v>
      </c>
      <c r="AF17" s="43">
        <f t="shared" si="9"/>
        <v>140</v>
      </c>
      <c r="AG17" s="43">
        <f t="shared" si="9"/>
        <v>141</v>
      </c>
      <c r="AH17" s="43">
        <f t="shared" si="9"/>
        <v>142</v>
      </c>
      <c r="AI17" s="43">
        <f t="shared" si="9"/>
        <v>143</v>
      </c>
      <c r="AJ17" s="44">
        <f t="shared" si="9"/>
        <v>144</v>
      </c>
      <c r="AK17" s="22"/>
      <c r="AL17" s="22"/>
      <c r="AM17" s="24" t="s">
        <v>14</v>
      </c>
      <c r="AO17" s="323">
        <v>123456</v>
      </c>
    </row>
    <row r="18" spans="1:16166" s="20" customFormat="1" ht="12" customHeight="1" thickBot="1" x14ac:dyDescent="0.3">
      <c r="A18" s="24"/>
      <c r="B18" s="25"/>
      <c r="C18" s="22"/>
      <c r="D18" s="22"/>
      <c r="E18" s="39">
        <f t="shared" ref="E18:AJ18" si="10">E17</f>
        <v>64</v>
      </c>
      <c r="F18" s="40">
        <f t="shared" si="10"/>
        <v>63</v>
      </c>
      <c r="G18" s="40">
        <f t="shared" si="10"/>
        <v>62</v>
      </c>
      <c r="H18" s="40">
        <f t="shared" si="10"/>
        <v>61</v>
      </c>
      <c r="I18" s="40">
        <f t="shared" si="10"/>
        <v>60</v>
      </c>
      <c r="J18" s="40">
        <f t="shared" si="10"/>
        <v>59</v>
      </c>
      <c r="K18" s="40">
        <f t="shared" si="10"/>
        <v>58</v>
      </c>
      <c r="L18" s="40">
        <f t="shared" si="10"/>
        <v>57</v>
      </c>
      <c r="M18" s="40">
        <f t="shared" si="10"/>
        <v>56</v>
      </c>
      <c r="N18" s="40">
        <f t="shared" si="10"/>
        <v>55</v>
      </c>
      <c r="O18" s="40">
        <f t="shared" si="10"/>
        <v>54</v>
      </c>
      <c r="P18" s="40">
        <f t="shared" si="10"/>
        <v>53</v>
      </c>
      <c r="Q18" s="40">
        <f t="shared" si="10"/>
        <v>52</v>
      </c>
      <c r="R18" s="40">
        <f t="shared" si="10"/>
        <v>51</v>
      </c>
      <c r="S18" s="40">
        <f t="shared" si="10"/>
        <v>50</v>
      </c>
      <c r="T18" s="41">
        <f t="shared" si="10"/>
        <v>49</v>
      </c>
      <c r="U18" s="39">
        <f t="shared" si="10"/>
        <v>129</v>
      </c>
      <c r="V18" s="40">
        <f t="shared" si="10"/>
        <v>130</v>
      </c>
      <c r="W18" s="40">
        <f t="shared" si="10"/>
        <v>131</v>
      </c>
      <c r="X18" s="40">
        <f t="shared" si="10"/>
        <v>132</v>
      </c>
      <c r="Y18" s="40">
        <f t="shared" si="10"/>
        <v>133</v>
      </c>
      <c r="Z18" s="40">
        <f t="shared" si="10"/>
        <v>134</v>
      </c>
      <c r="AA18" s="40">
        <f t="shared" si="10"/>
        <v>135</v>
      </c>
      <c r="AB18" s="40">
        <f t="shared" si="10"/>
        <v>136</v>
      </c>
      <c r="AC18" s="40">
        <f t="shared" si="10"/>
        <v>137</v>
      </c>
      <c r="AD18" s="40">
        <f t="shared" si="10"/>
        <v>138</v>
      </c>
      <c r="AE18" s="40">
        <f t="shared" si="10"/>
        <v>139</v>
      </c>
      <c r="AF18" s="40">
        <f t="shared" si="10"/>
        <v>140</v>
      </c>
      <c r="AG18" s="40">
        <f t="shared" si="10"/>
        <v>141</v>
      </c>
      <c r="AH18" s="40">
        <f t="shared" si="10"/>
        <v>142</v>
      </c>
      <c r="AI18" s="40">
        <f t="shared" si="10"/>
        <v>143</v>
      </c>
      <c r="AJ18" s="45">
        <f t="shared" si="10"/>
        <v>144</v>
      </c>
      <c r="AK18" s="22"/>
      <c r="AL18" s="22"/>
      <c r="AM18" s="24"/>
      <c r="AO18" s="324"/>
    </row>
    <row r="19" spans="1:16166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T19" si="11">E15+1*LEFT($A$3,2)</f>
        <v>65</v>
      </c>
      <c r="F19" s="37">
        <f t="shared" si="11"/>
        <v>66</v>
      </c>
      <c r="G19" s="37">
        <f t="shared" si="11"/>
        <v>67</v>
      </c>
      <c r="H19" s="37">
        <f t="shared" si="11"/>
        <v>68</v>
      </c>
      <c r="I19" s="37">
        <f t="shared" si="11"/>
        <v>69</v>
      </c>
      <c r="J19" s="37">
        <f t="shared" si="11"/>
        <v>70</v>
      </c>
      <c r="K19" s="37">
        <f t="shared" si="11"/>
        <v>71</v>
      </c>
      <c r="L19" s="37">
        <f t="shared" si="11"/>
        <v>72</v>
      </c>
      <c r="M19" s="37">
        <f t="shared" si="11"/>
        <v>73</v>
      </c>
      <c r="N19" s="37">
        <f t="shared" si="11"/>
        <v>74</v>
      </c>
      <c r="O19" s="37">
        <f t="shared" si="11"/>
        <v>75</v>
      </c>
      <c r="P19" s="37">
        <f t="shared" si="11"/>
        <v>76</v>
      </c>
      <c r="Q19" s="37">
        <f t="shared" si="11"/>
        <v>77</v>
      </c>
      <c r="R19" s="37">
        <f t="shared" si="11"/>
        <v>78</v>
      </c>
      <c r="S19" s="37">
        <f t="shared" si="11"/>
        <v>79</v>
      </c>
      <c r="T19" s="38">
        <f t="shared" si="11"/>
        <v>80</v>
      </c>
      <c r="U19" s="36">
        <f t="shared" ref="U19:AH19" si="12">V19+1</f>
        <v>128</v>
      </c>
      <c r="V19" s="37">
        <f t="shared" si="12"/>
        <v>127</v>
      </c>
      <c r="W19" s="37">
        <f t="shared" si="12"/>
        <v>126</v>
      </c>
      <c r="X19" s="37">
        <f t="shared" si="12"/>
        <v>125</v>
      </c>
      <c r="Y19" s="37">
        <f t="shared" si="12"/>
        <v>124</v>
      </c>
      <c r="Z19" s="37">
        <f t="shared" si="12"/>
        <v>123</v>
      </c>
      <c r="AA19" s="37">
        <f t="shared" si="12"/>
        <v>122</v>
      </c>
      <c r="AB19" s="37">
        <f t="shared" si="12"/>
        <v>121</v>
      </c>
      <c r="AC19" s="37">
        <f t="shared" si="12"/>
        <v>120</v>
      </c>
      <c r="AD19" s="37">
        <f t="shared" si="12"/>
        <v>119</v>
      </c>
      <c r="AE19" s="37">
        <f t="shared" si="12"/>
        <v>118</v>
      </c>
      <c r="AF19" s="37">
        <f t="shared" si="12"/>
        <v>117</v>
      </c>
      <c r="AG19" s="37">
        <f t="shared" si="12"/>
        <v>116</v>
      </c>
      <c r="AH19" s="37">
        <f t="shared" si="12"/>
        <v>115</v>
      </c>
      <c r="AI19" s="37">
        <f>AJ19+1</f>
        <v>114</v>
      </c>
      <c r="AJ19" s="280">
        <f>1+AJ21</f>
        <v>113</v>
      </c>
      <c r="AK19" s="22"/>
      <c r="AL19" s="22"/>
      <c r="AM19" s="24" t="s">
        <v>13</v>
      </c>
      <c r="AO19" s="321">
        <v>123456</v>
      </c>
    </row>
    <row r="20" spans="1:16166" s="20" customFormat="1" ht="12" customHeight="1" x14ac:dyDescent="0.25">
      <c r="A20" s="24"/>
      <c r="B20" s="25"/>
      <c r="C20" s="22"/>
      <c r="D20" s="22"/>
      <c r="E20" s="284">
        <f t="shared" ref="E20:AJ20" si="13">E19</f>
        <v>65</v>
      </c>
      <c r="F20" s="285">
        <f t="shared" si="13"/>
        <v>66</v>
      </c>
      <c r="G20" s="285">
        <f t="shared" si="13"/>
        <v>67</v>
      </c>
      <c r="H20" s="285">
        <f t="shared" si="13"/>
        <v>68</v>
      </c>
      <c r="I20" s="285">
        <f t="shared" si="13"/>
        <v>69</v>
      </c>
      <c r="J20" s="285">
        <f t="shared" si="13"/>
        <v>70</v>
      </c>
      <c r="K20" s="285">
        <f t="shared" si="13"/>
        <v>71</v>
      </c>
      <c r="L20" s="285">
        <f t="shared" si="13"/>
        <v>72</v>
      </c>
      <c r="M20" s="285">
        <f t="shared" si="13"/>
        <v>73</v>
      </c>
      <c r="N20" s="285">
        <f t="shared" si="13"/>
        <v>74</v>
      </c>
      <c r="O20" s="285">
        <f t="shared" si="13"/>
        <v>75</v>
      </c>
      <c r="P20" s="285">
        <f t="shared" si="13"/>
        <v>76</v>
      </c>
      <c r="Q20" s="285">
        <f t="shared" si="13"/>
        <v>77</v>
      </c>
      <c r="R20" s="285">
        <f t="shared" si="13"/>
        <v>78</v>
      </c>
      <c r="S20" s="285">
        <f t="shared" si="13"/>
        <v>79</v>
      </c>
      <c r="T20" s="286">
        <f t="shared" si="13"/>
        <v>80</v>
      </c>
      <c r="U20" s="284">
        <f t="shared" si="13"/>
        <v>128</v>
      </c>
      <c r="V20" s="285">
        <f t="shared" si="13"/>
        <v>127</v>
      </c>
      <c r="W20" s="285">
        <f t="shared" si="13"/>
        <v>126</v>
      </c>
      <c r="X20" s="285">
        <f t="shared" si="13"/>
        <v>125</v>
      </c>
      <c r="Y20" s="285">
        <f t="shared" si="13"/>
        <v>124</v>
      </c>
      <c r="Z20" s="285">
        <f t="shared" si="13"/>
        <v>123</v>
      </c>
      <c r="AA20" s="285">
        <f t="shared" si="13"/>
        <v>122</v>
      </c>
      <c r="AB20" s="285">
        <f t="shared" si="13"/>
        <v>121</v>
      </c>
      <c r="AC20" s="285">
        <f t="shared" si="13"/>
        <v>120</v>
      </c>
      <c r="AD20" s="285">
        <f t="shared" si="13"/>
        <v>119</v>
      </c>
      <c r="AE20" s="285">
        <f t="shared" si="13"/>
        <v>118</v>
      </c>
      <c r="AF20" s="285">
        <f t="shared" si="13"/>
        <v>117</v>
      </c>
      <c r="AG20" s="285">
        <f t="shared" si="13"/>
        <v>116</v>
      </c>
      <c r="AH20" s="285">
        <f t="shared" si="13"/>
        <v>115</v>
      </c>
      <c r="AI20" s="285">
        <f t="shared" si="13"/>
        <v>114</v>
      </c>
      <c r="AJ20" s="287">
        <f t="shared" si="13"/>
        <v>113</v>
      </c>
      <c r="AK20" s="22"/>
      <c r="AL20" s="22"/>
      <c r="AM20" s="24"/>
      <c r="AO20" s="322"/>
    </row>
    <row r="21" spans="1:16166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T21" si="14">E17+1*LEFT($A$3,2)</f>
        <v>96</v>
      </c>
      <c r="F21" s="43">
        <f t="shared" si="14"/>
        <v>95</v>
      </c>
      <c r="G21" s="43">
        <f t="shared" si="14"/>
        <v>94</v>
      </c>
      <c r="H21" s="43">
        <f t="shared" si="14"/>
        <v>93</v>
      </c>
      <c r="I21" s="43">
        <f t="shared" si="14"/>
        <v>92</v>
      </c>
      <c r="J21" s="43">
        <f t="shared" si="14"/>
        <v>91</v>
      </c>
      <c r="K21" s="43">
        <f t="shared" si="14"/>
        <v>90</v>
      </c>
      <c r="L21" s="43">
        <f t="shared" si="14"/>
        <v>89</v>
      </c>
      <c r="M21" s="43">
        <f t="shared" si="14"/>
        <v>88</v>
      </c>
      <c r="N21" s="46">
        <f t="shared" si="14"/>
        <v>87</v>
      </c>
      <c r="O21" s="46">
        <f t="shared" si="14"/>
        <v>86</v>
      </c>
      <c r="P21" s="46">
        <f t="shared" si="14"/>
        <v>85</v>
      </c>
      <c r="Q21" s="46">
        <f t="shared" si="14"/>
        <v>84</v>
      </c>
      <c r="R21" s="46">
        <f t="shared" si="14"/>
        <v>83</v>
      </c>
      <c r="S21" s="46">
        <f t="shared" si="14"/>
        <v>82</v>
      </c>
      <c r="T21" s="44">
        <f t="shared" si="14"/>
        <v>81</v>
      </c>
      <c r="U21" s="281">
        <f>E21+1</f>
        <v>97</v>
      </c>
      <c r="V21" s="46">
        <f>1+U21</f>
        <v>98</v>
      </c>
      <c r="W21" s="46">
        <f t="shared" ref="W21:AI21" si="15">1+V21</f>
        <v>99</v>
      </c>
      <c r="X21" s="46">
        <f t="shared" si="15"/>
        <v>100</v>
      </c>
      <c r="Y21" s="46">
        <f t="shared" si="15"/>
        <v>101</v>
      </c>
      <c r="Z21" s="46">
        <f t="shared" si="15"/>
        <v>102</v>
      </c>
      <c r="AA21" s="46">
        <f t="shared" si="15"/>
        <v>103</v>
      </c>
      <c r="AB21" s="46">
        <f t="shared" si="15"/>
        <v>104</v>
      </c>
      <c r="AC21" s="46">
        <f t="shared" si="15"/>
        <v>105</v>
      </c>
      <c r="AD21" s="46">
        <f t="shared" si="15"/>
        <v>106</v>
      </c>
      <c r="AE21" s="46">
        <f t="shared" si="15"/>
        <v>107</v>
      </c>
      <c r="AF21" s="46">
        <f t="shared" si="15"/>
        <v>108</v>
      </c>
      <c r="AG21" s="46">
        <f t="shared" si="15"/>
        <v>109</v>
      </c>
      <c r="AH21" s="46">
        <f t="shared" si="15"/>
        <v>110</v>
      </c>
      <c r="AI21" s="46">
        <f t="shared" si="15"/>
        <v>111</v>
      </c>
      <c r="AJ21" s="44">
        <v>112</v>
      </c>
      <c r="AK21" s="22"/>
      <c r="AL21" s="22"/>
      <c r="AM21" s="24" t="s">
        <v>13</v>
      </c>
      <c r="AO21" s="323">
        <v>123456</v>
      </c>
    </row>
    <row r="22" spans="1:16166" s="20" customFormat="1" ht="12" customHeight="1" thickBot="1" x14ac:dyDescent="0.35">
      <c r="A22" s="24"/>
      <c r="B22" s="25"/>
      <c r="C22" s="22"/>
      <c r="D22" s="22"/>
      <c r="E22" s="39">
        <f t="shared" ref="E22:AJ22" si="16">E21</f>
        <v>96</v>
      </c>
      <c r="F22" s="40">
        <f t="shared" si="16"/>
        <v>95</v>
      </c>
      <c r="G22" s="40">
        <f t="shared" si="16"/>
        <v>94</v>
      </c>
      <c r="H22" s="40">
        <f t="shared" si="16"/>
        <v>93</v>
      </c>
      <c r="I22" s="40">
        <f t="shared" si="16"/>
        <v>92</v>
      </c>
      <c r="J22" s="40">
        <f t="shared" si="16"/>
        <v>91</v>
      </c>
      <c r="K22" s="40">
        <f t="shared" si="16"/>
        <v>90</v>
      </c>
      <c r="L22" s="40">
        <f t="shared" si="16"/>
        <v>89</v>
      </c>
      <c r="M22" s="40">
        <f t="shared" si="16"/>
        <v>88</v>
      </c>
      <c r="N22" s="47">
        <f t="shared" si="16"/>
        <v>87</v>
      </c>
      <c r="O22" s="47">
        <f t="shared" si="16"/>
        <v>86</v>
      </c>
      <c r="P22" s="47">
        <f t="shared" si="16"/>
        <v>85</v>
      </c>
      <c r="Q22" s="47">
        <f t="shared" si="16"/>
        <v>84</v>
      </c>
      <c r="R22" s="47">
        <f t="shared" si="16"/>
        <v>83</v>
      </c>
      <c r="S22" s="47">
        <f t="shared" si="16"/>
        <v>82</v>
      </c>
      <c r="T22" s="45">
        <f t="shared" si="16"/>
        <v>81</v>
      </c>
      <c r="U22" s="282">
        <f t="shared" si="16"/>
        <v>97</v>
      </c>
      <c r="V22" s="47">
        <f t="shared" si="16"/>
        <v>98</v>
      </c>
      <c r="W22" s="47">
        <f t="shared" si="16"/>
        <v>99</v>
      </c>
      <c r="X22" s="47">
        <f t="shared" si="16"/>
        <v>100</v>
      </c>
      <c r="Y22" s="47">
        <f t="shared" si="16"/>
        <v>101</v>
      </c>
      <c r="Z22" s="47">
        <f t="shared" si="16"/>
        <v>102</v>
      </c>
      <c r="AA22" s="47">
        <f t="shared" si="16"/>
        <v>103</v>
      </c>
      <c r="AB22" s="47">
        <f t="shared" si="16"/>
        <v>104</v>
      </c>
      <c r="AC22" s="47">
        <f t="shared" si="16"/>
        <v>105</v>
      </c>
      <c r="AD22" s="47">
        <f t="shared" si="16"/>
        <v>106</v>
      </c>
      <c r="AE22" s="47">
        <f t="shared" si="16"/>
        <v>107</v>
      </c>
      <c r="AF22" s="47">
        <f t="shared" si="16"/>
        <v>108</v>
      </c>
      <c r="AG22" s="47">
        <f t="shared" si="16"/>
        <v>109</v>
      </c>
      <c r="AH22" s="47">
        <f t="shared" si="16"/>
        <v>110</v>
      </c>
      <c r="AI22" s="47">
        <f t="shared" si="16"/>
        <v>111</v>
      </c>
      <c r="AJ22" s="45">
        <f t="shared" si="16"/>
        <v>112</v>
      </c>
      <c r="AK22" s="22"/>
      <c r="AL22" s="22"/>
      <c r="AM22" s="24"/>
      <c r="AO22" s="325"/>
    </row>
    <row r="23" spans="1:16166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</row>
    <row r="24" spans="1:16166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N24" s="15"/>
      <c r="AO24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</row>
  </sheetData>
  <pageMargins left="0.7" right="0.7" top="0.75" bottom="0.75" header="0.3" footer="0.3"/>
  <pageSetup orientation="portrait" horizontalDpi="300" verticalDpi="30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V23"/>
  <sheetViews>
    <sheetView zoomScale="90" zoomScaleNormal="90" workbookViewId="0">
      <pane xSplit="2" ySplit="7" topLeftCell="C8" activePane="bottomRight" state="frozen"/>
      <selection activeCell="G2" sqref="G2"/>
      <selection pane="topRight" activeCell="G2" sqref="G2"/>
      <selection pane="bottomLeft" activeCell="G2" sqref="G2"/>
      <selection pane="bottomRight" activeCell="I13" sqref="I13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38" width="4" style="15" customWidth="1"/>
    <col min="39" max="40" width="4.33203125" style="15" customWidth="1"/>
    <col min="41" max="41" width="9.109375" style="17"/>
    <col min="42" max="42" width="4.6640625" style="15" customWidth="1"/>
    <col min="43" max="47" width="2.88671875" style="15" customWidth="1"/>
    <col min="48" max="272" width="9.109375" style="15"/>
    <col min="273" max="273" width="4.109375" style="15" customWidth="1"/>
    <col min="274" max="294" width="4" style="15" customWidth="1"/>
    <col min="295" max="296" width="4.33203125" style="15" customWidth="1"/>
    <col min="297" max="528" width="9.109375" style="15"/>
    <col min="529" max="529" width="4.109375" style="15" customWidth="1"/>
    <col min="530" max="550" width="4" style="15" customWidth="1"/>
    <col min="551" max="552" width="4.33203125" style="15" customWidth="1"/>
    <col min="553" max="784" width="9.109375" style="15"/>
    <col min="785" max="785" width="4.109375" style="15" customWidth="1"/>
    <col min="786" max="806" width="4" style="15" customWidth="1"/>
    <col min="807" max="808" width="4.33203125" style="15" customWidth="1"/>
    <col min="809" max="1040" width="9.109375" style="15"/>
    <col min="1041" max="1041" width="4.109375" style="15" customWidth="1"/>
    <col min="1042" max="1062" width="4" style="15" customWidth="1"/>
    <col min="1063" max="1064" width="4.33203125" style="15" customWidth="1"/>
    <col min="1065" max="1296" width="9.109375" style="15"/>
    <col min="1297" max="1297" width="4.109375" style="15" customWidth="1"/>
    <col min="1298" max="1318" width="4" style="15" customWidth="1"/>
    <col min="1319" max="1320" width="4.33203125" style="15" customWidth="1"/>
    <col min="1321" max="1552" width="9.109375" style="15"/>
    <col min="1553" max="1553" width="4.109375" style="15" customWidth="1"/>
    <col min="1554" max="1574" width="4" style="15" customWidth="1"/>
    <col min="1575" max="1576" width="4.33203125" style="15" customWidth="1"/>
    <col min="1577" max="1808" width="9.109375" style="15"/>
    <col min="1809" max="1809" width="4.109375" style="15" customWidth="1"/>
    <col min="1810" max="1830" width="4" style="15" customWidth="1"/>
    <col min="1831" max="1832" width="4.33203125" style="15" customWidth="1"/>
    <col min="1833" max="2064" width="9.109375" style="15"/>
    <col min="2065" max="2065" width="4.109375" style="15" customWidth="1"/>
    <col min="2066" max="2086" width="4" style="15" customWidth="1"/>
    <col min="2087" max="2088" width="4.33203125" style="15" customWidth="1"/>
    <col min="2089" max="2320" width="9.109375" style="15"/>
    <col min="2321" max="2321" width="4.109375" style="15" customWidth="1"/>
    <col min="2322" max="2342" width="4" style="15" customWidth="1"/>
    <col min="2343" max="2344" width="4.33203125" style="15" customWidth="1"/>
    <col min="2345" max="2576" width="9.109375" style="15"/>
    <col min="2577" max="2577" width="4.109375" style="15" customWidth="1"/>
    <col min="2578" max="2598" width="4" style="15" customWidth="1"/>
    <col min="2599" max="2600" width="4.33203125" style="15" customWidth="1"/>
    <col min="2601" max="2832" width="9.109375" style="15"/>
    <col min="2833" max="2833" width="4.109375" style="15" customWidth="1"/>
    <col min="2834" max="2854" width="4" style="15" customWidth="1"/>
    <col min="2855" max="2856" width="4.33203125" style="15" customWidth="1"/>
    <col min="2857" max="3088" width="9.109375" style="15"/>
    <col min="3089" max="3089" width="4.109375" style="15" customWidth="1"/>
    <col min="3090" max="3110" width="4" style="15" customWidth="1"/>
    <col min="3111" max="3112" width="4.33203125" style="15" customWidth="1"/>
    <col min="3113" max="3344" width="9.109375" style="15"/>
    <col min="3345" max="3345" width="4.109375" style="15" customWidth="1"/>
    <col min="3346" max="3366" width="4" style="15" customWidth="1"/>
    <col min="3367" max="3368" width="4.33203125" style="15" customWidth="1"/>
    <col min="3369" max="3600" width="9.109375" style="15"/>
    <col min="3601" max="3601" width="4.109375" style="15" customWidth="1"/>
    <col min="3602" max="3622" width="4" style="15" customWidth="1"/>
    <col min="3623" max="3624" width="4.33203125" style="15" customWidth="1"/>
    <col min="3625" max="3856" width="9.109375" style="15"/>
    <col min="3857" max="3857" width="4.109375" style="15" customWidth="1"/>
    <col min="3858" max="3878" width="4" style="15" customWidth="1"/>
    <col min="3879" max="3880" width="4.33203125" style="15" customWidth="1"/>
    <col min="3881" max="4112" width="9.109375" style="15"/>
    <col min="4113" max="4113" width="4.109375" style="15" customWidth="1"/>
    <col min="4114" max="4134" width="4" style="15" customWidth="1"/>
    <col min="4135" max="4136" width="4.33203125" style="15" customWidth="1"/>
    <col min="4137" max="4368" width="9.109375" style="15"/>
    <col min="4369" max="4369" width="4.109375" style="15" customWidth="1"/>
    <col min="4370" max="4390" width="4" style="15" customWidth="1"/>
    <col min="4391" max="4392" width="4.33203125" style="15" customWidth="1"/>
    <col min="4393" max="4624" width="9.109375" style="15"/>
    <col min="4625" max="4625" width="4.109375" style="15" customWidth="1"/>
    <col min="4626" max="4646" width="4" style="15" customWidth="1"/>
    <col min="4647" max="4648" width="4.33203125" style="15" customWidth="1"/>
    <col min="4649" max="4880" width="9.109375" style="15"/>
    <col min="4881" max="4881" width="4.109375" style="15" customWidth="1"/>
    <col min="4882" max="4902" width="4" style="15" customWidth="1"/>
    <col min="4903" max="4904" width="4.33203125" style="15" customWidth="1"/>
    <col min="4905" max="5136" width="9.109375" style="15"/>
    <col min="5137" max="5137" width="4.109375" style="15" customWidth="1"/>
    <col min="5138" max="5158" width="4" style="15" customWidth="1"/>
    <col min="5159" max="5160" width="4.33203125" style="15" customWidth="1"/>
    <col min="5161" max="5392" width="9.109375" style="15"/>
    <col min="5393" max="5393" width="4.109375" style="15" customWidth="1"/>
    <col min="5394" max="5414" width="4" style="15" customWidth="1"/>
    <col min="5415" max="5416" width="4.33203125" style="15" customWidth="1"/>
    <col min="5417" max="5648" width="9.109375" style="15"/>
    <col min="5649" max="5649" width="4.109375" style="15" customWidth="1"/>
    <col min="5650" max="5670" width="4" style="15" customWidth="1"/>
    <col min="5671" max="5672" width="4.33203125" style="15" customWidth="1"/>
    <col min="5673" max="5904" width="9.109375" style="15"/>
    <col min="5905" max="5905" width="4.109375" style="15" customWidth="1"/>
    <col min="5906" max="5926" width="4" style="15" customWidth="1"/>
    <col min="5927" max="5928" width="4.33203125" style="15" customWidth="1"/>
    <col min="5929" max="6160" width="9.109375" style="15"/>
    <col min="6161" max="6161" width="4.109375" style="15" customWidth="1"/>
    <col min="6162" max="6182" width="4" style="15" customWidth="1"/>
    <col min="6183" max="6184" width="4.33203125" style="15" customWidth="1"/>
    <col min="6185" max="6416" width="9.109375" style="15"/>
    <col min="6417" max="6417" width="4.109375" style="15" customWidth="1"/>
    <col min="6418" max="6438" width="4" style="15" customWidth="1"/>
    <col min="6439" max="6440" width="4.33203125" style="15" customWidth="1"/>
    <col min="6441" max="6672" width="9.109375" style="15"/>
    <col min="6673" max="6673" width="4.109375" style="15" customWidth="1"/>
    <col min="6674" max="6694" width="4" style="15" customWidth="1"/>
    <col min="6695" max="6696" width="4.33203125" style="15" customWidth="1"/>
    <col min="6697" max="6928" width="9.109375" style="15"/>
    <col min="6929" max="6929" width="4.109375" style="15" customWidth="1"/>
    <col min="6930" max="6950" width="4" style="15" customWidth="1"/>
    <col min="6951" max="6952" width="4.33203125" style="15" customWidth="1"/>
    <col min="6953" max="7184" width="9.109375" style="15"/>
    <col min="7185" max="7185" width="4.109375" style="15" customWidth="1"/>
    <col min="7186" max="7206" width="4" style="15" customWidth="1"/>
    <col min="7207" max="7208" width="4.33203125" style="15" customWidth="1"/>
    <col min="7209" max="7440" width="9.109375" style="15"/>
    <col min="7441" max="7441" width="4.109375" style="15" customWidth="1"/>
    <col min="7442" max="7462" width="4" style="15" customWidth="1"/>
    <col min="7463" max="7464" width="4.33203125" style="15" customWidth="1"/>
    <col min="7465" max="7696" width="9.109375" style="15"/>
    <col min="7697" max="7697" width="4.109375" style="15" customWidth="1"/>
    <col min="7698" max="7718" width="4" style="15" customWidth="1"/>
    <col min="7719" max="7720" width="4.33203125" style="15" customWidth="1"/>
    <col min="7721" max="7952" width="9.109375" style="15"/>
    <col min="7953" max="7953" width="4.109375" style="15" customWidth="1"/>
    <col min="7954" max="7974" width="4" style="15" customWidth="1"/>
    <col min="7975" max="7976" width="4.33203125" style="15" customWidth="1"/>
    <col min="7977" max="8208" width="9.109375" style="15"/>
    <col min="8209" max="8209" width="4.109375" style="15" customWidth="1"/>
    <col min="8210" max="8230" width="4" style="15" customWidth="1"/>
    <col min="8231" max="8232" width="4.33203125" style="15" customWidth="1"/>
    <col min="8233" max="8464" width="9.109375" style="15"/>
    <col min="8465" max="8465" width="4.109375" style="15" customWidth="1"/>
    <col min="8466" max="8486" width="4" style="15" customWidth="1"/>
    <col min="8487" max="8488" width="4.33203125" style="15" customWidth="1"/>
    <col min="8489" max="8720" width="9.109375" style="15"/>
    <col min="8721" max="8721" width="4.109375" style="15" customWidth="1"/>
    <col min="8722" max="8742" width="4" style="15" customWidth="1"/>
    <col min="8743" max="8744" width="4.33203125" style="15" customWidth="1"/>
    <col min="8745" max="8976" width="9.109375" style="15"/>
    <col min="8977" max="8977" width="4.109375" style="15" customWidth="1"/>
    <col min="8978" max="8998" width="4" style="15" customWidth="1"/>
    <col min="8999" max="9000" width="4.33203125" style="15" customWidth="1"/>
    <col min="9001" max="9232" width="9.109375" style="15"/>
    <col min="9233" max="9233" width="4.109375" style="15" customWidth="1"/>
    <col min="9234" max="9254" width="4" style="15" customWidth="1"/>
    <col min="9255" max="9256" width="4.33203125" style="15" customWidth="1"/>
    <col min="9257" max="9488" width="9.109375" style="15"/>
    <col min="9489" max="9489" width="4.109375" style="15" customWidth="1"/>
    <col min="9490" max="9510" width="4" style="15" customWidth="1"/>
    <col min="9511" max="9512" width="4.33203125" style="15" customWidth="1"/>
    <col min="9513" max="9744" width="9.109375" style="15"/>
    <col min="9745" max="9745" width="4.109375" style="15" customWidth="1"/>
    <col min="9746" max="9766" width="4" style="15" customWidth="1"/>
    <col min="9767" max="9768" width="4.33203125" style="15" customWidth="1"/>
    <col min="9769" max="10000" width="9.109375" style="15"/>
    <col min="10001" max="10001" width="4.109375" style="15" customWidth="1"/>
    <col min="10002" max="10022" width="4" style="15" customWidth="1"/>
    <col min="10023" max="10024" width="4.33203125" style="15" customWidth="1"/>
    <col min="10025" max="10256" width="9.109375" style="15"/>
    <col min="10257" max="10257" width="4.109375" style="15" customWidth="1"/>
    <col min="10258" max="10278" width="4" style="15" customWidth="1"/>
    <col min="10279" max="10280" width="4.33203125" style="15" customWidth="1"/>
    <col min="10281" max="10512" width="9.109375" style="15"/>
    <col min="10513" max="10513" width="4.109375" style="15" customWidth="1"/>
    <col min="10514" max="10534" width="4" style="15" customWidth="1"/>
    <col min="10535" max="10536" width="4.33203125" style="15" customWidth="1"/>
    <col min="10537" max="10768" width="9.109375" style="15"/>
    <col min="10769" max="10769" width="4.109375" style="15" customWidth="1"/>
    <col min="10770" max="10790" width="4" style="15" customWidth="1"/>
    <col min="10791" max="10792" width="4.33203125" style="15" customWidth="1"/>
    <col min="10793" max="11024" width="9.109375" style="15"/>
    <col min="11025" max="11025" width="4.109375" style="15" customWidth="1"/>
    <col min="11026" max="11046" width="4" style="15" customWidth="1"/>
    <col min="11047" max="11048" width="4.33203125" style="15" customWidth="1"/>
    <col min="11049" max="11280" width="9.109375" style="15"/>
    <col min="11281" max="11281" width="4.109375" style="15" customWidth="1"/>
    <col min="11282" max="11302" width="4" style="15" customWidth="1"/>
    <col min="11303" max="11304" width="4.33203125" style="15" customWidth="1"/>
    <col min="11305" max="11536" width="9.109375" style="15"/>
    <col min="11537" max="11537" width="4.109375" style="15" customWidth="1"/>
    <col min="11538" max="11558" width="4" style="15" customWidth="1"/>
    <col min="11559" max="11560" width="4.33203125" style="15" customWidth="1"/>
    <col min="11561" max="11792" width="9.109375" style="15"/>
    <col min="11793" max="11793" width="4.109375" style="15" customWidth="1"/>
    <col min="11794" max="11814" width="4" style="15" customWidth="1"/>
    <col min="11815" max="11816" width="4.33203125" style="15" customWidth="1"/>
    <col min="11817" max="12048" width="9.109375" style="15"/>
    <col min="12049" max="12049" width="4.109375" style="15" customWidth="1"/>
    <col min="12050" max="12070" width="4" style="15" customWidth="1"/>
    <col min="12071" max="12072" width="4.33203125" style="15" customWidth="1"/>
    <col min="12073" max="12304" width="9.109375" style="15"/>
    <col min="12305" max="12305" width="4.109375" style="15" customWidth="1"/>
    <col min="12306" max="12326" width="4" style="15" customWidth="1"/>
    <col min="12327" max="12328" width="4.33203125" style="15" customWidth="1"/>
    <col min="12329" max="12560" width="9.109375" style="15"/>
    <col min="12561" max="12561" width="4.109375" style="15" customWidth="1"/>
    <col min="12562" max="12582" width="4" style="15" customWidth="1"/>
    <col min="12583" max="12584" width="4.33203125" style="15" customWidth="1"/>
    <col min="12585" max="12816" width="9.109375" style="15"/>
    <col min="12817" max="12817" width="4.109375" style="15" customWidth="1"/>
    <col min="12818" max="12838" width="4" style="15" customWidth="1"/>
    <col min="12839" max="12840" width="4.33203125" style="15" customWidth="1"/>
    <col min="12841" max="13072" width="9.109375" style="15"/>
    <col min="13073" max="13073" width="4.109375" style="15" customWidth="1"/>
    <col min="13074" max="13094" width="4" style="15" customWidth="1"/>
    <col min="13095" max="13096" width="4.33203125" style="15" customWidth="1"/>
    <col min="13097" max="13328" width="9.109375" style="15"/>
    <col min="13329" max="13329" width="4.109375" style="15" customWidth="1"/>
    <col min="13330" max="13350" width="4" style="15" customWidth="1"/>
    <col min="13351" max="13352" width="4.33203125" style="15" customWidth="1"/>
    <col min="13353" max="13584" width="9.109375" style="15"/>
    <col min="13585" max="13585" width="4.109375" style="15" customWidth="1"/>
    <col min="13586" max="13606" width="4" style="15" customWidth="1"/>
    <col min="13607" max="13608" width="4.33203125" style="15" customWidth="1"/>
    <col min="13609" max="13840" width="9.109375" style="15"/>
    <col min="13841" max="13841" width="4.109375" style="15" customWidth="1"/>
    <col min="13842" max="13862" width="4" style="15" customWidth="1"/>
    <col min="13863" max="13864" width="4.33203125" style="15" customWidth="1"/>
    <col min="13865" max="14096" width="9.109375" style="15"/>
    <col min="14097" max="14097" width="4.109375" style="15" customWidth="1"/>
    <col min="14098" max="14118" width="4" style="15" customWidth="1"/>
    <col min="14119" max="14120" width="4.33203125" style="15" customWidth="1"/>
    <col min="14121" max="14352" width="9.109375" style="15"/>
    <col min="14353" max="14353" width="4.109375" style="15" customWidth="1"/>
    <col min="14354" max="14374" width="4" style="15" customWidth="1"/>
    <col min="14375" max="14376" width="4.33203125" style="15" customWidth="1"/>
    <col min="14377" max="14608" width="9.109375" style="15"/>
    <col min="14609" max="14609" width="4.109375" style="15" customWidth="1"/>
    <col min="14610" max="14630" width="4" style="15" customWidth="1"/>
    <col min="14631" max="14632" width="4.33203125" style="15" customWidth="1"/>
    <col min="14633" max="14864" width="9.109375" style="15"/>
    <col min="14865" max="14865" width="4.109375" style="15" customWidth="1"/>
    <col min="14866" max="14886" width="4" style="15" customWidth="1"/>
    <col min="14887" max="14888" width="4.33203125" style="15" customWidth="1"/>
    <col min="14889" max="15120" width="9.109375" style="15"/>
    <col min="15121" max="15121" width="4.109375" style="15" customWidth="1"/>
    <col min="15122" max="15142" width="4" style="15" customWidth="1"/>
    <col min="15143" max="15144" width="4.33203125" style="15" customWidth="1"/>
    <col min="15145" max="15376" width="9.109375" style="15"/>
    <col min="15377" max="15377" width="4.109375" style="15" customWidth="1"/>
    <col min="15378" max="15398" width="4" style="15" customWidth="1"/>
    <col min="15399" max="15400" width="4.33203125" style="15" customWidth="1"/>
    <col min="15401" max="15632" width="9.109375" style="15"/>
    <col min="15633" max="15633" width="4.109375" style="15" customWidth="1"/>
    <col min="15634" max="15654" width="4" style="15" customWidth="1"/>
    <col min="15655" max="15656" width="4.33203125" style="15" customWidth="1"/>
    <col min="15657" max="15888" width="9.109375" style="15"/>
    <col min="15889" max="15889" width="4.109375" style="15" customWidth="1"/>
    <col min="15890" max="15910" width="4" style="15" customWidth="1"/>
    <col min="15911" max="15912" width="4.33203125" style="15" customWidth="1"/>
    <col min="15913" max="16144" width="9.109375" style="15"/>
    <col min="16145" max="16145" width="4.109375" style="15" customWidth="1"/>
    <col min="16146" max="16166" width="4" style="15" customWidth="1"/>
    <col min="16167" max="16168" width="4.33203125" style="15" customWidth="1"/>
    <col min="16169" max="16384" width="9.109375" style="15"/>
  </cols>
  <sheetData>
    <row r="1" spans="1:47" x14ac:dyDescent="0.3">
      <c r="A1" s="14" t="s">
        <v>189</v>
      </c>
      <c r="H1" s="16"/>
      <c r="R1" s="14" t="s">
        <v>3</v>
      </c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</row>
    <row r="2" spans="1:47" x14ac:dyDescent="0.3">
      <c r="A2" s="18" t="s">
        <v>17</v>
      </c>
    </row>
    <row r="3" spans="1:47" x14ac:dyDescent="0.3">
      <c r="A3" s="18" t="s">
        <v>185</v>
      </c>
    </row>
    <row r="4" spans="1:47" x14ac:dyDescent="0.3">
      <c r="A4" s="18" t="s">
        <v>186</v>
      </c>
    </row>
    <row r="5" spans="1:47" x14ac:dyDescent="0.3">
      <c r="A5" s="18" t="s">
        <v>20</v>
      </c>
    </row>
    <row r="6" spans="1:47" x14ac:dyDescent="0.3">
      <c r="A6" s="18" t="s">
        <v>187</v>
      </c>
    </row>
    <row r="7" spans="1:47" s="20" customFormat="1" x14ac:dyDescent="0.3">
      <c r="A7" s="19"/>
      <c r="D7" s="21" t="s">
        <v>9</v>
      </c>
      <c r="E7" s="20">
        <v>1</v>
      </c>
      <c r="F7" s="20">
        <v>2</v>
      </c>
      <c r="G7" s="20">
        <v>3</v>
      </c>
      <c r="H7" s="20">
        <v>4</v>
      </c>
      <c r="I7" s="20">
        <v>5</v>
      </c>
      <c r="J7" s="20">
        <v>6</v>
      </c>
      <c r="K7" s="20">
        <v>7</v>
      </c>
      <c r="L7" s="20">
        <v>8</v>
      </c>
      <c r="M7" s="20">
        <v>9</v>
      </c>
      <c r="N7" s="20">
        <v>10</v>
      </c>
      <c r="O7" s="20">
        <v>11</v>
      </c>
      <c r="P7" s="20">
        <v>12</v>
      </c>
      <c r="Q7" s="20">
        <v>13</v>
      </c>
      <c r="R7" s="20">
        <v>14</v>
      </c>
      <c r="S7" s="20">
        <v>15</v>
      </c>
      <c r="T7" s="20">
        <v>16</v>
      </c>
      <c r="U7" s="20">
        <v>17</v>
      </c>
      <c r="V7" s="20">
        <v>18</v>
      </c>
      <c r="W7" s="20">
        <v>19</v>
      </c>
      <c r="X7" s="20">
        <v>20</v>
      </c>
      <c r="Y7" s="20">
        <v>21</v>
      </c>
      <c r="Z7" s="20">
        <v>22</v>
      </c>
      <c r="AA7" s="20">
        <v>23</v>
      </c>
      <c r="AB7" s="20">
        <v>24</v>
      </c>
      <c r="AC7" s="20">
        <v>25</v>
      </c>
      <c r="AD7" s="20">
        <v>26</v>
      </c>
      <c r="AE7" s="20">
        <v>27</v>
      </c>
      <c r="AF7" s="20">
        <v>28</v>
      </c>
      <c r="AG7" s="20">
        <v>29</v>
      </c>
      <c r="AH7" s="20">
        <v>30</v>
      </c>
      <c r="AI7" s="20">
        <v>31</v>
      </c>
      <c r="AJ7" s="20">
        <v>32</v>
      </c>
      <c r="AK7" s="20">
        <v>33</v>
      </c>
      <c r="AL7" s="20">
        <v>34</v>
      </c>
      <c r="AO7" s="19"/>
    </row>
    <row r="8" spans="1:47" s="20" customFormat="1" x14ac:dyDescent="0.3">
      <c r="A8" s="19"/>
      <c r="C8" s="283" t="s">
        <v>188</v>
      </c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19"/>
    </row>
    <row r="9" spans="1:47" s="20" customFormat="1" ht="16.2" thickBot="1" x14ac:dyDescent="0.35">
      <c r="A9" s="19"/>
      <c r="B9" s="23" t="s">
        <v>1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19"/>
      <c r="AQ9" s="319" t="s">
        <v>200</v>
      </c>
      <c r="AR9" s="23"/>
      <c r="AS9" s="23"/>
      <c r="AT9" s="23"/>
      <c r="AU9" s="23"/>
    </row>
    <row r="10" spans="1:47" s="20" customFormat="1" ht="79.5" customHeight="1" x14ac:dyDescent="0.25">
      <c r="A10" s="24" t="s">
        <v>10</v>
      </c>
      <c r="B10" s="25" t="s">
        <v>22</v>
      </c>
      <c r="C10" s="22"/>
      <c r="D10" s="22"/>
      <c r="E10" s="36">
        <v>1</v>
      </c>
      <c r="F10" s="37">
        <v>2</v>
      </c>
      <c r="G10" s="37">
        <v>3</v>
      </c>
      <c r="H10" s="37">
        <v>4</v>
      </c>
      <c r="I10" s="37">
        <v>5</v>
      </c>
      <c r="J10" s="37">
        <v>6</v>
      </c>
      <c r="K10" s="37">
        <v>7</v>
      </c>
      <c r="L10" s="37">
        <v>8</v>
      </c>
      <c r="M10" s="37">
        <v>9</v>
      </c>
      <c r="N10" s="37">
        <v>10</v>
      </c>
      <c r="O10" s="37">
        <v>11</v>
      </c>
      <c r="P10" s="37">
        <v>12</v>
      </c>
      <c r="Q10" s="37">
        <v>13</v>
      </c>
      <c r="R10" s="37">
        <v>14</v>
      </c>
      <c r="S10" s="37">
        <v>15</v>
      </c>
      <c r="T10" s="37">
        <v>16</v>
      </c>
      <c r="U10" s="38">
        <v>17</v>
      </c>
      <c r="V10" s="36">
        <f t="shared" ref="V10:AL10" si="0">V14+34</f>
        <v>204</v>
      </c>
      <c r="W10" s="37">
        <f t="shared" si="0"/>
        <v>203</v>
      </c>
      <c r="X10" s="37">
        <f t="shared" si="0"/>
        <v>202</v>
      </c>
      <c r="Y10" s="37">
        <f t="shared" si="0"/>
        <v>201</v>
      </c>
      <c r="Z10" s="37">
        <f t="shared" si="0"/>
        <v>200</v>
      </c>
      <c r="AA10" s="37">
        <f t="shared" si="0"/>
        <v>199</v>
      </c>
      <c r="AB10" s="37">
        <f t="shared" si="0"/>
        <v>198</v>
      </c>
      <c r="AC10" s="37">
        <f t="shared" si="0"/>
        <v>197</v>
      </c>
      <c r="AD10" s="37">
        <f t="shared" si="0"/>
        <v>196</v>
      </c>
      <c r="AE10" s="37">
        <f t="shared" si="0"/>
        <v>195</v>
      </c>
      <c r="AF10" s="37">
        <f t="shared" si="0"/>
        <v>194</v>
      </c>
      <c r="AG10" s="37">
        <f t="shared" si="0"/>
        <v>193</v>
      </c>
      <c r="AH10" s="37">
        <f t="shared" si="0"/>
        <v>192</v>
      </c>
      <c r="AI10" s="37">
        <f t="shared" si="0"/>
        <v>191</v>
      </c>
      <c r="AJ10" s="37">
        <f t="shared" si="0"/>
        <v>190</v>
      </c>
      <c r="AK10" s="37">
        <f t="shared" si="0"/>
        <v>189</v>
      </c>
      <c r="AL10" s="38">
        <f t="shared" si="0"/>
        <v>188</v>
      </c>
      <c r="AM10" s="22"/>
      <c r="AN10" s="22"/>
      <c r="AO10" s="24" t="s">
        <v>27</v>
      </c>
      <c r="AQ10" s="25" t="s">
        <v>22</v>
      </c>
      <c r="AR10" s="25" t="s">
        <v>22</v>
      </c>
      <c r="AS10" s="25" t="s">
        <v>22</v>
      </c>
      <c r="AT10" s="25" t="s">
        <v>22</v>
      </c>
      <c r="AU10" s="25" t="s">
        <v>22</v>
      </c>
    </row>
    <row r="11" spans="1:47" s="20" customFormat="1" ht="12" customHeight="1" x14ac:dyDescent="0.25">
      <c r="A11" s="24"/>
      <c r="B11" s="25"/>
      <c r="C11" s="22"/>
      <c r="D11" s="22"/>
      <c r="E11" s="284">
        <f>E10</f>
        <v>1</v>
      </c>
      <c r="F11" s="285">
        <f t="shared" ref="F11:AL11" si="1">F10</f>
        <v>2</v>
      </c>
      <c r="G11" s="285">
        <f t="shared" si="1"/>
        <v>3</v>
      </c>
      <c r="H11" s="285">
        <f t="shared" si="1"/>
        <v>4</v>
      </c>
      <c r="I11" s="285">
        <f t="shared" si="1"/>
        <v>5</v>
      </c>
      <c r="J11" s="285">
        <f t="shared" si="1"/>
        <v>6</v>
      </c>
      <c r="K11" s="285">
        <f t="shared" si="1"/>
        <v>7</v>
      </c>
      <c r="L11" s="285">
        <f t="shared" si="1"/>
        <v>8</v>
      </c>
      <c r="M11" s="285">
        <f t="shared" si="1"/>
        <v>9</v>
      </c>
      <c r="N11" s="285">
        <f t="shared" si="1"/>
        <v>10</v>
      </c>
      <c r="O11" s="285">
        <f t="shared" si="1"/>
        <v>11</v>
      </c>
      <c r="P11" s="285">
        <f t="shared" si="1"/>
        <v>12</v>
      </c>
      <c r="Q11" s="285">
        <f t="shared" si="1"/>
        <v>13</v>
      </c>
      <c r="R11" s="285">
        <f t="shared" si="1"/>
        <v>14</v>
      </c>
      <c r="S11" s="285">
        <f t="shared" si="1"/>
        <v>15</v>
      </c>
      <c r="T11" s="285">
        <f t="shared" si="1"/>
        <v>16</v>
      </c>
      <c r="U11" s="286">
        <f t="shared" si="1"/>
        <v>17</v>
      </c>
      <c r="V11" s="284">
        <f t="shared" si="1"/>
        <v>204</v>
      </c>
      <c r="W11" s="285">
        <f t="shared" si="1"/>
        <v>203</v>
      </c>
      <c r="X11" s="285">
        <f t="shared" si="1"/>
        <v>202</v>
      </c>
      <c r="Y11" s="285">
        <f t="shared" si="1"/>
        <v>201</v>
      </c>
      <c r="Z11" s="285">
        <f t="shared" si="1"/>
        <v>200</v>
      </c>
      <c r="AA11" s="285">
        <f t="shared" si="1"/>
        <v>199</v>
      </c>
      <c r="AB11" s="285">
        <f t="shared" si="1"/>
        <v>198</v>
      </c>
      <c r="AC11" s="285">
        <f t="shared" si="1"/>
        <v>197</v>
      </c>
      <c r="AD11" s="285">
        <f t="shared" si="1"/>
        <v>196</v>
      </c>
      <c r="AE11" s="285">
        <f t="shared" si="1"/>
        <v>195</v>
      </c>
      <c r="AF11" s="285">
        <f t="shared" si="1"/>
        <v>194</v>
      </c>
      <c r="AG11" s="285">
        <f t="shared" si="1"/>
        <v>193</v>
      </c>
      <c r="AH11" s="285">
        <f t="shared" si="1"/>
        <v>192</v>
      </c>
      <c r="AI11" s="285">
        <f t="shared" si="1"/>
        <v>191</v>
      </c>
      <c r="AJ11" s="285">
        <f t="shared" si="1"/>
        <v>190</v>
      </c>
      <c r="AK11" s="285">
        <f t="shared" si="1"/>
        <v>189</v>
      </c>
      <c r="AL11" s="286">
        <f t="shared" si="1"/>
        <v>188</v>
      </c>
      <c r="AM11" s="22"/>
      <c r="AN11" s="22"/>
      <c r="AO11" s="24"/>
      <c r="AQ11" s="25"/>
      <c r="AR11" s="25"/>
      <c r="AS11" s="25"/>
      <c r="AT11" s="25"/>
      <c r="AU11" s="25"/>
    </row>
    <row r="12" spans="1:47" s="20" customFormat="1" ht="79.5" customHeight="1" x14ac:dyDescent="0.25">
      <c r="A12" s="24" t="s">
        <v>10</v>
      </c>
      <c r="B12" s="25" t="s">
        <v>23</v>
      </c>
      <c r="C12" s="22"/>
      <c r="D12" s="22"/>
      <c r="E12" s="42">
        <v>34</v>
      </c>
      <c r="F12" s="43">
        <v>33</v>
      </c>
      <c r="G12" s="43">
        <v>32</v>
      </c>
      <c r="H12" s="43">
        <v>31</v>
      </c>
      <c r="I12" s="43">
        <v>30</v>
      </c>
      <c r="J12" s="43">
        <v>29</v>
      </c>
      <c r="K12" s="43">
        <v>28</v>
      </c>
      <c r="L12" s="43">
        <v>27</v>
      </c>
      <c r="M12" s="43">
        <v>26</v>
      </c>
      <c r="N12" s="43">
        <v>25</v>
      </c>
      <c r="O12" s="43">
        <v>24</v>
      </c>
      <c r="P12" s="43">
        <v>23</v>
      </c>
      <c r="Q12" s="43">
        <v>22</v>
      </c>
      <c r="R12" s="43">
        <v>21</v>
      </c>
      <c r="S12" s="43">
        <v>20</v>
      </c>
      <c r="T12" s="43">
        <v>19</v>
      </c>
      <c r="U12" s="279">
        <v>18</v>
      </c>
      <c r="V12" s="42">
        <f t="shared" ref="V12:AL12" si="2">V16+34</f>
        <v>171</v>
      </c>
      <c r="W12" s="43">
        <f t="shared" si="2"/>
        <v>172</v>
      </c>
      <c r="X12" s="43">
        <f t="shared" si="2"/>
        <v>173</v>
      </c>
      <c r="Y12" s="43">
        <f t="shared" si="2"/>
        <v>174</v>
      </c>
      <c r="Z12" s="43">
        <f t="shared" si="2"/>
        <v>175</v>
      </c>
      <c r="AA12" s="43">
        <f t="shared" si="2"/>
        <v>176</v>
      </c>
      <c r="AB12" s="43">
        <f t="shared" si="2"/>
        <v>177</v>
      </c>
      <c r="AC12" s="43">
        <f t="shared" si="2"/>
        <v>178</v>
      </c>
      <c r="AD12" s="43">
        <f t="shared" si="2"/>
        <v>179</v>
      </c>
      <c r="AE12" s="43">
        <f t="shared" si="2"/>
        <v>180</v>
      </c>
      <c r="AF12" s="43">
        <f t="shared" si="2"/>
        <v>181</v>
      </c>
      <c r="AG12" s="43">
        <f t="shared" si="2"/>
        <v>182</v>
      </c>
      <c r="AH12" s="43">
        <f t="shared" si="2"/>
        <v>183</v>
      </c>
      <c r="AI12" s="43">
        <f t="shared" si="2"/>
        <v>184</v>
      </c>
      <c r="AJ12" s="43">
        <f t="shared" si="2"/>
        <v>185</v>
      </c>
      <c r="AK12" s="43">
        <f t="shared" si="2"/>
        <v>186</v>
      </c>
      <c r="AL12" s="279">
        <f t="shared" si="2"/>
        <v>187</v>
      </c>
      <c r="AM12" s="22"/>
      <c r="AN12" s="22"/>
      <c r="AO12" s="24" t="s">
        <v>27</v>
      </c>
      <c r="AQ12" s="25" t="s">
        <v>22</v>
      </c>
      <c r="AR12" s="25" t="s">
        <v>22</v>
      </c>
      <c r="AS12" s="25" t="s">
        <v>22</v>
      </c>
      <c r="AT12" s="25" t="s">
        <v>22</v>
      </c>
      <c r="AU12" s="25" t="s">
        <v>22</v>
      </c>
    </row>
    <row r="13" spans="1:47" s="20" customFormat="1" ht="12" customHeight="1" thickBot="1" x14ac:dyDescent="0.3">
      <c r="A13" s="24"/>
      <c r="B13" s="25"/>
      <c r="C13" s="22"/>
      <c r="D13" s="22"/>
      <c r="E13" s="39">
        <f t="shared" ref="E13:AL13" si="3">E12</f>
        <v>34</v>
      </c>
      <c r="F13" s="40">
        <f t="shared" si="3"/>
        <v>33</v>
      </c>
      <c r="G13" s="40">
        <f t="shared" si="3"/>
        <v>32</v>
      </c>
      <c r="H13" s="40">
        <f t="shared" si="3"/>
        <v>31</v>
      </c>
      <c r="I13" s="40">
        <f t="shared" si="3"/>
        <v>30</v>
      </c>
      <c r="J13" s="40">
        <f t="shared" si="3"/>
        <v>29</v>
      </c>
      <c r="K13" s="40">
        <f t="shared" si="3"/>
        <v>28</v>
      </c>
      <c r="L13" s="40">
        <f t="shared" si="3"/>
        <v>27</v>
      </c>
      <c r="M13" s="40">
        <f t="shared" si="3"/>
        <v>26</v>
      </c>
      <c r="N13" s="40">
        <f t="shared" si="3"/>
        <v>25</v>
      </c>
      <c r="O13" s="40">
        <f t="shared" si="3"/>
        <v>24</v>
      </c>
      <c r="P13" s="40">
        <f t="shared" si="3"/>
        <v>23</v>
      </c>
      <c r="Q13" s="40">
        <f t="shared" si="3"/>
        <v>22</v>
      </c>
      <c r="R13" s="40">
        <f t="shared" si="3"/>
        <v>21</v>
      </c>
      <c r="S13" s="40">
        <f t="shared" si="3"/>
        <v>20</v>
      </c>
      <c r="T13" s="40">
        <f t="shared" si="3"/>
        <v>19</v>
      </c>
      <c r="U13" s="41">
        <f t="shared" si="3"/>
        <v>18</v>
      </c>
      <c r="V13" s="39">
        <f t="shared" si="3"/>
        <v>171</v>
      </c>
      <c r="W13" s="40">
        <f t="shared" si="3"/>
        <v>172</v>
      </c>
      <c r="X13" s="40">
        <f t="shared" si="3"/>
        <v>173</v>
      </c>
      <c r="Y13" s="40">
        <f t="shared" si="3"/>
        <v>174</v>
      </c>
      <c r="Z13" s="40">
        <f t="shared" si="3"/>
        <v>175</v>
      </c>
      <c r="AA13" s="40">
        <f t="shared" si="3"/>
        <v>176</v>
      </c>
      <c r="AB13" s="40">
        <f t="shared" si="3"/>
        <v>177</v>
      </c>
      <c r="AC13" s="40">
        <f t="shared" si="3"/>
        <v>178</v>
      </c>
      <c r="AD13" s="40">
        <f t="shared" si="3"/>
        <v>179</v>
      </c>
      <c r="AE13" s="40">
        <f t="shared" si="3"/>
        <v>180</v>
      </c>
      <c r="AF13" s="40">
        <f t="shared" si="3"/>
        <v>181</v>
      </c>
      <c r="AG13" s="40">
        <f t="shared" si="3"/>
        <v>182</v>
      </c>
      <c r="AH13" s="40">
        <f t="shared" si="3"/>
        <v>183</v>
      </c>
      <c r="AI13" s="40">
        <f t="shared" si="3"/>
        <v>184</v>
      </c>
      <c r="AJ13" s="40">
        <f t="shared" si="3"/>
        <v>185</v>
      </c>
      <c r="AK13" s="40">
        <f t="shared" si="3"/>
        <v>186</v>
      </c>
      <c r="AL13" s="41">
        <f t="shared" si="3"/>
        <v>187</v>
      </c>
      <c r="AM13" s="22"/>
      <c r="AN13" s="22"/>
      <c r="AO13" s="24"/>
      <c r="AQ13" s="25"/>
      <c r="AR13" s="25"/>
      <c r="AS13" s="25"/>
      <c r="AT13" s="25"/>
      <c r="AU13" s="25"/>
    </row>
    <row r="14" spans="1:47" s="20" customFormat="1" ht="79.5" customHeight="1" x14ac:dyDescent="0.25">
      <c r="A14" s="24" t="s">
        <v>11</v>
      </c>
      <c r="B14" s="32" t="s">
        <v>24</v>
      </c>
      <c r="C14" s="22"/>
      <c r="D14" s="22"/>
      <c r="E14" s="36">
        <f>E10+34</f>
        <v>35</v>
      </c>
      <c r="F14" s="37">
        <f t="shared" ref="F14:U14" si="4">F10+34</f>
        <v>36</v>
      </c>
      <c r="G14" s="37">
        <f t="shared" si="4"/>
        <v>37</v>
      </c>
      <c r="H14" s="37">
        <f t="shared" si="4"/>
        <v>38</v>
      </c>
      <c r="I14" s="37">
        <f t="shared" si="4"/>
        <v>39</v>
      </c>
      <c r="J14" s="37">
        <f t="shared" si="4"/>
        <v>40</v>
      </c>
      <c r="K14" s="37">
        <f t="shared" si="4"/>
        <v>41</v>
      </c>
      <c r="L14" s="37">
        <f t="shared" si="4"/>
        <v>42</v>
      </c>
      <c r="M14" s="37">
        <f t="shared" si="4"/>
        <v>43</v>
      </c>
      <c r="N14" s="37">
        <f t="shared" si="4"/>
        <v>44</v>
      </c>
      <c r="O14" s="37">
        <f t="shared" si="4"/>
        <v>45</v>
      </c>
      <c r="P14" s="37">
        <f t="shared" si="4"/>
        <v>46</v>
      </c>
      <c r="Q14" s="37">
        <f t="shared" si="4"/>
        <v>47</v>
      </c>
      <c r="R14" s="37">
        <f t="shared" si="4"/>
        <v>48</v>
      </c>
      <c r="S14" s="37">
        <f t="shared" si="4"/>
        <v>49</v>
      </c>
      <c r="T14" s="37">
        <f t="shared" si="4"/>
        <v>50</v>
      </c>
      <c r="U14" s="38">
        <f t="shared" si="4"/>
        <v>51</v>
      </c>
      <c r="V14" s="36">
        <f t="shared" ref="V14:AL14" si="5">V18+34</f>
        <v>170</v>
      </c>
      <c r="W14" s="37">
        <f t="shared" si="5"/>
        <v>169</v>
      </c>
      <c r="X14" s="37">
        <f t="shared" si="5"/>
        <v>168</v>
      </c>
      <c r="Y14" s="37">
        <f t="shared" si="5"/>
        <v>167</v>
      </c>
      <c r="Z14" s="37">
        <f t="shared" si="5"/>
        <v>166</v>
      </c>
      <c r="AA14" s="37">
        <f t="shared" si="5"/>
        <v>165</v>
      </c>
      <c r="AB14" s="37">
        <f t="shared" si="5"/>
        <v>164</v>
      </c>
      <c r="AC14" s="37">
        <f t="shared" si="5"/>
        <v>163</v>
      </c>
      <c r="AD14" s="37">
        <f t="shared" si="5"/>
        <v>162</v>
      </c>
      <c r="AE14" s="37">
        <f t="shared" si="5"/>
        <v>161</v>
      </c>
      <c r="AF14" s="37">
        <f t="shared" si="5"/>
        <v>160</v>
      </c>
      <c r="AG14" s="37">
        <f t="shared" si="5"/>
        <v>159</v>
      </c>
      <c r="AH14" s="37">
        <f t="shared" si="5"/>
        <v>158</v>
      </c>
      <c r="AI14" s="37">
        <f t="shared" si="5"/>
        <v>157</v>
      </c>
      <c r="AJ14" s="37">
        <f t="shared" si="5"/>
        <v>156</v>
      </c>
      <c r="AK14" s="37">
        <f t="shared" si="5"/>
        <v>155</v>
      </c>
      <c r="AL14" s="38">
        <f t="shared" si="5"/>
        <v>154</v>
      </c>
      <c r="AM14" s="22"/>
      <c r="AN14" s="22"/>
      <c r="AO14" s="24" t="s">
        <v>14</v>
      </c>
      <c r="AQ14" s="25" t="s">
        <v>22</v>
      </c>
      <c r="AR14" s="25" t="s">
        <v>22</v>
      </c>
      <c r="AS14" s="25" t="s">
        <v>22</v>
      </c>
      <c r="AT14" s="25" t="s">
        <v>22</v>
      </c>
      <c r="AU14" s="25" t="s">
        <v>22</v>
      </c>
    </row>
    <row r="15" spans="1:47" s="20" customFormat="1" ht="12" customHeight="1" x14ac:dyDescent="0.25">
      <c r="A15" s="24"/>
      <c r="B15" s="32"/>
      <c r="C15" s="22"/>
      <c r="D15" s="22"/>
      <c r="E15" s="284">
        <f t="shared" ref="E15:AL15" si="6">E14</f>
        <v>35</v>
      </c>
      <c r="F15" s="285">
        <f t="shared" si="6"/>
        <v>36</v>
      </c>
      <c r="G15" s="285">
        <f t="shared" si="6"/>
        <v>37</v>
      </c>
      <c r="H15" s="285">
        <f t="shared" si="6"/>
        <v>38</v>
      </c>
      <c r="I15" s="285">
        <f t="shared" si="6"/>
        <v>39</v>
      </c>
      <c r="J15" s="285">
        <f t="shared" si="6"/>
        <v>40</v>
      </c>
      <c r="K15" s="285">
        <f t="shared" si="6"/>
        <v>41</v>
      </c>
      <c r="L15" s="285">
        <f t="shared" si="6"/>
        <v>42</v>
      </c>
      <c r="M15" s="285">
        <f t="shared" si="6"/>
        <v>43</v>
      </c>
      <c r="N15" s="285">
        <f t="shared" si="6"/>
        <v>44</v>
      </c>
      <c r="O15" s="285">
        <f t="shared" si="6"/>
        <v>45</v>
      </c>
      <c r="P15" s="285">
        <f t="shared" si="6"/>
        <v>46</v>
      </c>
      <c r="Q15" s="285">
        <f t="shared" si="6"/>
        <v>47</v>
      </c>
      <c r="R15" s="285">
        <f t="shared" si="6"/>
        <v>48</v>
      </c>
      <c r="S15" s="285">
        <f t="shared" si="6"/>
        <v>49</v>
      </c>
      <c r="T15" s="285">
        <f t="shared" si="6"/>
        <v>50</v>
      </c>
      <c r="U15" s="286">
        <f t="shared" si="6"/>
        <v>51</v>
      </c>
      <c r="V15" s="284">
        <f t="shared" si="6"/>
        <v>170</v>
      </c>
      <c r="W15" s="285">
        <f t="shared" si="6"/>
        <v>169</v>
      </c>
      <c r="X15" s="285">
        <f t="shared" si="6"/>
        <v>168</v>
      </c>
      <c r="Y15" s="285">
        <f t="shared" si="6"/>
        <v>167</v>
      </c>
      <c r="Z15" s="285">
        <f t="shared" si="6"/>
        <v>166</v>
      </c>
      <c r="AA15" s="285">
        <f t="shared" si="6"/>
        <v>165</v>
      </c>
      <c r="AB15" s="285">
        <f t="shared" si="6"/>
        <v>164</v>
      </c>
      <c r="AC15" s="285">
        <f t="shared" si="6"/>
        <v>163</v>
      </c>
      <c r="AD15" s="285">
        <f t="shared" si="6"/>
        <v>162</v>
      </c>
      <c r="AE15" s="285">
        <f t="shared" si="6"/>
        <v>161</v>
      </c>
      <c r="AF15" s="285">
        <f t="shared" si="6"/>
        <v>160</v>
      </c>
      <c r="AG15" s="285">
        <f t="shared" si="6"/>
        <v>159</v>
      </c>
      <c r="AH15" s="285">
        <f t="shared" si="6"/>
        <v>158</v>
      </c>
      <c r="AI15" s="285">
        <f t="shared" si="6"/>
        <v>157</v>
      </c>
      <c r="AJ15" s="285">
        <f t="shared" si="6"/>
        <v>156</v>
      </c>
      <c r="AK15" s="285">
        <f t="shared" si="6"/>
        <v>155</v>
      </c>
      <c r="AL15" s="286">
        <f t="shared" si="6"/>
        <v>154</v>
      </c>
      <c r="AM15" s="22"/>
      <c r="AN15" s="22"/>
      <c r="AO15" s="24"/>
      <c r="AQ15" s="32"/>
      <c r="AR15" s="32"/>
      <c r="AS15" s="32"/>
      <c r="AT15" s="32"/>
      <c r="AU15" s="32"/>
    </row>
    <row r="16" spans="1:47" s="20" customFormat="1" ht="79.5" customHeight="1" x14ac:dyDescent="0.25">
      <c r="A16" s="24" t="s">
        <v>11</v>
      </c>
      <c r="B16" s="25" t="s">
        <v>25</v>
      </c>
      <c r="C16" s="22"/>
      <c r="D16" s="22"/>
      <c r="E16" s="42">
        <f t="shared" ref="E16:U16" si="7">E12+34</f>
        <v>68</v>
      </c>
      <c r="F16" s="43">
        <f t="shared" si="7"/>
        <v>67</v>
      </c>
      <c r="G16" s="43">
        <f t="shared" si="7"/>
        <v>66</v>
      </c>
      <c r="H16" s="43">
        <f t="shared" si="7"/>
        <v>65</v>
      </c>
      <c r="I16" s="43">
        <f t="shared" si="7"/>
        <v>64</v>
      </c>
      <c r="J16" s="43">
        <f t="shared" si="7"/>
        <v>63</v>
      </c>
      <c r="K16" s="43">
        <f t="shared" si="7"/>
        <v>62</v>
      </c>
      <c r="L16" s="43">
        <f t="shared" si="7"/>
        <v>61</v>
      </c>
      <c r="M16" s="43">
        <f t="shared" si="7"/>
        <v>60</v>
      </c>
      <c r="N16" s="43">
        <f t="shared" si="7"/>
        <v>59</v>
      </c>
      <c r="O16" s="43">
        <f t="shared" si="7"/>
        <v>58</v>
      </c>
      <c r="P16" s="43">
        <f t="shared" si="7"/>
        <v>57</v>
      </c>
      <c r="Q16" s="43">
        <f t="shared" si="7"/>
        <v>56</v>
      </c>
      <c r="R16" s="43">
        <f t="shared" si="7"/>
        <v>55</v>
      </c>
      <c r="S16" s="43">
        <f t="shared" si="7"/>
        <v>54</v>
      </c>
      <c r="T16" s="43">
        <f t="shared" si="7"/>
        <v>53</v>
      </c>
      <c r="U16" s="279">
        <f t="shared" si="7"/>
        <v>52</v>
      </c>
      <c r="V16" s="42">
        <f>V20+34</f>
        <v>137</v>
      </c>
      <c r="W16" s="43">
        <f t="shared" ref="W16:AL16" si="8">W20+34</f>
        <v>138</v>
      </c>
      <c r="X16" s="43">
        <f t="shared" si="8"/>
        <v>139</v>
      </c>
      <c r="Y16" s="43">
        <f t="shared" si="8"/>
        <v>140</v>
      </c>
      <c r="Z16" s="43">
        <f t="shared" si="8"/>
        <v>141</v>
      </c>
      <c r="AA16" s="43">
        <f t="shared" si="8"/>
        <v>142</v>
      </c>
      <c r="AB16" s="43">
        <f t="shared" si="8"/>
        <v>143</v>
      </c>
      <c r="AC16" s="43">
        <f t="shared" si="8"/>
        <v>144</v>
      </c>
      <c r="AD16" s="43">
        <f t="shared" si="8"/>
        <v>145</v>
      </c>
      <c r="AE16" s="43">
        <f t="shared" si="8"/>
        <v>146</v>
      </c>
      <c r="AF16" s="43">
        <f t="shared" si="8"/>
        <v>147</v>
      </c>
      <c r="AG16" s="43">
        <f t="shared" si="8"/>
        <v>148</v>
      </c>
      <c r="AH16" s="43">
        <f t="shared" si="8"/>
        <v>149</v>
      </c>
      <c r="AI16" s="43">
        <f t="shared" si="8"/>
        <v>150</v>
      </c>
      <c r="AJ16" s="43">
        <f t="shared" si="8"/>
        <v>151</v>
      </c>
      <c r="AK16" s="43">
        <f t="shared" si="8"/>
        <v>152</v>
      </c>
      <c r="AL16" s="279">
        <f t="shared" si="8"/>
        <v>153</v>
      </c>
      <c r="AM16" s="22"/>
      <c r="AN16" s="22"/>
      <c r="AO16" s="24" t="s">
        <v>14</v>
      </c>
      <c r="AQ16" s="25" t="s">
        <v>22</v>
      </c>
      <c r="AR16" s="25" t="s">
        <v>22</v>
      </c>
      <c r="AS16" s="25" t="s">
        <v>22</v>
      </c>
      <c r="AT16" s="25" t="s">
        <v>22</v>
      </c>
      <c r="AU16" s="25" t="s">
        <v>22</v>
      </c>
    </row>
    <row r="17" spans="1:16168" s="20" customFormat="1" ht="12" customHeight="1" thickBot="1" x14ac:dyDescent="0.3">
      <c r="A17" s="24"/>
      <c r="B17" s="25"/>
      <c r="C17" s="22"/>
      <c r="D17" s="22"/>
      <c r="E17" s="39">
        <f t="shared" ref="E17:AL17" si="9">E16</f>
        <v>68</v>
      </c>
      <c r="F17" s="40">
        <f t="shared" si="9"/>
        <v>67</v>
      </c>
      <c r="G17" s="40">
        <f t="shared" si="9"/>
        <v>66</v>
      </c>
      <c r="H17" s="40">
        <f t="shared" si="9"/>
        <v>65</v>
      </c>
      <c r="I17" s="40">
        <f t="shared" si="9"/>
        <v>64</v>
      </c>
      <c r="J17" s="40">
        <f t="shared" si="9"/>
        <v>63</v>
      </c>
      <c r="K17" s="40">
        <f t="shared" si="9"/>
        <v>62</v>
      </c>
      <c r="L17" s="40">
        <f t="shared" si="9"/>
        <v>61</v>
      </c>
      <c r="M17" s="40">
        <f t="shared" si="9"/>
        <v>60</v>
      </c>
      <c r="N17" s="40">
        <f t="shared" si="9"/>
        <v>59</v>
      </c>
      <c r="O17" s="40">
        <f t="shared" si="9"/>
        <v>58</v>
      </c>
      <c r="P17" s="40">
        <f t="shared" si="9"/>
        <v>57</v>
      </c>
      <c r="Q17" s="40">
        <f t="shared" si="9"/>
        <v>56</v>
      </c>
      <c r="R17" s="40">
        <f t="shared" si="9"/>
        <v>55</v>
      </c>
      <c r="S17" s="40">
        <f t="shared" si="9"/>
        <v>54</v>
      </c>
      <c r="T17" s="40">
        <f t="shared" si="9"/>
        <v>53</v>
      </c>
      <c r="U17" s="41">
        <f t="shared" si="9"/>
        <v>52</v>
      </c>
      <c r="V17" s="39">
        <f t="shared" si="9"/>
        <v>137</v>
      </c>
      <c r="W17" s="40">
        <f t="shared" si="9"/>
        <v>138</v>
      </c>
      <c r="X17" s="40">
        <f t="shared" si="9"/>
        <v>139</v>
      </c>
      <c r="Y17" s="40">
        <f t="shared" si="9"/>
        <v>140</v>
      </c>
      <c r="Z17" s="40">
        <f t="shared" si="9"/>
        <v>141</v>
      </c>
      <c r="AA17" s="40">
        <f t="shared" si="9"/>
        <v>142</v>
      </c>
      <c r="AB17" s="40">
        <f t="shared" si="9"/>
        <v>143</v>
      </c>
      <c r="AC17" s="40">
        <f t="shared" si="9"/>
        <v>144</v>
      </c>
      <c r="AD17" s="40">
        <f t="shared" si="9"/>
        <v>145</v>
      </c>
      <c r="AE17" s="40">
        <f t="shared" si="9"/>
        <v>146</v>
      </c>
      <c r="AF17" s="40">
        <f t="shared" si="9"/>
        <v>147</v>
      </c>
      <c r="AG17" s="40">
        <f t="shared" si="9"/>
        <v>148</v>
      </c>
      <c r="AH17" s="40">
        <f t="shared" si="9"/>
        <v>149</v>
      </c>
      <c r="AI17" s="40">
        <f t="shared" si="9"/>
        <v>150</v>
      </c>
      <c r="AJ17" s="40">
        <f t="shared" si="9"/>
        <v>151</v>
      </c>
      <c r="AK17" s="40">
        <f t="shared" si="9"/>
        <v>152</v>
      </c>
      <c r="AL17" s="41">
        <f t="shared" si="9"/>
        <v>153</v>
      </c>
      <c r="AM17" s="22"/>
      <c r="AN17" s="22"/>
      <c r="AO17" s="24"/>
      <c r="AQ17" s="25"/>
      <c r="AR17" s="25"/>
      <c r="AS17" s="25"/>
      <c r="AT17" s="25"/>
      <c r="AU17" s="25"/>
    </row>
    <row r="18" spans="1:16168" s="20" customFormat="1" ht="79.5" customHeight="1" x14ac:dyDescent="0.25">
      <c r="A18" s="24" t="s">
        <v>12</v>
      </c>
      <c r="B18" s="25" t="s">
        <v>26</v>
      </c>
      <c r="C18" s="22"/>
      <c r="D18" s="22"/>
      <c r="E18" s="36">
        <f t="shared" ref="E18:U18" si="10">E14+34</f>
        <v>69</v>
      </c>
      <c r="F18" s="37">
        <f t="shared" si="10"/>
        <v>70</v>
      </c>
      <c r="G18" s="37">
        <f t="shared" si="10"/>
        <v>71</v>
      </c>
      <c r="H18" s="37">
        <f t="shared" si="10"/>
        <v>72</v>
      </c>
      <c r="I18" s="37">
        <f t="shared" si="10"/>
        <v>73</v>
      </c>
      <c r="J18" s="37">
        <f t="shared" si="10"/>
        <v>74</v>
      </c>
      <c r="K18" s="37">
        <f t="shared" si="10"/>
        <v>75</v>
      </c>
      <c r="L18" s="37">
        <f t="shared" si="10"/>
        <v>76</v>
      </c>
      <c r="M18" s="37">
        <f t="shared" si="10"/>
        <v>77</v>
      </c>
      <c r="N18" s="37">
        <f t="shared" si="10"/>
        <v>78</v>
      </c>
      <c r="O18" s="37">
        <f t="shared" si="10"/>
        <v>79</v>
      </c>
      <c r="P18" s="37">
        <f t="shared" si="10"/>
        <v>80</v>
      </c>
      <c r="Q18" s="37">
        <f t="shared" si="10"/>
        <v>81</v>
      </c>
      <c r="R18" s="37">
        <f t="shared" si="10"/>
        <v>82</v>
      </c>
      <c r="S18" s="37">
        <f t="shared" si="10"/>
        <v>83</v>
      </c>
      <c r="T18" s="37">
        <f t="shared" si="10"/>
        <v>84</v>
      </c>
      <c r="U18" s="38">
        <f t="shared" si="10"/>
        <v>85</v>
      </c>
      <c r="V18" s="36">
        <v>136</v>
      </c>
      <c r="W18" s="37">
        <v>135</v>
      </c>
      <c r="X18" s="37">
        <v>134</v>
      </c>
      <c r="Y18" s="37">
        <v>133</v>
      </c>
      <c r="Z18" s="37">
        <v>132</v>
      </c>
      <c r="AA18" s="37">
        <v>131</v>
      </c>
      <c r="AB18" s="37">
        <v>130</v>
      </c>
      <c r="AC18" s="37">
        <v>129</v>
      </c>
      <c r="AD18" s="37">
        <v>128</v>
      </c>
      <c r="AE18" s="37">
        <v>127</v>
      </c>
      <c r="AF18" s="37">
        <v>126</v>
      </c>
      <c r="AG18" s="37">
        <v>125</v>
      </c>
      <c r="AH18" s="37">
        <v>124</v>
      </c>
      <c r="AI18" s="37">
        <v>123</v>
      </c>
      <c r="AJ18" s="37">
        <v>122</v>
      </c>
      <c r="AK18" s="37">
        <v>121</v>
      </c>
      <c r="AL18" s="38">
        <v>120</v>
      </c>
      <c r="AM18" s="22"/>
      <c r="AN18" s="22"/>
      <c r="AO18" s="24" t="s">
        <v>13</v>
      </c>
      <c r="AQ18" s="25" t="s">
        <v>22</v>
      </c>
      <c r="AR18" s="25" t="s">
        <v>22</v>
      </c>
      <c r="AS18" s="25" t="s">
        <v>22</v>
      </c>
      <c r="AT18" s="25" t="s">
        <v>22</v>
      </c>
      <c r="AU18" s="25" t="s">
        <v>22</v>
      </c>
    </row>
    <row r="19" spans="1:16168" s="20" customFormat="1" ht="12" customHeight="1" x14ac:dyDescent="0.25">
      <c r="A19" s="24"/>
      <c r="B19" s="25"/>
      <c r="C19" s="22"/>
      <c r="D19" s="22"/>
      <c r="E19" s="284">
        <f t="shared" ref="E19:AL19" si="11">E18</f>
        <v>69</v>
      </c>
      <c r="F19" s="285">
        <f t="shared" si="11"/>
        <v>70</v>
      </c>
      <c r="G19" s="285">
        <f t="shared" si="11"/>
        <v>71</v>
      </c>
      <c r="H19" s="285">
        <f t="shared" si="11"/>
        <v>72</v>
      </c>
      <c r="I19" s="285">
        <f t="shared" si="11"/>
        <v>73</v>
      </c>
      <c r="J19" s="285">
        <f t="shared" si="11"/>
        <v>74</v>
      </c>
      <c r="K19" s="285">
        <f t="shared" si="11"/>
        <v>75</v>
      </c>
      <c r="L19" s="285">
        <f t="shared" si="11"/>
        <v>76</v>
      </c>
      <c r="M19" s="285">
        <f t="shared" si="11"/>
        <v>77</v>
      </c>
      <c r="N19" s="285">
        <f t="shared" si="11"/>
        <v>78</v>
      </c>
      <c r="O19" s="285">
        <f t="shared" si="11"/>
        <v>79</v>
      </c>
      <c r="P19" s="285">
        <f t="shared" si="11"/>
        <v>80</v>
      </c>
      <c r="Q19" s="285">
        <f t="shared" si="11"/>
        <v>81</v>
      </c>
      <c r="R19" s="285">
        <f t="shared" si="11"/>
        <v>82</v>
      </c>
      <c r="S19" s="285">
        <f t="shared" si="11"/>
        <v>83</v>
      </c>
      <c r="T19" s="285">
        <f t="shared" si="11"/>
        <v>84</v>
      </c>
      <c r="U19" s="286">
        <f t="shared" si="11"/>
        <v>85</v>
      </c>
      <c r="V19" s="284">
        <f t="shared" si="11"/>
        <v>136</v>
      </c>
      <c r="W19" s="285">
        <f t="shared" si="11"/>
        <v>135</v>
      </c>
      <c r="X19" s="285">
        <f t="shared" si="11"/>
        <v>134</v>
      </c>
      <c r="Y19" s="285">
        <f t="shared" si="11"/>
        <v>133</v>
      </c>
      <c r="Z19" s="285">
        <f t="shared" si="11"/>
        <v>132</v>
      </c>
      <c r="AA19" s="285">
        <f t="shared" si="11"/>
        <v>131</v>
      </c>
      <c r="AB19" s="285">
        <f t="shared" si="11"/>
        <v>130</v>
      </c>
      <c r="AC19" s="285">
        <f t="shared" si="11"/>
        <v>129</v>
      </c>
      <c r="AD19" s="285">
        <f t="shared" si="11"/>
        <v>128</v>
      </c>
      <c r="AE19" s="285">
        <f t="shared" si="11"/>
        <v>127</v>
      </c>
      <c r="AF19" s="285">
        <f t="shared" si="11"/>
        <v>126</v>
      </c>
      <c r="AG19" s="285">
        <f t="shared" si="11"/>
        <v>125</v>
      </c>
      <c r="AH19" s="285">
        <f t="shared" si="11"/>
        <v>124</v>
      </c>
      <c r="AI19" s="285">
        <f t="shared" si="11"/>
        <v>123</v>
      </c>
      <c r="AJ19" s="285">
        <f t="shared" si="11"/>
        <v>122</v>
      </c>
      <c r="AK19" s="285">
        <f t="shared" si="11"/>
        <v>121</v>
      </c>
      <c r="AL19" s="286">
        <f t="shared" si="11"/>
        <v>120</v>
      </c>
      <c r="AM19" s="22"/>
      <c r="AN19" s="22"/>
      <c r="AO19" s="24"/>
      <c r="AQ19" s="25"/>
      <c r="AR19" s="25"/>
      <c r="AS19" s="25"/>
      <c r="AT19" s="25"/>
      <c r="AU19" s="25"/>
    </row>
    <row r="20" spans="1:16168" s="20" customFormat="1" ht="79.5" customHeight="1" x14ac:dyDescent="0.25">
      <c r="A20" s="24" t="s">
        <v>12</v>
      </c>
      <c r="B20" s="25" t="s">
        <v>28</v>
      </c>
      <c r="C20" s="22"/>
      <c r="D20" s="22"/>
      <c r="E20" s="42">
        <f t="shared" ref="E20:U20" si="12">E16+34</f>
        <v>102</v>
      </c>
      <c r="F20" s="43">
        <f t="shared" si="12"/>
        <v>101</v>
      </c>
      <c r="G20" s="43">
        <f t="shared" si="12"/>
        <v>100</v>
      </c>
      <c r="H20" s="43">
        <f t="shared" si="12"/>
        <v>99</v>
      </c>
      <c r="I20" s="43">
        <f t="shared" si="12"/>
        <v>98</v>
      </c>
      <c r="J20" s="43">
        <f t="shared" si="12"/>
        <v>97</v>
      </c>
      <c r="K20" s="43">
        <f t="shared" si="12"/>
        <v>96</v>
      </c>
      <c r="L20" s="43">
        <f t="shared" si="12"/>
        <v>95</v>
      </c>
      <c r="M20" s="43">
        <f t="shared" si="12"/>
        <v>94</v>
      </c>
      <c r="N20" s="43">
        <f t="shared" si="12"/>
        <v>93</v>
      </c>
      <c r="O20" s="43">
        <f t="shared" si="12"/>
        <v>92</v>
      </c>
      <c r="P20" s="43">
        <f t="shared" si="12"/>
        <v>91</v>
      </c>
      <c r="Q20" s="43">
        <f t="shared" si="12"/>
        <v>90</v>
      </c>
      <c r="R20" s="43">
        <f t="shared" si="12"/>
        <v>89</v>
      </c>
      <c r="S20" s="43">
        <f t="shared" si="12"/>
        <v>88</v>
      </c>
      <c r="T20" s="43">
        <f t="shared" si="12"/>
        <v>87</v>
      </c>
      <c r="U20" s="279">
        <f t="shared" si="12"/>
        <v>86</v>
      </c>
      <c r="V20" s="42">
        <v>103</v>
      </c>
      <c r="W20" s="43">
        <v>104</v>
      </c>
      <c r="X20" s="43">
        <v>105</v>
      </c>
      <c r="Y20" s="43">
        <v>106</v>
      </c>
      <c r="Z20" s="43">
        <v>107</v>
      </c>
      <c r="AA20" s="43">
        <v>108</v>
      </c>
      <c r="AB20" s="43">
        <v>109</v>
      </c>
      <c r="AC20" s="43">
        <v>110</v>
      </c>
      <c r="AD20" s="43">
        <v>111</v>
      </c>
      <c r="AE20" s="43">
        <v>112</v>
      </c>
      <c r="AF20" s="43">
        <v>113</v>
      </c>
      <c r="AG20" s="43">
        <v>114</v>
      </c>
      <c r="AH20" s="43">
        <v>115</v>
      </c>
      <c r="AI20" s="43">
        <v>116</v>
      </c>
      <c r="AJ20" s="43">
        <v>117</v>
      </c>
      <c r="AK20" s="43">
        <v>118</v>
      </c>
      <c r="AL20" s="279">
        <v>119</v>
      </c>
      <c r="AM20" s="22"/>
      <c r="AN20" s="22"/>
      <c r="AO20" s="24" t="s">
        <v>13</v>
      </c>
      <c r="AQ20" s="25" t="s">
        <v>22</v>
      </c>
      <c r="AR20" s="25" t="s">
        <v>22</v>
      </c>
      <c r="AS20" s="25" t="s">
        <v>22</v>
      </c>
      <c r="AT20" s="25" t="s">
        <v>22</v>
      </c>
      <c r="AU20" s="25" t="s">
        <v>22</v>
      </c>
    </row>
    <row r="21" spans="1:16168" s="20" customFormat="1" ht="12" customHeight="1" thickBot="1" x14ac:dyDescent="0.3">
      <c r="A21" s="24"/>
      <c r="B21" s="25"/>
      <c r="C21" s="22"/>
      <c r="D21" s="22"/>
      <c r="E21" s="39">
        <f t="shared" ref="E21:AL21" si="13">E20</f>
        <v>102</v>
      </c>
      <c r="F21" s="40">
        <f t="shared" si="13"/>
        <v>101</v>
      </c>
      <c r="G21" s="40">
        <f t="shared" si="13"/>
        <v>100</v>
      </c>
      <c r="H21" s="40">
        <f t="shared" si="13"/>
        <v>99</v>
      </c>
      <c r="I21" s="40">
        <f t="shared" si="13"/>
        <v>98</v>
      </c>
      <c r="J21" s="40">
        <f t="shared" si="13"/>
        <v>97</v>
      </c>
      <c r="K21" s="40">
        <f t="shared" si="13"/>
        <v>96</v>
      </c>
      <c r="L21" s="40">
        <f t="shared" si="13"/>
        <v>95</v>
      </c>
      <c r="M21" s="40">
        <f t="shared" si="13"/>
        <v>94</v>
      </c>
      <c r="N21" s="40">
        <f t="shared" si="13"/>
        <v>93</v>
      </c>
      <c r="O21" s="40">
        <f t="shared" si="13"/>
        <v>92</v>
      </c>
      <c r="P21" s="40">
        <f t="shared" si="13"/>
        <v>91</v>
      </c>
      <c r="Q21" s="40">
        <f t="shared" si="13"/>
        <v>90</v>
      </c>
      <c r="R21" s="40">
        <f t="shared" si="13"/>
        <v>89</v>
      </c>
      <c r="S21" s="40">
        <f t="shared" si="13"/>
        <v>88</v>
      </c>
      <c r="T21" s="40">
        <f t="shared" si="13"/>
        <v>87</v>
      </c>
      <c r="U21" s="41">
        <f t="shared" si="13"/>
        <v>86</v>
      </c>
      <c r="V21" s="39">
        <f t="shared" si="13"/>
        <v>103</v>
      </c>
      <c r="W21" s="40">
        <f t="shared" si="13"/>
        <v>104</v>
      </c>
      <c r="X21" s="40">
        <f t="shared" si="13"/>
        <v>105</v>
      </c>
      <c r="Y21" s="40">
        <f t="shared" si="13"/>
        <v>106</v>
      </c>
      <c r="Z21" s="40">
        <f t="shared" si="13"/>
        <v>107</v>
      </c>
      <c r="AA21" s="40">
        <f t="shared" si="13"/>
        <v>108</v>
      </c>
      <c r="AB21" s="40">
        <f t="shared" si="13"/>
        <v>109</v>
      </c>
      <c r="AC21" s="40">
        <f t="shared" si="13"/>
        <v>110</v>
      </c>
      <c r="AD21" s="40">
        <f t="shared" si="13"/>
        <v>111</v>
      </c>
      <c r="AE21" s="40">
        <f t="shared" si="13"/>
        <v>112</v>
      </c>
      <c r="AF21" s="40">
        <f t="shared" si="13"/>
        <v>113</v>
      </c>
      <c r="AG21" s="40">
        <f t="shared" si="13"/>
        <v>114</v>
      </c>
      <c r="AH21" s="40">
        <f t="shared" si="13"/>
        <v>115</v>
      </c>
      <c r="AI21" s="40">
        <f t="shared" si="13"/>
        <v>116</v>
      </c>
      <c r="AJ21" s="40">
        <f t="shared" si="13"/>
        <v>117</v>
      </c>
      <c r="AK21" s="40">
        <f t="shared" si="13"/>
        <v>118</v>
      </c>
      <c r="AL21" s="41">
        <f t="shared" si="13"/>
        <v>119</v>
      </c>
      <c r="AM21" s="22"/>
      <c r="AN21" s="22"/>
      <c r="AO21" s="24"/>
      <c r="AQ21" s="25"/>
      <c r="AR21" s="25"/>
      <c r="AS21" s="25"/>
      <c r="AT21" s="25"/>
      <c r="AU21" s="25"/>
    </row>
    <row r="22" spans="1:16168" x14ac:dyDescent="0.3"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</row>
    <row r="23" spans="1:16168" s="17" customFormat="1" x14ac:dyDescent="0.3">
      <c r="B23" s="1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  <c r="WWI23" s="15"/>
      <c r="WWJ23" s="15"/>
      <c r="WWK23" s="15"/>
      <c r="WWL23" s="15"/>
      <c r="WWM23" s="15"/>
      <c r="WWN23" s="15"/>
      <c r="WWO23" s="15"/>
      <c r="WWP23" s="15"/>
      <c r="WWQ23" s="15"/>
      <c r="WWR23" s="15"/>
      <c r="WWS23" s="15"/>
      <c r="WWT23" s="15"/>
      <c r="WWU23" s="15"/>
      <c r="WWV23" s="15"/>
    </row>
  </sheetData>
  <pageMargins left="0.7" right="0.7" top="0.75" bottom="0.75" header="0.3" footer="0.3"/>
  <pageSetup orientation="portrait" horizontalDpi="300" verticalDpi="3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0"/>
  <sheetViews>
    <sheetView workbookViewId="0">
      <pane xSplit="2" ySplit="9" topLeftCell="C16" activePane="bottomRight" state="frozen"/>
      <selection pane="topRight" activeCell="C1" sqref="C1"/>
      <selection pane="bottomLeft" activeCell="A10" sqref="A10"/>
      <selection pane="bottomRight" activeCell="Y17" sqref="Y17"/>
    </sheetView>
  </sheetViews>
  <sheetFormatPr defaultColWidth="9.109375" defaultRowHeight="13.2" x14ac:dyDescent="0.25"/>
  <cols>
    <col min="1" max="1" width="9.109375" style="255"/>
    <col min="2" max="2" width="4.5546875" style="251" customWidth="1"/>
    <col min="3" max="40" width="3.109375" style="65" customWidth="1"/>
    <col min="41" max="42" width="2.6640625" style="65" customWidth="1"/>
    <col min="43" max="43" width="7.6640625" style="6" customWidth="1"/>
    <col min="44" max="44" width="5.44140625" style="1" customWidth="1"/>
    <col min="45" max="16384" width="9.109375" style="1"/>
  </cols>
  <sheetData>
    <row r="1" spans="1:43" ht="15.6" x14ac:dyDescent="0.3">
      <c r="A1" s="259" t="s">
        <v>129</v>
      </c>
      <c r="B1" s="250"/>
    </row>
    <row r="2" spans="1:43" ht="4.5" customHeight="1" x14ac:dyDescent="0.25">
      <c r="B2" s="1"/>
    </row>
    <row r="3" spans="1:43" ht="14.4" x14ac:dyDescent="0.3">
      <c r="A3" s="256">
        <v>6</v>
      </c>
      <c r="B3" s="248" t="s">
        <v>5</v>
      </c>
      <c r="C3" s="1"/>
      <c r="D3" s="1"/>
    </row>
    <row r="4" spans="1:43" ht="14.4" x14ac:dyDescent="0.3">
      <c r="A4" s="256">
        <v>36</v>
      </c>
      <c r="B4" s="248" t="s">
        <v>4</v>
      </c>
      <c r="C4" s="1"/>
      <c r="D4" s="1"/>
    </row>
    <row r="5" spans="1:43" ht="14.4" x14ac:dyDescent="0.3">
      <c r="A5" s="256">
        <v>216</v>
      </c>
      <c r="B5" s="248" t="s">
        <v>6</v>
      </c>
      <c r="C5" s="1"/>
      <c r="D5" s="1"/>
    </row>
    <row r="6" spans="1:43" ht="14.4" x14ac:dyDescent="0.3">
      <c r="A6" s="256">
        <v>1296</v>
      </c>
      <c r="B6" s="248" t="s">
        <v>8</v>
      </c>
      <c r="C6" s="1"/>
      <c r="D6" s="1"/>
    </row>
    <row r="7" spans="1:43" ht="14.4" x14ac:dyDescent="0.3">
      <c r="A7" s="256">
        <v>304</v>
      </c>
      <c r="B7" s="248" t="s">
        <v>132</v>
      </c>
      <c r="C7" s="1"/>
      <c r="D7" s="1"/>
    </row>
    <row r="8" spans="1:43" ht="6.75" customHeight="1" x14ac:dyDescent="0.3">
      <c r="A8" s="256"/>
      <c r="B8" s="252"/>
      <c r="C8" s="248"/>
      <c r="D8" s="1"/>
    </row>
    <row r="9" spans="1:43" x14ac:dyDescent="0.25">
      <c r="C9" s="83" t="s">
        <v>1</v>
      </c>
      <c r="E9" s="249">
        <v>1</v>
      </c>
      <c r="F9" s="249">
        <v>2</v>
      </c>
      <c r="G9" s="249">
        <v>3</v>
      </c>
      <c r="H9" s="249">
        <v>4</v>
      </c>
      <c r="I9" s="249">
        <v>5</v>
      </c>
      <c r="J9" s="249">
        <v>6</v>
      </c>
      <c r="K9" s="249">
        <v>7</v>
      </c>
      <c r="L9" s="249">
        <v>8</v>
      </c>
      <c r="M9" s="249">
        <v>9</v>
      </c>
      <c r="N9" s="249">
        <v>10</v>
      </c>
      <c r="O9" s="249">
        <v>11</v>
      </c>
      <c r="P9" s="249">
        <v>12</v>
      </c>
      <c r="Q9" s="249">
        <v>13</v>
      </c>
      <c r="R9" s="249">
        <v>14</v>
      </c>
      <c r="S9" s="249">
        <v>15</v>
      </c>
      <c r="T9" s="249">
        <v>16</v>
      </c>
      <c r="U9" s="249">
        <v>17</v>
      </c>
      <c r="V9" s="249">
        <v>18</v>
      </c>
      <c r="W9" s="249">
        <v>19</v>
      </c>
      <c r="X9" s="249">
        <v>20</v>
      </c>
      <c r="Y9" s="249">
        <v>21</v>
      </c>
      <c r="Z9" s="249">
        <v>22</v>
      </c>
      <c r="AA9" s="249">
        <v>23</v>
      </c>
      <c r="AB9" s="249">
        <v>24</v>
      </c>
      <c r="AC9" s="249">
        <v>25</v>
      </c>
      <c r="AD9" s="249">
        <v>26</v>
      </c>
      <c r="AE9" s="249">
        <v>27</v>
      </c>
      <c r="AF9" s="249">
        <v>28</v>
      </c>
      <c r="AG9" s="249">
        <v>29</v>
      </c>
      <c r="AH9" s="249">
        <v>30</v>
      </c>
      <c r="AI9" s="249">
        <v>31</v>
      </c>
      <c r="AJ9" s="249">
        <v>32</v>
      </c>
      <c r="AK9" s="249">
        <v>33</v>
      </c>
      <c r="AL9" s="249">
        <v>34</v>
      </c>
      <c r="AM9" s="249">
        <v>35</v>
      </c>
      <c r="AN9" s="249">
        <v>36</v>
      </c>
    </row>
    <row r="10" spans="1:43" x14ac:dyDescent="0.25">
      <c r="C10" s="247" t="s">
        <v>0</v>
      </c>
      <c r="D10" s="247" t="s">
        <v>0</v>
      </c>
      <c r="E10" s="247" t="s">
        <v>0</v>
      </c>
      <c r="F10" s="247" t="s">
        <v>0</v>
      </c>
      <c r="G10" s="247" t="s">
        <v>0</v>
      </c>
      <c r="H10" s="247" t="s">
        <v>0</v>
      </c>
      <c r="I10" s="247" t="s">
        <v>0</v>
      </c>
      <c r="J10" s="247" t="s">
        <v>0</v>
      </c>
      <c r="K10" s="247" t="s">
        <v>0</v>
      </c>
      <c r="L10" s="247" t="s">
        <v>0</v>
      </c>
      <c r="M10" s="247" t="s">
        <v>0</v>
      </c>
      <c r="N10" s="247" t="s">
        <v>0</v>
      </c>
      <c r="O10" s="247" t="s">
        <v>0</v>
      </c>
      <c r="P10" s="247" t="s">
        <v>0</v>
      </c>
      <c r="Q10" s="247" t="s">
        <v>0</v>
      </c>
      <c r="R10" s="247" t="s">
        <v>0</v>
      </c>
      <c r="S10" s="247" t="s">
        <v>0</v>
      </c>
      <c r="T10" s="247" t="s">
        <v>0</v>
      </c>
      <c r="U10" s="247" t="s">
        <v>0</v>
      </c>
      <c r="V10" s="247" t="s">
        <v>0</v>
      </c>
      <c r="W10" s="247" t="s">
        <v>0</v>
      </c>
      <c r="X10" s="247" t="s">
        <v>0</v>
      </c>
      <c r="Y10" s="247" t="s">
        <v>0</v>
      </c>
      <c r="Z10" s="247" t="s">
        <v>0</v>
      </c>
      <c r="AA10" s="247" t="s">
        <v>0</v>
      </c>
      <c r="AB10" s="247" t="s">
        <v>0</v>
      </c>
      <c r="AC10" s="247" t="s">
        <v>0</v>
      </c>
      <c r="AD10" s="247" t="s">
        <v>0</v>
      </c>
      <c r="AE10" s="247" t="s">
        <v>0</v>
      </c>
      <c r="AF10" s="247" t="s">
        <v>0</v>
      </c>
      <c r="AG10" s="247" t="s">
        <v>0</v>
      </c>
      <c r="AH10" s="247" t="s">
        <v>0</v>
      </c>
      <c r="AI10" s="247" t="s">
        <v>0</v>
      </c>
      <c r="AJ10" s="247" t="s">
        <v>0</v>
      </c>
      <c r="AK10" s="247" t="s">
        <v>0</v>
      </c>
      <c r="AL10" s="247" t="s">
        <v>0</v>
      </c>
      <c r="AM10" s="247" t="s">
        <v>0</v>
      </c>
      <c r="AN10" s="247" t="s">
        <v>0</v>
      </c>
      <c r="AO10" s="247" t="s">
        <v>0</v>
      </c>
      <c r="AP10" s="247" t="s">
        <v>0</v>
      </c>
    </row>
    <row r="11" spans="1:43" ht="13.8" thickBot="1" x14ac:dyDescent="0.3">
      <c r="B11" s="254" t="s">
        <v>2</v>
      </c>
      <c r="C11" s="247" t="s">
        <v>0</v>
      </c>
      <c r="D11" s="247" t="s">
        <v>0</v>
      </c>
      <c r="E11" s="247" t="s">
        <v>0</v>
      </c>
      <c r="F11" s="247" t="s">
        <v>0</v>
      </c>
      <c r="G11" s="247" t="s">
        <v>0</v>
      </c>
      <c r="H11" s="247" t="s">
        <v>0</v>
      </c>
      <c r="I11" s="247" t="s">
        <v>0</v>
      </c>
      <c r="J11" s="247" t="s">
        <v>0</v>
      </c>
      <c r="K11" s="247" t="s">
        <v>0</v>
      </c>
      <c r="L11" s="247" t="s">
        <v>0</v>
      </c>
      <c r="M11" s="247" t="s">
        <v>0</v>
      </c>
      <c r="N11" s="247" t="s">
        <v>0</v>
      </c>
      <c r="O11" s="247" t="s">
        <v>0</v>
      </c>
      <c r="P11" s="247" t="s">
        <v>0</v>
      </c>
      <c r="Q11" s="247" t="s">
        <v>0</v>
      </c>
      <c r="R11" s="247" t="s">
        <v>0</v>
      </c>
      <c r="S11" s="247" t="s">
        <v>0</v>
      </c>
      <c r="T11" s="247" t="s">
        <v>0</v>
      </c>
      <c r="U11" s="247" t="s">
        <v>0</v>
      </c>
      <c r="V11" s="247" t="s">
        <v>0</v>
      </c>
      <c r="W11" s="247" t="s">
        <v>0</v>
      </c>
      <c r="X11" s="247" t="s">
        <v>0</v>
      </c>
      <c r="Y11" s="247" t="s">
        <v>0</v>
      </c>
      <c r="Z11" s="247" t="s">
        <v>0</v>
      </c>
      <c r="AA11" s="247" t="s">
        <v>0</v>
      </c>
      <c r="AB11" s="247" t="s">
        <v>0</v>
      </c>
      <c r="AC11" s="247" t="s">
        <v>0</v>
      </c>
      <c r="AD11" s="247" t="s">
        <v>0</v>
      </c>
      <c r="AE11" s="247" t="s">
        <v>0</v>
      </c>
      <c r="AF11" s="247" t="s">
        <v>0</v>
      </c>
      <c r="AG11" s="247" t="s">
        <v>0</v>
      </c>
      <c r="AH11" s="247" t="s">
        <v>0</v>
      </c>
      <c r="AI11" s="247" t="s">
        <v>0</v>
      </c>
      <c r="AJ11" s="247" t="s">
        <v>0</v>
      </c>
      <c r="AK11" s="247" t="s">
        <v>0</v>
      </c>
      <c r="AL11" s="247" t="s">
        <v>0</v>
      </c>
      <c r="AM11" s="247" t="s">
        <v>0</v>
      </c>
      <c r="AN11" s="247" t="s">
        <v>0</v>
      </c>
      <c r="AO11" s="247" t="s">
        <v>0</v>
      </c>
      <c r="AP11" s="247" t="s">
        <v>0</v>
      </c>
    </row>
    <row r="12" spans="1:43" s="84" customFormat="1" ht="69" customHeight="1" x14ac:dyDescent="0.3">
      <c r="A12" s="257" t="s">
        <v>10</v>
      </c>
      <c r="B12" s="253" t="s">
        <v>22</v>
      </c>
      <c r="C12" s="237" t="s">
        <v>54</v>
      </c>
      <c r="D12" s="237" t="s">
        <v>54</v>
      </c>
      <c r="E12" s="238">
        <v>1</v>
      </c>
      <c r="F12" s="239">
        <v>2</v>
      </c>
      <c r="G12" s="239">
        <v>3</v>
      </c>
      <c r="H12" s="239">
        <v>4</v>
      </c>
      <c r="I12" s="239">
        <v>5</v>
      </c>
      <c r="J12" s="239">
        <v>6</v>
      </c>
      <c r="K12" s="239">
        <v>7</v>
      </c>
      <c r="L12" s="239">
        <v>8</v>
      </c>
      <c r="M12" s="239">
        <v>9</v>
      </c>
      <c r="N12" s="239">
        <v>10</v>
      </c>
      <c r="O12" s="239">
        <v>11</v>
      </c>
      <c r="P12" s="239">
        <v>12</v>
      </c>
      <c r="Q12" s="239">
        <v>13</v>
      </c>
      <c r="R12" s="239">
        <v>14</v>
      </c>
      <c r="S12" s="239">
        <v>15</v>
      </c>
      <c r="T12" s="239">
        <v>16</v>
      </c>
      <c r="U12" s="239">
        <v>17</v>
      </c>
      <c r="V12" s="240">
        <v>18</v>
      </c>
      <c r="W12" s="239">
        <f t="shared" ref="W12:W16" si="0">217-+E12</f>
        <v>216</v>
      </c>
      <c r="X12" s="239">
        <f t="shared" ref="X12:X17" si="1">217-+F12</f>
        <v>215</v>
      </c>
      <c r="Y12" s="239">
        <f t="shared" ref="Y12:Y17" si="2">217-+G12</f>
        <v>214</v>
      </c>
      <c r="Z12" s="239">
        <f t="shared" ref="Z12:Z17" si="3">217-+H12</f>
        <v>213</v>
      </c>
      <c r="AA12" s="239">
        <f t="shared" ref="AA12:AA17" si="4">217-+I12</f>
        <v>212</v>
      </c>
      <c r="AB12" s="239">
        <f t="shared" ref="AB12:AB17" si="5">217-+J12</f>
        <v>211</v>
      </c>
      <c r="AC12" s="239">
        <f t="shared" ref="AC12:AC17" si="6">217-+K12</f>
        <v>210</v>
      </c>
      <c r="AD12" s="239">
        <f t="shared" ref="AD12:AD17" si="7">217-+L12</f>
        <v>209</v>
      </c>
      <c r="AE12" s="239">
        <f t="shared" ref="AE12:AE17" si="8">217-+M12</f>
        <v>208</v>
      </c>
      <c r="AF12" s="239">
        <f t="shared" ref="AF12:AF17" si="9">217-+N12</f>
        <v>207</v>
      </c>
      <c r="AG12" s="239">
        <f t="shared" ref="AG12:AG17" si="10">217-+O12</f>
        <v>206</v>
      </c>
      <c r="AH12" s="239">
        <f t="shared" ref="AH12:AH17" si="11">217-+P12</f>
        <v>205</v>
      </c>
      <c r="AI12" s="239">
        <f t="shared" ref="AI12:AI17" si="12">217-+Q12</f>
        <v>204</v>
      </c>
      <c r="AJ12" s="239">
        <f t="shared" ref="AJ12:AJ17" si="13">217-+R12</f>
        <v>203</v>
      </c>
      <c r="AK12" s="239">
        <f t="shared" ref="AK12:AK17" si="14">217-+S12</f>
        <v>202</v>
      </c>
      <c r="AL12" s="239">
        <f t="shared" ref="AL12:AL17" si="15">217-+T12</f>
        <v>201</v>
      </c>
      <c r="AM12" s="239">
        <f t="shared" ref="AM12:AM17" si="16">217-+U12</f>
        <v>200</v>
      </c>
      <c r="AN12" s="240">
        <f t="shared" ref="AN12:AN17" si="17">217-+V12</f>
        <v>199</v>
      </c>
      <c r="AO12" s="237" t="s">
        <v>54</v>
      </c>
      <c r="AP12" s="237" t="s">
        <v>54</v>
      </c>
      <c r="AQ12" s="258" t="s">
        <v>27</v>
      </c>
    </row>
    <row r="13" spans="1:43" s="84" customFormat="1" ht="69" customHeight="1" thickBot="1" x14ac:dyDescent="0.35">
      <c r="A13" s="257"/>
      <c r="B13" s="253" t="s">
        <v>23</v>
      </c>
      <c r="C13" s="237" t="s">
        <v>54</v>
      </c>
      <c r="D13" s="237" t="s">
        <v>54</v>
      </c>
      <c r="E13" s="241">
        <v>36</v>
      </c>
      <c r="F13" s="242">
        <v>35</v>
      </c>
      <c r="G13" s="242">
        <v>34</v>
      </c>
      <c r="H13" s="242">
        <v>33</v>
      </c>
      <c r="I13" s="242">
        <v>32</v>
      </c>
      <c r="J13" s="242">
        <v>31</v>
      </c>
      <c r="K13" s="242">
        <v>30</v>
      </c>
      <c r="L13" s="242">
        <v>29</v>
      </c>
      <c r="M13" s="242">
        <v>28</v>
      </c>
      <c r="N13" s="242">
        <v>27</v>
      </c>
      <c r="O13" s="242">
        <v>26</v>
      </c>
      <c r="P13" s="242">
        <v>25</v>
      </c>
      <c r="Q13" s="242">
        <v>24</v>
      </c>
      <c r="R13" s="242">
        <v>23</v>
      </c>
      <c r="S13" s="242">
        <v>22</v>
      </c>
      <c r="T13" s="242">
        <v>21</v>
      </c>
      <c r="U13" s="242">
        <v>20</v>
      </c>
      <c r="V13" s="243">
        <v>19</v>
      </c>
      <c r="W13" s="242">
        <f t="shared" si="0"/>
        <v>181</v>
      </c>
      <c r="X13" s="242">
        <f t="shared" si="1"/>
        <v>182</v>
      </c>
      <c r="Y13" s="242">
        <f t="shared" si="2"/>
        <v>183</v>
      </c>
      <c r="Z13" s="242">
        <f t="shared" si="3"/>
        <v>184</v>
      </c>
      <c r="AA13" s="242">
        <f t="shared" si="4"/>
        <v>185</v>
      </c>
      <c r="AB13" s="242">
        <f t="shared" si="5"/>
        <v>186</v>
      </c>
      <c r="AC13" s="242">
        <f t="shared" si="6"/>
        <v>187</v>
      </c>
      <c r="AD13" s="242">
        <f t="shared" si="7"/>
        <v>188</v>
      </c>
      <c r="AE13" s="242">
        <f t="shared" si="8"/>
        <v>189</v>
      </c>
      <c r="AF13" s="242">
        <f t="shared" si="9"/>
        <v>190</v>
      </c>
      <c r="AG13" s="242">
        <f t="shared" si="10"/>
        <v>191</v>
      </c>
      <c r="AH13" s="242">
        <f t="shared" si="11"/>
        <v>192</v>
      </c>
      <c r="AI13" s="242">
        <f t="shared" si="12"/>
        <v>193</v>
      </c>
      <c r="AJ13" s="242">
        <f t="shared" si="13"/>
        <v>194</v>
      </c>
      <c r="AK13" s="242">
        <f t="shared" si="14"/>
        <v>195</v>
      </c>
      <c r="AL13" s="242">
        <f t="shared" si="15"/>
        <v>196</v>
      </c>
      <c r="AM13" s="242">
        <f t="shared" si="16"/>
        <v>197</v>
      </c>
      <c r="AN13" s="243">
        <f t="shared" si="17"/>
        <v>198</v>
      </c>
      <c r="AO13" s="237" t="s">
        <v>54</v>
      </c>
      <c r="AP13" s="237" t="s">
        <v>54</v>
      </c>
      <c r="AQ13" s="258"/>
    </row>
    <row r="14" spans="1:43" s="84" customFormat="1" ht="69" customHeight="1" x14ac:dyDescent="0.3">
      <c r="A14" s="257" t="s">
        <v>11</v>
      </c>
      <c r="B14" s="253" t="s">
        <v>24</v>
      </c>
      <c r="C14" s="237" t="s">
        <v>54</v>
      </c>
      <c r="D14" s="237" t="s">
        <v>54</v>
      </c>
      <c r="E14" s="244">
        <v>37</v>
      </c>
      <c r="F14" s="245">
        <v>38</v>
      </c>
      <c r="G14" s="245">
        <v>39</v>
      </c>
      <c r="H14" s="245">
        <v>40</v>
      </c>
      <c r="I14" s="245">
        <v>41</v>
      </c>
      <c r="J14" s="245">
        <v>42</v>
      </c>
      <c r="K14" s="245">
        <v>43</v>
      </c>
      <c r="L14" s="245">
        <v>44</v>
      </c>
      <c r="M14" s="245">
        <v>45</v>
      </c>
      <c r="N14" s="245">
        <v>46</v>
      </c>
      <c r="O14" s="245">
        <v>47</v>
      </c>
      <c r="P14" s="245">
        <v>48</v>
      </c>
      <c r="Q14" s="245">
        <v>49</v>
      </c>
      <c r="R14" s="245">
        <v>50</v>
      </c>
      <c r="S14" s="245">
        <v>51</v>
      </c>
      <c r="T14" s="245">
        <v>52</v>
      </c>
      <c r="U14" s="245">
        <v>53</v>
      </c>
      <c r="V14" s="246">
        <v>54</v>
      </c>
      <c r="W14" s="245">
        <f t="shared" si="0"/>
        <v>180</v>
      </c>
      <c r="X14" s="245">
        <f t="shared" si="1"/>
        <v>179</v>
      </c>
      <c r="Y14" s="245">
        <f t="shared" si="2"/>
        <v>178</v>
      </c>
      <c r="Z14" s="245">
        <f t="shared" si="3"/>
        <v>177</v>
      </c>
      <c r="AA14" s="245">
        <f t="shared" si="4"/>
        <v>176</v>
      </c>
      <c r="AB14" s="245">
        <f t="shared" si="5"/>
        <v>175</v>
      </c>
      <c r="AC14" s="245">
        <f t="shared" si="6"/>
        <v>174</v>
      </c>
      <c r="AD14" s="245">
        <f t="shared" si="7"/>
        <v>173</v>
      </c>
      <c r="AE14" s="245">
        <f t="shared" si="8"/>
        <v>172</v>
      </c>
      <c r="AF14" s="245">
        <f t="shared" si="9"/>
        <v>171</v>
      </c>
      <c r="AG14" s="245">
        <f t="shared" si="10"/>
        <v>170</v>
      </c>
      <c r="AH14" s="245">
        <f t="shared" si="11"/>
        <v>169</v>
      </c>
      <c r="AI14" s="245">
        <f t="shared" si="12"/>
        <v>168</v>
      </c>
      <c r="AJ14" s="245">
        <f t="shared" si="13"/>
        <v>167</v>
      </c>
      <c r="AK14" s="245">
        <f t="shared" si="14"/>
        <v>166</v>
      </c>
      <c r="AL14" s="245">
        <f t="shared" si="15"/>
        <v>165</v>
      </c>
      <c r="AM14" s="245">
        <f t="shared" si="16"/>
        <v>164</v>
      </c>
      <c r="AN14" s="246">
        <f t="shared" si="17"/>
        <v>163</v>
      </c>
      <c r="AO14" s="237" t="s">
        <v>54</v>
      </c>
      <c r="AP14" s="237" t="s">
        <v>54</v>
      </c>
      <c r="AQ14" s="258" t="s">
        <v>14</v>
      </c>
    </row>
    <row r="15" spans="1:43" s="84" customFormat="1" ht="69" customHeight="1" thickBot="1" x14ac:dyDescent="0.35">
      <c r="A15" s="257"/>
      <c r="B15" s="253" t="s">
        <v>25</v>
      </c>
      <c r="C15" s="237" t="s">
        <v>54</v>
      </c>
      <c r="D15" s="237" t="s">
        <v>54</v>
      </c>
      <c r="E15" s="241">
        <v>72</v>
      </c>
      <c r="F15" s="242">
        <v>71</v>
      </c>
      <c r="G15" s="242">
        <v>70</v>
      </c>
      <c r="H15" s="242">
        <v>69</v>
      </c>
      <c r="I15" s="242">
        <v>68</v>
      </c>
      <c r="J15" s="242">
        <v>67</v>
      </c>
      <c r="K15" s="242">
        <v>66</v>
      </c>
      <c r="L15" s="242">
        <v>65</v>
      </c>
      <c r="M15" s="242">
        <v>64</v>
      </c>
      <c r="N15" s="242">
        <v>63</v>
      </c>
      <c r="O15" s="242">
        <v>62</v>
      </c>
      <c r="P15" s="242">
        <v>61</v>
      </c>
      <c r="Q15" s="242">
        <v>60</v>
      </c>
      <c r="R15" s="242">
        <v>59</v>
      </c>
      <c r="S15" s="242">
        <v>58</v>
      </c>
      <c r="T15" s="242">
        <v>57</v>
      </c>
      <c r="U15" s="242">
        <v>56</v>
      </c>
      <c r="V15" s="243">
        <v>55</v>
      </c>
      <c r="W15" s="245">
        <f t="shared" si="0"/>
        <v>145</v>
      </c>
      <c r="X15" s="245">
        <f t="shared" si="1"/>
        <v>146</v>
      </c>
      <c r="Y15" s="245">
        <f t="shared" si="2"/>
        <v>147</v>
      </c>
      <c r="Z15" s="245">
        <f t="shared" si="3"/>
        <v>148</v>
      </c>
      <c r="AA15" s="245">
        <f t="shared" si="4"/>
        <v>149</v>
      </c>
      <c r="AB15" s="245">
        <f t="shared" si="5"/>
        <v>150</v>
      </c>
      <c r="AC15" s="245">
        <f t="shared" si="6"/>
        <v>151</v>
      </c>
      <c r="AD15" s="245">
        <f t="shared" si="7"/>
        <v>152</v>
      </c>
      <c r="AE15" s="245">
        <f t="shared" si="8"/>
        <v>153</v>
      </c>
      <c r="AF15" s="245">
        <f t="shared" si="9"/>
        <v>154</v>
      </c>
      <c r="AG15" s="245">
        <f t="shared" si="10"/>
        <v>155</v>
      </c>
      <c r="AH15" s="245">
        <f t="shared" si="11"/>
        <v>156</v>
      </c>
      <c r="AI15" s="245">
        <f t="shared" si="12"/>
        <v>157</v>
      </c>
      <c r="AJ15" s="245">
        <f t="shared" si="13"/>
        <v>158</v>
      </c>
      <c r="AK15" s="245">
        <f t="shared" si="14"/>
        <v>159</v>
      </c>
      <c r="AL15" s="245">
        <f t="shared" si="15"/>
        <v>160</v>
      </c>
      <c r="AM15" s="245">
        <f t="shared" si="16"/>
        <v>161</v>
      </c>
      <c r="AN15" s="246">
        <f t="shared" si="17"/>
        <v>162</v>
      </c>
      <c r="AO15" s="237" t="s">
        <v>54</v>
      </c>
      <c r="AP15" s="237" t="s">
        <v>54</v>
      </c>
      <c r="AQ15" s="258"/>
    </row>
    <row r="16" spans="1:43" s="84" customFormat="1" ht="69" customHeight="1" x14ac:dyDescent="0.3">
      <c r="A16" s="257" t="s">
        <v>12</v>
      </c>
      <c r="B16" s="253" t="s">
        <v>26</v>
      </c>
      <c r="C16" s="237" t="s">
        <v>54</v>
      </c>
      <c r="D16" s="237" t="s">
        <v>54</v>
      </c>
      <c r="E16" s="238">
        <v>73</v>
      </c>
      <c r="F16" s="239">
        <v>74</v>
      </c>
      <c r="G16" s="239">
        <v>75</v>
      </c>
      <c r="H16" s="239">
        <v>76</v>
      </c>
      <c r="I16" s="239">
        <v>77</v>
      </c>
      <c r="J16" s="239">
        <v>78</v>
      </c>
      <c r="K16" s="239">
        <v>79</v>
      </c>
      <c r="L16" s="239">
        <v>80</v>
      </c>
      <c r="M16" s="239">
        <v>81</v>
      </c>
      <c r="N16" s="239">
        <v>82</v>
      </c>
      <c r="O16" s="239">
        <v>83</v>
      </c>
      <c r="P16" s="239">
        <v>84</v>
      </c>
      <c r="Q16" s="239">
        <v>85</v>
      </c>
      <c r="R16" s="239">
        <v>86</v>
      </c>
      <c r="S16" s="239">
        <v>87</v>
      </c>
      <c r="T16" s="239">
        <v>88</v>
      </c>
      <c r="U16" s="239">
        <v>89</v>
      </c>
      <c r="V16" s="240">
        <v>90</v>
      </c>
      <c r="W16" s="238">
        <f t="shared" si="0"/>
        <v>144</v>
      </c>
      <c r="X16" s="239">
        <f t="shared" si="1"/>
        <v>143</v>
      </c>
      <c r="Y16" s="239">
        <f t="shared" si="2"/>
        <v>142</v>
      </c>
      <c r="Z16" s="239">
        <f t="shared" si="3"/>
        <v>141</v>
      </c>
      <c r="AA16" s="239">
        <f t="shared" si="4"/>
        <v>140</v>
      </c>
      <c r="AB16" s="239">
        <f t="shared" si="5"/>
        <v>139</v>
      </c>
      <c r="AC16" s="239">
        <f t="shared" si="6"/>
        <v>138</v>
      </c>
      <c r="AD16" s="239">
        <f t="shared" si="7"/>
        <v>137</v>
      </c>
      <c r="AE16" s="239">
        <f t="shared" si="8"/>
        <v>136</v>
      </c>
      <c r="AF16" s="239">
        <f t="shared" si="9"/>
        <v>135</v>
      </c>
      <c r="AG16" s="239">
        <f t="shared" si="10"/>
        <v>134</v>
      </c>
      <c r="AH16" s="239">
        <f t="shared" si="11"/>
        <v>133</v>
      </c>
      <c r="AI16" s="239">
        <f t="shared" si="12"/>
        <v>132</v>
      </c>
      <c r="AJ16" s="239">
        <f t="shared" si="13"/>
        <v>131</v>
      </c>
      <c r="AK16" s="239">
        <f t="shared" si="14"/>
        <v>130</v>
      </c>
      <c r="AL16" s="239">
        <f t="shared" si="15"/>
        <v>129</v>
      </c>
      <c r="AM16" s="239">
        <f t="shared" si="16"/>
        <v>128</v>
      </c>
      <c r="AN16" s="240">
        <f t="shared" si="17"/>
        <v>127</v>
      </c>
      <c r="AO16" s="237" t="s">
        <v>54</v>
      </c>
      <c r="AP16" s="237" t="s">
        <v>54</v>
      </c>
      <c r="AQ16" s="258" t="s">
        <v>13</v>
      </c>
    </row>
    <row r="17" spans="1:43" s="84" customFormat="1" ht="69" customHeight="1" thickBot="1" x14ac:dyDescent="0.35">
      <c r="A17" s="257"/>
      <c r="B17" s="253" t="s">
        <v>28</v>
      </c>
      <c r="C17" s="237" t="s">
        <v>54</v>
      </c>
      <c r="D17" s="237" t="s">
        <v>54</v>
      </c>
      <c r="E17" s="241">
        <v>108</v>
      </c>
      <c r="F17" s="242">
        <v>107</v>
      </c>
      <c r="G17" s="242">
        <v>106</v>
      </c>
      <c r="H17" s="242">
        <v>105</v>
      </c>
      <c r="I17" s="242">
        <v>104</v>
      </c>
      <c r="J17" s="242">
        <v>103</v>
      </c>
      <c r="K17" s="242">
        <v>102</v>
      </c>
      <c r="L17" s="242">
        <v>101</v>
      </c>
      <c r="M17" s="242">
        <v>100</v>
      </c>
      <c r="N17" s="242">
        <v>99</v>
      </c>
      <c r="O17" s="242">
        <v>98</v>
      </c>
      <c r="P17" s="242">
        <v>97</v>
      </c>
      <c r="Q17" s="242">
        <v>96</v>
      </c>
      <c r="R17" s="242">
        <v>95</v>
      </c>
      <c r="S17" s="242">
        <v>94</v>
      </c>
      <c r="T17" s="242">
        <v>93</v>
      </c>
      <c r="U17" s="242">
        <v>92</v>
      </c>
      <c r="V17" s="243">
        <v>91</v>
      </c>
      <c r="W17" s="241">
        <f>217-+E17</f>
        <v>109</v>
      </c>
      <c r="X17" s="242">
        <f t="shared" si="1"/>
        <v>110</v>
      </c>
      <c r="Y17" s="242">
        <f t="shared" si="2"/>
        <v>111</v>
      </c>
      <c r="Z17" s="242">
        <f t="shared" si="3"/>
        <v>112</v>
      </c>
      <c r="AA17" s="242">
        <f t="shared" si="4"/>
        <v>113</v>
      </c>
      <c r="AB17" s="242">
        <f t="shared" si="5"/>
        <v>114</v>
      </c>
      <c r="AC17" s="242">
        <f t="shared" si="6"/>
        <v>115</v>
      </c>
      <c r="AD17" s="242">
        <f t="shared" si="7"/>
        <v>116</v>
      </c>
      <c r="AE17" s="242">
        <f t="shared" si="8"/>
        <v>117</v>
      </c>
      <c r="AF17" s="242">
        <f t="shared" si="9"/>
        <v>118</v>
      </c>
      <c r="AG17" s="242">
        <f t="shared" si="10"/>
        <v>119</v>
      </c>
      <c r="AH17" s="242">
        <f t="shared" si="11"/>
        <v>120</v>
      </c>
      <c r="AI17" s="242">
        <f t="shared" si="12"/>
        <v>121</v>
      </c>
      <c r="AJ17" s="242">
        <f t="shared" si="13"/>
        <v>122</v>
      </c>
      <c r="AK17" s="242">
        <f t="shared" si="14"/>
        <v>123</v>
      </c>
      <c r="AL17" s="242">
        <f t="shared" si="15"/>
        <v>124</v>
      </c>
      <c r="AM17" s="242">
        <f t="shared" si="16"/>
        <v>125</v>
      </c>
      <c r="AN17" s="243">
        <f t="shared" si="17"/>
        <v>126</v>
      </c>
      <c r="AO17" s="237" t="s">
        <v>54</v>
      </c>
      <c r="AP17" s="237" t="s">
        <v>54</v>
      </c>
      <c r="AQ17" s="258"/>
    </row>
    <row r="18" spans="1:43" x14ac:dyDescent="0.25">
      <c r="C18" s="247" t="s">
        <v>0</v>
      </c>
      <c r="D18" s="247" t="s">
        <v>0</v>
      </c>
      <c r="E18" s="247" t="s">
        <v>0</v>
      </c>
      <c r="F18" s="247" t="s">
        <v>0</v>
      </c>
      <c r="G18" s="247" t="s">
        <v>0</v>
      </c>
      <c r="H18" s="247" t="s">
        <v>0</v>
      </c>
      <c r="I18" s="247" t="s">
        <v>0</v>
      </c>
      <c r="J18" s="247" t="s">
        <v>0</v>
      </c>
      <c r="K18" s="247" t="s">
        <v>0</v>
      </c>
      <c r="L18" s="247" t="s">
        <v>0</v>
      </c>
      <c r="M18" s="247" t="s">
        <v>0</v>
      </c>
      <c r="N18" s="247" t="s">
        <v>0</v>
      </c>
      <c r="O18" s="247" t="s">
        <v>0</v>
      </c>
      <c r="P18" s="247" t="s">
        <v>0</v>
      </c>
      <c r="Q18" s="247" t="s">
        <v>0</v>
      </c>
      <c r="R18" s="247" t="s">
        <v>0</v>
      </c>
      <c r="S18" s="247" t="s">
        <v>0</v>
      </c>
      <c r="T18" s="247" t="s">
        <v>0</v>
      </c>
      <c r="U18" s="247" t="s">
        <v>0</v>
      </c>
      <c r="V18" s="247" t="s">
        <v>0</v>
      </c>
      <c r="W18" s="247" t="s">
        <v>0</v>
      </c>
      <c r="X18" s="247" t="s">
        <v>0</v>
      </c>
      <c r="Y18" s="247" t="s">
        <v>0</v>
      </c>
      <c r="Z18" s="247" t="s">
        <v>0</v>
      </c>
      <c r="AA18" s="247" t="s">
        <v>0</v>
      </c>
      <c r="AB18" s="247" t="s">
        <v>0</v>
      </c>
      <c r="AC18" s="247" t="s">
        <v>0</v>
      </c>
      <c r="AD18" s="247" t="s">
        <v>0</v>
      </c>
      <c r="AE18" s="247" t="s">
        <v>0</v>
      </c>
      <c r="AF18" s="247" t="s">
        <v>0</v>
      </c>
      <c r="AG18" s="247" t="s">
        <v>0</v>
      </c>
      <c r="AH18" s="247" t="s">
        <v>0</v>
      </c>
      <c r="AI18" s="247" t="s">
        <v>0</v>
      </c>
      <c r="AJ18" s="247" t="s">
        <v>0</v>
      </c>
      <c r="AK18" s="247" t="s">
        <v>0</v>
      </c>
      <c r="AL18" s="247" t="s">
        <v>0</v>
      </c>
      <c r="AM18" s="247" t="s">
        <v>0</v>
      </c>
      <c r="AN18" s="247" t="s">
        <v>0</v>
      </c>
      <c r="AO18" s="247" t="s">
        <v>0</v>
      </c>
      <c r="AP18" s="247" t="s">
        <v>0</v>
      </c>
    </row>
    <row r="19" spans="1:43" x14ac:dyDescent="0.25">
      <c r="C19" s="247" t="s">
        <v>0</v>
      </c>
      <c r="D19" s="247" t="s">
        <v>0</v>
      </c>
      <c r="E19" s="247" t="s">
        <v>0</v>
      </c>
      <c r="F19" s="247" t="s">
        <v>0</v>
      </c>
      <c r="G19" s="247" t="s">
        <v>0</v>
      </c>
      <c r="H19" s="247" t="s">
        <v>0</v>
      </c>
      <c r="I19" s="247" t="s">
        <v>0</v>
      </c>
      <c r="J19" s="247" t="s">
        <v>0</v>
      </c>
      <c r="K19" s="247" t="s">
        <v>0</v>
      </c>
      <c r="L19" s="247" t="s">
        <v>0</v>
      </c>
      <c r="M19" s="247" t="s">
        <v>0</v>
      </c>
      <c r="N19" s="247" t="s">
        <v>0</v>
      </c>
      <c r="O19" s="247" t="s">
        <v>0</v>
      </c>
      <c r="P19" s="247" t="s">
        <v>0</v>
      </c>
      <c r="Q19" s="247" t="s">
        <v>0</v>
      </c>
      <c r="R19" s="247" t="s">
        <v>0</v>
      </c>
      <c r="S19" s="247" t="s">
        <v>0</v>
      </c>
      <c r="T19" s="247" t="s">
        <v>0</v>
      </c>
      <c r="U19" s="247" t="s">
        <v>0</v>
      </c>
      <c r="V19" s="247" t="s">
        <v>0</v>
      </c>
      <c r="W19" s="247" t="s">
        <v>0</v>
      </c>
      <c r="X19" s="247" t="s">
        <v>0</v>
      </c>
      <c r="Y19" s="247" t="s">
        <v>0</v>
      </c>
      <c r="Z19" s="247" t="s">
        <v>0</v>
      </c>
      <c r="AA19" s="247" t="s">
        <v>0</v>
      </c>
      <c r="AB19" s="247" t="s">
        <v>0</v>
      </c>
      <c r="AC19" s="247" t="s">
        <v>0</v>
      </c>
      <c r="AD19" s="247" t="s">
        <v>0</v>
      </c>
      <c r="AE19" s="247" t="s">
        <v>0</v>
      </c>
      <c r="AF19" s="247" t="s">
        <v>0</v>
      </c>
      <c r="AG19" s="247" t="s">
        <v>0</v>
      </c>
      <c r="AH19" s="247" t="s">
        <v>0</v>
      </c>
      <c r="AI19" s="247" t="s">
        <v>0</v>
      </c>
      <c r="AJ19" s="247" t="s">
        <v>0</v>
      </c>
      <c r="AK19" s="247" t="s">
        <v>0</v>
      </c>
      <c r="AL19" s="247" t="s">
        <v>0</v>
      </c>
      <c r="AM19" s="247" t="s">
        <v>0</v>
      </c>
      <c r="AN19" s="247" t="s">
        <v>0</v>
      </c>
      <c r="AO19" s="247" t="s">
        <v>0</v>
      </c>
      <c r="AP19" s="247" t="s">
        <v>0</v>
      </c>
    </row>
    <row r="20" spans="1:43" x14ac:dyDescent="0.25">
      <c r="C20" s="235"/>
      <c r="D20" s="235"/>
      <c r="E20" s="235"/>
      <c r="F20" s="235"/>
      <c r="G20" s="235"/>
      <c r="H20" s="235"/>
      <c r="I20" s="235"/>
      <c r="J20" s="235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5"/>
  <sheetViews>
    <sheetView workbookViewId="0">
      <selection activeCell="O15" sqref="O15"/>
    </sheetView>
  </sheetViews>
  <sheetFormatPr defaultColWidth="9.109375" defaultRowHeight="13.2" x14ac:dyDescent="0.25"/>
  <cols>
    <col min="1" max="29" width="3.109375" style="1" customWidth="1"/>
    <col min="30" max="32" width="2.6640625" style="1" customWidth="1"/>
    <col min="33" max="33" width="5.44140625" style="1" customWidth="1"/>
    <col min="34" max="44" width="3.109375" style="65" customWidth="1"/>
    <col min="45" max="16384" width="9.109375" style="1"/>
  </cols>
  <sheetData>
    <row r="1" spans="1:44" ht="15.6" x14ac:dyDescent="0.3">
      <c r="A1" s="4" t="s">
        <v>127</v>
      </c>
    </row>
    <row r="2" spans="1:44" ht="15.6" x14ac:dyDescent="0.3">
      <c r="AH2" s="211" t="s">
        <v>123</v>
      </c>
    </row>
    <row r="3" spans="1:44" ht="15.6" x14ac:dyDescent="0.3">
      <c r="A3" s="4" t="s">
        <v>128</v>
      </c>
    </row>
    <row r="5" spans="1:44" x14ac:dyDescent="0.25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H5" s="213" t="s">
        <v>125</v>
      </c>
      <c r="AI5" s="213" t="s">
        <v>125</v>
      </c>
      <c r="AJ5" s="213" t="s">
        <v>125</v>
      </c>
      <c r="AK5" s="213" t="s">
        <v>125</v>
      </c>
      <c r="AL5" s="213" t="s">
        <v>125</v>
      </c>
      <c r="AM5" s="213" t="s">
        <v>125</v>
      </c>
      <c r="AN5" s="213" t="s">
        <v>125</v>
      </c>
      <c r="AO5" s="213" t="s">
        <v>125</v>
      </c>
      <c r="AP5" s="213" t="s">
        <v>125</v>
      </c>
      <c r="AQ5" s="213" t="s">
        <v>125</v>
      </c>
      <c r="AR5" s="213" t="s">
        <v>125</v>
      </c>
    </row>
    <row r="6" spans="1:44" ht="13.8" thickBot="1" x14ac:dyDescent="0.3">
      <c r="A6" s="212"/>
      <c r="B6" s="212"/>
      <c r="C6" s="212"/>
      <c r="D6" s="212"/>
      <c r="E6" s="212"/>
      <c r="F6" s="212"/>
      <c r="G6" s="212" t="s">
        <v>10</v>
      </c>
      <c r="H6" s="212"/>
      <c r="I6" s="212"/>
      <c r="J6" s="212"/>
      <c r="K6" s="212"/>
      <c r="L6" s="212"/>
      <c r="M6" s="212"/>
      <c r="N6" s="212"/>
      <c r="O6" s="212"/>
      <c r="P6" s="212" t="s">
        <v>12</v>
      </c>
      <c r="Q6" s="212"/>
      <c r="R6" s="212"/>
      <c r="S6" s="212"/>
      <c r="T6" s="212"/>
      <c r="U6" s="212"/>
      <c r="V6" s="212"/>
      <c r="W6" s="212"/>
      <c r="X6" s="212"/>
      <c r="Y6" s="212" t="s">
        <v>14</v>
      </c>
      <c r="Z6" s="212"/>
      <c r="AA6" s="212"/>
      <c r="AB6" s="212"/>
      <c r="AC6" s="212"/>
      <c r="AD6" s="212"/>
      <c r="AE6" s="212"/>
      <c r="AH6" s="213" t="s">
        <v>125</v>
      </c>
      <c r="AI6" s="213" t="s">
        <v>125</v>
      </c>
      <c r="AJ6" s="213" t="s">
        <v>125</v>
      </c>
      <c r="AK6" s="213" t="s">
        <v>125</v>
      </c>
      <c r="AL6" s="213" t="s">
        <v>125</v>
      </c>
      <c r="AM6" s="213" t="s">
        <v>125</v>
      </c>
      <c r="AN6" s="213" t="s">
        <v>125</v>
      </c>
      <c r="AO6" s="213" t="s">
        <v>125</v>
      </c>
      <c r="AP6" s="213" t="s">
        <v>125</v>
      </c>
      <c r="AQ6" s="213" t="s">
        <v>125</v>
      </c>
      <c r="AR6" s="213" t="s">
        <v>125</v>
      </c>
    </row>
    <row r="7" spans="1:44" s="84" customFormat="1" ht="58.5" customHeight="1" x14ac:dyDescent="0.3">
      <c r="A7" s="214"/>
      <c r="B7" s="214"/>
      <c r="C7" s="215">
        <v>1</v>
      </c>
      <c r="D7" s="216">
        <v>2</v>
      </c>
      <c r="E7" s="216">
        <v>3</v>
      </c>
      <c r="F7" s="216">
        <v>4</v>
      </c>
      <c r="G7" s="216">
        <v>5</v>
      </c>
      <c r="H7" s="216">
        <v>6</v>
      </c>
      <c r="I7" s="216">
        <v>7</v>
      </c>
      <c r="J7" s="216">
        <v>8</v>
      </c>
      <c r="K7" s="217">
        <v>9</v>
      </c>
      <c r="L7" s="215">
        <v>73</v>
      </c>
      <c r="M7" s="216">
        <v>74</v>
      </c>
      <c r="N7" s="216">
        <v>75</v>
      </c>
      <c r="O7" s="216">
        <v>76</v>
      </c>
      <c r="P7" s="216">
        <v>77</v>
      </c>
      <c r="Q7" s="216">
        <v>78</v>
      </c>
      <c r="R7" s="216">
        <v>79</v>
      </c>
      <c r="S7" s="216">
        <v>80</v>
      </c>
      <c r="T7" s="217">
        <v>81</v>
      </c>
      <c r="U7" s="215">
        <v>145</v>
      </c>
      <c r="V7" s="216">
        <v>146</v>
      </c>
      <c r="W7" s="216">
        <v>147</v>
      </c>
      <c r="X7" s="216">
        <v>148</v>
      </c>
      <c r="Y7" s="216">
        <v>149</v>
      </c>
      <c r="Z7" s="216">
        <v>150</v>
      </c>
      <c r="AA7" s="216">
        <v>151</v>
      </c>
      <c r="AB7" s="216">
        <v>152</v>
      </c>
      <c r="AC7" s="217">
        <v>153</v>
      </c>
      <c r="AD7" s="214"/>
      <c r="AE7" s="214"/>
      <c r="AH7" s="218" t="s">
        <v>126</v>
      </c>
      <c r="AI7" s="218" t="s">
        <v>126</v>
      </c>
      <c r="AJ7" s="219">
        <v>123456</v>
      </c>
      <c r="AK7" s="220">
        <v>123456</v>
      </c>
      <c r="AL7" s="220">
        <v>123456</v>
      </c>
      <c r="AM7" s="220">
        <v>123456</v>
      </c>
      <c r="AN7" s="220">
        <v>123456</v>
      </c>
      <c r="AO7" s="220">
        <v>123456</v>
      </c>
      <c r="AP7" s="220">
        <v>123456</v>
      </c>
      <c r="AQ7" s="220">
        <v>123456</v>
      </c>
      <c r="AR7" s="221">
        <v>123456</v>
      </c>
    </row>
    <row r="8" spans="1:44" s="84" customFormat="1" ht="11.25" customHeight="1" x14ac:dyDescent="0.3">
      <c r="A8" s="214"/>
      <c r="B8" s="214"/>
      <c r="C8" s="289">
        <v>1</v>
      </c>
      <c r="D8" s="290">
        <v>2</v>
      </c>
      <c r="E8" s="290">
        <v>3</v>
      </c>
      <c r="F8" s="290">
        <v>4</v>
      </c>
      <c r="G8" s="290">
        <v>5</v>
      </c>
      <c r="H8" s="290">
        <v>6</v>
      </c>
      <c r="I8" s="290">
        <v>7</v>
      </c>
      <c r="J8" s="290">
        <v>8</v>
      </c>
      <c r="K8" s="291">
        <v>9</v>
      </c>
      <c r="L8" s="289">
        <v>73</v>
      </c>
      <c r="M8" s="290">
        <v>74</v>
      </c>
      <c r="N8" s="290">
        <v>75</v>
      </c>
      <c r="O8" s="290">
        <v>76</v>
      </c>
      <c r="P8" s="290">
        <v>77</v>
      </c>
      <c r="Q8" s="290">
        <v>78</v>
      </c>
      <c r="R8" s="290">
        <v>79</v>
      </c>
      <c r="S8" s="290">
        <v>80</v>
      </c>
      <c r="T8" s="291">
        <v>81</v>
      </c>
      <c r="U8" s="289">
        <v>145</v>
      </c>
      <c r="V8" s="290">
        <v>146</v>
      </c>
      <c r="W8" s="290">
        <v>147</v>
      </c>
      <c r="X8" s="290">
        <v>148</v>
      </c>
      <c r="Y8" s="290">
        <v>149</v>
      </c>
      <c r="Z8" s="290">
        <v>150</v>
      </c>
      <c r="AA8" s="290">
        <v>151</v>
      </c>
      <c r="AB8" s="290">
        <v>152</v>
      </c>
      <c r="AC8" s="291">
        <v>153</v>
      </c>
      <c r="AD8" s="214"/>
      <c r="AE8" s="214"/>
      <c r="AH8" s="218"/>
      <c r="AI8" s="218"/>
      <c r="AJ8" s="225"/>
      <c r="AK8" s="226"/>
      <c r="AL8" s="226"/>
      <c r="AM8" s="226"/>
      <c r="AN8" s="226"/>
      <c r="AO8" s="226"/>
      <c r="AP8" s="226"/>
      <c r="AQ8" s="226"/>
      <c r="AR8" s="227"/>
    </row>
    <row r="9" spans="1:44" s="84" customFormat="1" ht="58.5" customHeight="1" x14ac:dyDescent="0.3">
      <c r="A9" s="214"/>
      <c r="B9" s="214"/>
      <c r="C9" s="222">
        <v>18</v>
      </c>
      <c r="D9" s="223">
        <v>17</v>
      </c>
      <c r="E9" s="223">
        <v>16</v>
      </c>
      <c r="F9" s="223">
        <v>15</v>
      </c>
      <c r="G9" s="223">
        <v>14</v>
      </c>
      <c r="H9" s="223">
        <v>13</v>
      </c>
      <c r="I9" s="223">
        <v>12</v>
      </c>
      <c r="J9" s="223">
        <v>11</v>
      </c>
      <c r="K9" s="224">
        <v>10</v>
      </c>
      <c r="L9" s="222">
        <v>90</v>
      </c>
      <c r="M9" s="223">
        <v>89</v>
      </c>
      <c r="N9" s="223">
        <v>88</v>
      </c>
      <c r="O9" s="223">
        <v>87</v>
      </c>
      <c r="P9" s="223">
        <v>86</v>
      </c>
      <c r="Q9" s="223">
        <v>85</v>
      </c>
      <c r="R9" s="223">
        <v>84</v>
      </c>
      <c r="S9" s="223">
        <v>83</v>
      </c>
      <c r="T9" s="224">
        <v>82</v>
      </c>
      <c r="U9" s="222">
        <v>162</v>
      </c>
      <c r="V9" s="223">
        <v>161</v>
      </c>
      <c r="W9" s="223">
        <v>160</v>
      </c>
      <c r="X9" s="223">
        <v>159</v>
      </c>
      <c r="Y9" s="223">
        <v>158</v>
      </c>
      <c r="Z9" s="223">
        <v>157</v>
      </c>
      <c r="AA9" s="223">
        <v>156</v>
      </c>
      <c r="AB9" s="223">
        <v>155</v>
      </c>
      <c r="AC9" s="224">
        <v>154</v>
      </c>
      <c r="AD9" s="214"/>
      <c r="AE9" s="214"/>
      <c r="AH9" s="218" t="s">
        <v>126</v>
      </c>
      <c r="AI9" s="218" t="s">
        <v>126</v>
      </c>
      <c r="AJ9" s="225">
        <v>123456</v>
      </c>
      <c r="AK9" s="226">
        <v>123456</v>
      </c>
      <c r="AL9" s="226">
        <v>123456</v>
      </c>
      <c r="AM9" s="226">
        <v>123456</v>
      </c>
      <c r="AN9" s="226">
        <v>123456</v>
      </c>
      <c r="AO9" s="226">
        <v>123456</v>
      </c>
      <c r="AP9" s="226">
        <v>123456</v>
      </c>
      <c r="AQ9" s="226">
        <v>123456</v>
      </c>
      <c r="AR9" s="227">
        <v>123456</v>
      </c>
    </row>
    <row r="10" spans="1:44" s="84" customFormat="1" ht="11.25" customHeight="1" x14ac:dyDescent="0.3">
      <c r="A10" s="214"/>
      <c r="B10" s="214"/>
      <c r="C10" s="289">
        <v>18</v>
      </c>
      <c r="D10" s="290">
        <v>17</v>
      </c>
      <c r="E10" s="290">
        <v>16</v>
      </c>
      <c r="F10" s="290">
        <v>15</v>
      </c>
      <c r="G10" s="290">
        <v>14</v>
      </c>
      <c r="H10" s="290">
        <v>13</v>
      </c>
      <c r="I10" s="290">
        <v>12</v>
      </c>
      <c r="J10" s="290">
        <v>11</v>
      </c>
      <c r="K10" s="291">
        <v>10</v>
      </c>
      <c r="L10" s="289">
        <v>90</v>
      </c>
      <c r="M10" s="290">
        <v>89</v>
      </c>
      <c r="N10" s="290">
        <v>88</v>
      </c>
      <c r="O10" s="290">
        <v>87</v>
      </c>
      <c r="P10" s="290">
        <v>86</v>
      </c>
      <c r="Q10" s="290">
        <v>85</v>
      </c>
      <c r="R10" s="290">
        <v>84</v>
      </c>
      <c r="S10" s="290">
        <v>83</v>
      </c>
      <c r="T10" s="291">
        <v>82</v>
      </c>
      <c r="U10" s="289">
        <v>162</v>
      </c>
      <c r="V10" s="290">
        <v>161</v>
      </c>
      <c r="W10" s="290">
        <v>160</v>
      </c>
      <c r="X10" s="290">
        <v>159</v>
      </c>
      <c r="Y10" s="290">
        <v>158</v>
      </c>
      <c r="Z10" s="290">
        <v>157</v>
      </c>
      <c r="AA10" s="290">
        <v>156</v>
      </c>
      <c r="AB10" s="290">
        <v>155</v>
      </c>
      <c r="AC10" s="291">
        <v>154</v>
      </c>
      <c r="AD10" s="214"/>
      <c r="AE10" s="214"/>
      <c r="AH10" s="218"/>
      <c r="AI10" s="218"/>
      <c r="AJ10" s="225"/>
      <c r="AK10" s="226"/>
      <c r="AL10" s="226"/>
      <c r="AM10" s="226"/>
      <c r="AN10" s="226"/>
      <c r="AO10" s="226"/>
      <c r="AP10" s="226"/>
      <c r="AQ10" s="226"/>
      <c r="AR10" s="227"/>
    </row>
    <row r="11" spans="1:44" s="84" customFormat="1" ht="58.5" customHeight="1" x14ac:dyDescent="0.3">
      <c r="A11" s="214"/>
      <c r="B11" s="214"/>
      <c r="C11" s="222">
        <v>19</v>
      </c>
      <c r="D11" s="223">
        <v>20</v>
      </c>
      <c r="E11" s="223">
        <v>21</v>
      </c>
      <c r="F11" s="223">
        <v>22</v>
      </c>
      <c r="G11" s="223">
        <v>23</v>
      </c>
      <c r="H11" s="223">
        <v>24</v>
      </c>
      <c r="I11" s="223">
        <v>25</v>
      </c>
      <c r="J11" s="223">
        <v>26</v>
      </c>
      <c r="K11" s="224">
        <v>27</v>
      </c>
      <c r="L11" s="222">
        <v>91</v>
      </c>
      <c r="M11" s="223">
        <v>92</v>
      </c>
      <c r="N11" s="223">
        <v>93</v>
      </c>
      <c r="O11" s="223">
        <v>94</v>
      </c>
      <c r="P11" s="223">
        <v>95</v>
      </c>
      <c r="Q11" s="223">
        <v>96</v>
      </c>
      <c r="R11" s="223">
        <v>97</v>
      </c>
      <c r="S11" s="223">
        <v>98</v>
      </c>
      <c r="T11" s="224">
        <v>99</v>
      </c>
      <c r="U11" s="222">
        <v>163</v>
      </c>
      <c r="V11" s="223">
        <v>164</v>
      </c>
      <c r="W11" s="223">
        <v>165</v>
      </c>
      <c r="X11" s="223">
        <v>166</v>
      </c>
      <c r="Y11" s="223">
        <v>167</v>
      </c>
      <c r="Z11" s="223">
        <v>168</v>
      </c>
      <c r="AA11" s="223">
        <v>169</v>
      </c>
      <c r="AB11" s="223">
        <v>170</v>
      </c>
      <c r="AC11" s="224">
        <v>171</v>
      </c>
      <c r="AD11" s="214"/>
      <c r="AE11" s="214"/>
      <c r="AH11" s="218" t="s">
        <v>126</v>
      </c>
      <c r="AI11" s="218" t="s">
        <v>126</v>
      </c>
      <c r="AJ11" s="225">
        <v>123456</v>
      </c>
      <c r="AK11" s="226">
        <v>123456</v>
      </c>
      <c r="AL11" s="226">
        <v>123456</v>
      </c>
      <c r="AM11" s="226">
        <v>123456</v>
      </c>
      <c r="AN11" s="226">
        <v>123456</v>
      </c>
      <c r="AO11" s="226">
        <v>123456</v>
      </c>
      <c r="AP11" s="226">
        <v>123456</v>
      </c>
      <c r="AQ11" s="226">
        <v>123456</v>
      </c>
      <c r="AR11" s="227">
        <v>123456</v>
      </c>
    </row>
    <row r="12" spans="1:44" s="84" customFormat="1" ht="11.25" customHeight="1" x14ac:dyDescent="0.3">
      <c r="A12" s="214"/>
      <c r="B12" s="214"/>
      <c r="C12" s="289">
        <v>19</v>
      </c>
      <c r="D12" s="290">
        <v>20</v>
      </c>
      <c r="E12" s="290">
        <v>21</v>
      </c>
      <c r="F12" s="290">
        <v>22</v>
      </c>
      <c r="G12" s="290">
        <v>23</v>
      </c>
      <c r="H12" s="290">
        <v>24</v>
      </c>
      <c r="I12" s="290">
        <v>25</v>
      </c>
      <c r="J12" s="290">
        <v>26</v>
      </c>
      <c r="K12" s="291">
        <v>27</v>
      </c>
      <c r="L12" s="289">
        <v>91</v>
      </c>
      <c r="M12" s="290">
        <v>92</v>
      </c>
      <c r="N12" s="290">
        <v>93</v>
      </c>
      <c r="O12" s="290">
        <v>94</v>
      </c>
      <c r="P12" s="290">
        <v>95</v>
      </c>
      <c r="Q12" s="290">
        <v>96</v>
      </c>
      <c r="R12" s="290">
        <v>97</v>
      </c>
      <c r="S12" s="290">
        <v>98</v>
      </c>
      <c r="T12" s="291">
        <v>99</v>
      </c>
      <c r="U12" s="289">
        <v>163</v>
      </c>
      <c r="V12" s="290">
        <v>164</v>
      </c>
      <c r="W12" s="290">
        <v>165</v>
      </c>
      <c r="X12" s="290">
        <v>166</v>
      </c>
      <c r="Y12" s="290">
        <v>167</v>
      </c>
      <c r="Z12" s="290">
        <v>168</v>
      </c>
      <c r="AA12" s="290">
        <v>169</v>
      </c>
      <c r="AB12" s="290">
        <v>170</v>
      </c>
      <c r="AC12" s="291">
        <v>171</v>
      </c>
      <c r="AD12" s="214"/>
      <c r="AE12" s="214"/>
      <c r="AH12" s="218"/>
      <c r="AI12" s="218"/>
      <c r="AJ12" s="225"/>
      <c r="AK12" s="226"/>
      <c r="AL12" s="226"/>
      <c r="AM12" s="226"/>
      <c r="AN12" s="226"/>
      <c r="AO12" s="226"/>
      <c r="AP12" s="226"/>
      <c r="AQ12" s="226"/>
      <c r="AR12" s="227"/>
    </row>
    <row r="13" spans="1:44" s="84" customFormat="1" ht="58.5" customHeight="1" x14ac:dyDescent="0.3">
      <c r="A13" s="214"/>
      <c r="B13" s="214"/>
      <c r="C13" s="222">
        <v>36</v>
      </c>
      <c r="D13" s="223">
        <v>35</v>
      </c>
      <c r="E13" s="223">
        <v>34</v>
      </c>
      <c r="F13" s="223">
        <v>33</v>
      </c>
      <c r="G13" s="223">
        <v>32</v>
      </c>
      <c r="H13" s="223">
        <v>31</v>
      </c>
      <c r="I13" s="223">
        <v>30</v>
      </c>
      <c r="J13" s="223">
        <v>29</v>
      </c>
      <c r="K13" s="224">
        <v>28</v>
      </c>
      <c r="L13" s="222">
        <v>108</v>
      </c>
      <c r="M13" s="223">
        <v>107</v>
      </c>
      <c r="N13" s="223">
        <v>106</v>
      </c>
      <c r="O13" s="223">
        <v>105</v>
      </c>
      <c r="P13" s="223">
        <v>104</v>
      </c>
      <c r="Q13" s="223">
        <v>103</v>
      </c>
      <c r="R13" s="223">
        <v>102</v>
      </c>
      <c r="S13" s="223">
        <v>101</v>
      </c>
      <c r="T13" s="224">
        <v>100</v>
      </c>
      <c r="U13" s="222">
        <v>180</v>
      </c>
      <c r="V13" s="223">
        <v>179</v>
      </c>
      <c r="W13" s="223">
        <v>178</v>
      </c>
      <c r="X13" s="223">
        <v>177</v>
      </c>
      <c r="Y13" s="223">
        <v>176</v>
      </c>
      <c r="Z13" s="223">
        <v>175</v>
      </c>
      <c r="AA13" s="223">
        <v>174</v>
      </c>
      <c r="AB13" s="223">
        <v>173</v>
      </c>
      <c r="AC13" s="224">
        <v>172</v>
      </c>
      <c r="AD13" s="214"/>
      <c r="AE13" s="214"/>
      <c r="AH13" s="218" t="s">
        <v>126</v>
      </c>
      <c r="AI13" s="218" t="s">
        <v>126</v>
      </c>
      <c r="AJ13" s="225">
        <v>123456</v>
      </c>
      <c r="AK13" s="226">
        <v>123456</v>
      </c>
      <c r="AL13" s="226">
        <v>123456</v>
      </c>
      <c r="AM13" s="226">
        <v>123456</v>
      </c>
      <c r="AN13" s="226">
        <v>123456</v>
      </c>
      <c r="AO13" s="226">
        <v>123456</v>
      </c>
      <c r="AP13" s="226">
        <v>123456</v>
      </c>
      <c r="AQ13" s="226">
        <v>123456</v>
      </c>
      <c r="AR13" s="227">
        <v>123456</v>
      </c>
    </row>
    <row r="14" spans="1:44" s="84" customFormat="1" ht="11.25" customHeight="1" thickBot="1" x14ac:dyDescent="0.35">
      <c r="A14" s="214"/>
      <c r="B14" s="214"/>
      <c r="C14" s="292">
        <v>36</v>
      </c>
      <c r="D14" s="293">
        <v>35</v>
      </c>
      <c r="E14" s="293">
        <v>34</v>
      </c>
      <c r="F14" s="293">
        <v>33</v>
      </c>
      <c r="G14" s="293">
        <v>32</v>
      </c>
      <c r="H14" s="293">
        <v>31</v>
      </c>
      <c r="I14" s="293">
        <v>30</v>
      </c>
      <c r="J14" s="293">
        <v>29</v>
      </c>
      <c r="K14" s="294">
        <v>28</v>
      </c>
      <c r="L14" s="292">
        <v>108</v>
      </c>
      <c r="M14" s="293">
        <v>107</v>
      </c>
      <c r="N14" s="293">
        <v>106</v>
      </c>
      <c r="O14" s="293">
        <v>105</v>
      </c>
      <c r="P14" s="293">
        <v>104</v>
      </c>
      <c r="Q14" s="293">
        <v>103</v>
      </c>
      <c r="R14" s="293">
        <v>102</v>
      </c>
      <c r="S14" s="293">
        <v>101</v>
      </c>
      <c r="T14" s="294">
        <v>100</v>
      </c>
      <c r="U14" s="292">
        <v>180</v>
      </c>
      <c r="V14" s="293">
        <v>179</v>
      </c>
      <c r="W14" s="293">
        <v>178</v>
      </c>
      <c r="X14" s="293">
        <v>177</v>
      </c>
      <c r="Y14" s="293">
        <v>176</v>
      </c>
      <c r="Z14" s="293">
        <v>175</v>
      </c>
      <c r="AA14" s="293">
        <v>174</v>
      </c>
      <c r="AB14" s="293">
        <v>173</v>
      </c>
      <c r="AC14" s="294">
        <v>172</v>
      </c>
      <c r="AD14" s="214"/>
      <c r="AE14" s="214"/>
      <c r="AH14" s="218"/>
      <c r="AI14" s="218"/>
      <c r="AJ14" s="231"/>
      <c r="AK14" s="232"/>
      <c r="AL14" s="232"/>
      <c r="AM14" s="232"/>
      <c r="AN14" s="232"/>
      <c r="AO14" s="232"/>
      <c r="AP14" s="232"/>
      <c r="AQ14" s="232"/>
      <c r="AR14" s="233"/>
    </row>
    <row r="15" spans="1:44" s="84" customFormat="1" ht="58.5" customHeight="1" x14ac:dyDescent="0.3">
      <c r="A15" s="214"/>
      <c r="B15" s="214"/>
      <c r="C15" s="215">
        <v>37</v>
      </c>
      <c r="D15" s="216">
        <v>38</v>
      </c>
      <c r="E15" s="216">
        <v>39</v>
      </c>
      <c r="F15" s="216">
        <v>40</v>
      </c>
      <c r="G15" s="216">
        <v>41</v>
      </c>
      <c r="H15" s="216">
        <v>42</v>
      </c>
      <c r="I15" s="216">
        <v>43</v>
      </c>
      <c r="J15" s="216">
        <v>44</v>
      </c>
      <c r="K15" s="217">
        <v>45</v>
      </c>
      <c r="L15" s="215">
        <v>109</v>
      </c>
      <c r="M15" s="216">
        <v>110</v>
      </c>
      <c r="N15" s="216">
        <v>111</v>
      </c>
      <c r="O15" s="216">
        <v>112</v>
      </c>
      <c r="P15" s="216">
        <v>113</v>
      </c>
      <c r="Q15" s="216">
        <v>114</v>
      </c>
      <c r="R15" s="216">
        <v>115</v>
      </c>
      <c r="S15" s="216">
        <v>116</v>
      </c>
      <c r="T15" s="217">
        <v>117</v>
      </c>
      <c r="U15" s="215">
        <v>181</v>
      </c>
      <c r="V15" s="216">
        <v>182</v>
      </c>
      <c r="W15" s="216">
        <v>183</v>
      </c>
      <c r="X15" s="216">
        <v>184</v>
      </c>
      <c r="Y15" s="216">
        <v>185</v>
      </c>
      <c r="Z15" s="216">
        <v>186</v>
      </c>
      <c r="AA15" s="216">
        <v>187</v>
      </c>
      <c r="AB15" s="216">
        <v>188</v>
      </c>
      <c r="AC15" s="217">
        <v>189</v>
      </c>
      <c r="AD15" s="214"/>
      <c r="AE15" s="214"/>
      <c r="AH15" s="218" t="s">
        <v>126</v>
      </c>
      <c r="AI15" s="218" t="s">
        <v>126</v>
      </c>
      <c r="AJ15" s="219">
        <v>123456</v>
      </c>
      <c r="AK15" s="220">
        <v>123456</v>
      </c>
      <c r="AL15" s="220">
        <v>123456</v>
      </c>
      <c r="AM15" s="220">
        <v>123456</v>
      </c>
      <c r="AN15" s="220">
        <v>123456</v>
      </c>
      <c r="AO15" s="220">
        <v>123456</v>
      </c>
      <c r="AP15" s="220">
        <v>123456</v>
      </c>
      <c r="AQ15" s="220">
        <v>123456</v>
      </c>
      <c r="AR15" s="221">
        <v>123456</v>
      </c>
    </row>
    <row r="16" spans="1:44" s="84" customFormat="1" ht="11.25" customHeight="1" x14ac:dyDescent="0.3">
      <c r="A16" s="214"/>
      <c r="B16" s="214"/>
      <c r="C16" s="289">
        <v>37</v>
      </c>
      <c r="D16" s="290">
        <v>38</v>
      </c>
      <c r="E16" s="290">
        <v>39</v>
      </c>
      <c r="F16" s="290">
        <v>40</v>
      </c>
      <c r="G16" s="290">
        <v>41</v>
      </c>
      <c r="H16" s="290">
        <v>42</v>
      </c>
      <c r="I16" s="290">
        <v>43</v>
      </c>
      <c r="J16" s="290">
        <v>44</v>
      </c>
      <c r="K16" s="291">
        <v>45</v>
      </c>
      <c r="L16" s="289">
        <v>109</v>
      </c>
      <c r="M16" s="290">
        <v>110</v>
      </c>
      <c r="N16" s="290">
        <v>111</v>
      </c>
      <c r="O16" s="290">
        <v>112</v>
      </c>
      <c r="P16" s="290">
        <v>113</v>
      </c>
      <c r="Q16" s="290">
        <v>114</v>
      </c>
      <c r="R16" s="290">
        <v>115</v>
      </c>
      <c r="S16" s="290">
        <v>116</v>
      </c>
      <c r="T16" s="291">
        <v>117</v>
      </c>
      <c r="U16" s="289">
        <v>181</v>
      </c>
      <c r="V16" s="290">
        <v>182</v>
      </c>
      <c r="W16" s="290">
        <v>183</v>
      </c>
      <c r="X16" s="290">
        <v>184</v>
      </c>
      <c r="Y16" s="290">
        <v>185</v>
      </c>
      <c r="Z16" s="290">
        <v>186</v>
      </c>
      <c r="AA16" s="290">
        <v>187</v>
      </c>
      <c r="AB16" s="290">
        <v>188</v>
      </c>
      <c r="AC16" s="291">
        <v>189</v>
      </c>
      <c r="AD16" s="214"/>
      <c r="AE16" s="214"/>
      <c r="AH16" s="218"/>
      <c r="AI16" s="218"/>
      <c r="AJ16" s="225"/>
      <c r="AK16" s="226"/>
      <c r="AL16" s="226"/>
      <c r="AM16" s="226"/>
      <c r="AN16" s="226"/>
      <c r="AO16" s="226"/>
      <c r="AP16" s="226"/>
      <c r="AQ16" s="226"/>
      <c r="AR16" s="227"/>
    </row>
    <row r="17" spans="1:44" s="84" customFormat="1" ht="58.5" customHeight="1" x14ac:dyDescent="0.3">
      <c r="A17" s="214"/>
      <c r="B17" s="214"/>
      <c r="C17" s="222">
        <v>54</v>
      </c>
      <c r="D17" s="223">
        <v>53</v>
      </c>
      <c r="E17" s="223">
        <v>52</v>
      </c>
      <c r="F17" s="223">
        <v>51</v>
      </c>
      <c r="G17" s="223">
        <v>50</v>
      </c>
      <c r="H17" s="223">
        <v>49</v>
      </c>
      <c r="I17" s="223">
        <v>48</v>
      </c>
      <c r="J17" s="223">
        <v>47</v>
      </c>
      <c r="K17" s="224">
        <v>46</v>
      </c>
      <c r="L17" s="222">
        <v>126</v>
      </c>
      <c r="M17" s="223">
        <v>125</v>
      </c>
      <c r="N17" s="223">
        <v>124</v>
      </c>
      <c r="O17" s="223">
        <v>123</v>
      </c>
      <c r="P17" s="223">
        <v>122</v>
      </c>
      <c r="Q17" s="223">
        <v>121</v>
      </c>
      <c r="R17" s="223">
        <v>120</v>
      </c>
      <c r="S17" s="223">
        <v>119</v>
      </c>
      <c r="T17" s="224">
        <v>118</v>
      </c>
      <c r="U17" s="222">
        <v>198</v>
      </c>
      <c r="V17" s="223">
        <v>197</v>
      </c>
      <c r="W17" s="223">
        <v>196</v>
      </c>
      <c r="X17" s="223">
        <v>195</v>
      </c>
      <c r="Y17" s="223">
        <v>194</v>
      </c>
      <c r="Z17" s="223">
        <v>193</v>
      </c>
      <c r="AA17" s="223">
        <v>192</v>
      </c>
      <c r="AB17" s="223">
        <v>191</v>
      </c>
      <c r="AC17" s="224">
        <v>190</v>
      </c>
      <c r="AD17" s="214"/>
      <c r="AE17" s="214"/>
      <c r="AH17" s="218" t="s">
        <v>126</v>
      </c>
      <c r="AI17" s="218" t="s">
        <v>126</v>
      </c>
      <c r="AJ17" s="225">
        <v>123456</v>
      </c>
      <c r="AK17" s="226">
        <v>123456</v>
      </c>
      <c r="AL17" s="226">
        <v>123456</v>
      </c>
      <c r="AM17" s="226">
        <v>123456</v>
      </c>
      <c r="AN17" s="226">
        <v>123456</v>
      </c>
      <c r="AO17" s="226">
        <v>123456</v>
      </c>
      <c r="AP17" s="226">
        <v>123456</v>
      </c>
      <c r="AQ17" s="226">
        <v>123456</v>
      </c>
      <c r="AR17" s="227">
        <v>123456</v>
      </c>
    </row>
    <row r="18" spans="1:44" s="84" customFormat="1" ht="11.25" customHeight="1" x14ac:dyDescent="0.3">
      <c r="A18" s="214"/>
      <c r="B18" s="214"/>
      <c r="C18" s="289">
        <v>54</v>
      </c>
      <c r="D18" s="290">
        <v>53</v>
      </c>
      <c r="E18" s="290">
        <v>52</v>
      </c>
      <c r="F18" s="290">
        <v>51</v>
      </c>
      <c r="G18" s="290">
        <v>50</v>
      </c>
      <c r="H18" s="290">
        <v>49</v>
      </c>
      <c r="I18" s="290">
        <v>48</v>
      </c>
      <c r="J18" s="290">
        <v>47</v>
      </c>
      <c r="K18" s="291">
        <v>46</v>
      </c>
      <c r="L18" s="289">
        <v>126</v>
      </c>
      <c r="M18" s="290">
        <v>125</v>
      </c>
      <c r="N18" s="290">
        <v>124</v>
      </c>
      <c r="O18" s="290">
        <v>123</v>
      </c>
      <c r="P18" s="290">
        <v>122</v>
      </c>
      <c r="Q18" s="290">
        <v>121</v>
      </c>
      <c r="R18" s="290">
        <v>120</v>
      </c>
      <c r="S18" s="290">
        <v>119</v>
      </c>
      <c r="T18" s="291">
        <v>118</v>
      </c>
      <c r="U18" s="289">
        <v>198</v>
      </c>
      <c r="V18" s="290">
        <v>197</v>
      </c>
      <c r="W18" s="290">
        <v>196</v>
      </c>
      <c r="X18" s="290">
        <v>195</v>
      </c>
      <c r="Y18" s="290">
        <v>194</v>
      </c>
      <c r="Z18" s="290">
        <v>193</v>
      </c>
      <c r="AA18" s="290">
        <v>192</v>
      </c>
      <c r="AB18" s="290">
        <v>191</v>
      </c>
      <c r="AC18" s="291">
        <v>190</v>
      </c>
      <c r="AD18" s="214"/>
      <c r="AE18" s="214"/>
      <c r="AH18" s="218"/>
      <c r="AI18" s="218"/>
      <c r="AJ18" s="225"/>
      <c r="AK18" s="226"/>
      <c r="AL18" s="226"/>
      <c r="AM18" s="226"/>
      <c r="AN18" s="226"/>
      <c r="AO18" s="226"/>
      <c r="AP18" s="226"/>
      <c r="AQ18" s="226"/>
      <c r="AR18" s="227"/>
    </row>
    <row r="19" spans="1:44" s="84" customFormat="1" ht="58.5" customHeight="1" x14ac:dyDescent="0.3">
      <c r="A19" s="214"/>
      <c r="B19" s="214"/>
      <c r="C19" s="222">
        <v>55</v>
      </c>
      <c r="D19" s="223">
        <v>56</v>
      </c>
      <c r="E19" s="223">
        <v>57</v>
      </c>
      <c r="F19" s="223">
        <v>58</v>
      </c>
      <c r="G19" s="223">
        <v>59</v>
      </c>
      <c r="H19" s="223">
        <v>60</v>
      </c>
      <c r="I19" s="223">
        <v>61</v>
      </c>
      <c r="J19" s="223">
        <v>62</v>
      </c>
      <c r="K19" s="224">
        <v>63</v>
      </c>
      <c r="L19" s="222">
        <v>127</v>
      </c>
      <c r="M19" s="223">
        <v>128</v>
      </c>
      <c r="N19" s="223">
        <v>129</v>
      </c>
      <c r="O19" s="223">
        <v>130</v>
      </c>
      <c r="P19" s="223">
        <v>131</v>
      </c>
      <c r="Q19" s="223">
        <v>132</v>
      </c>
      <c r="R19" s="223">
        <v>133</v>
      </c>
      <c r="S19" s="223">
        <v>134</v>
      </c>
      <c r="T19" s="224">
        <v>135</v>
      </c>
      <c r="U19" s="222">
        <v>199</v>
      </c>
      <c r="V19" s="223">
        <v>200</v>
      </c>
      <c r="W19" s="223">
        <v>201</v>
      </c>
      <c r="X19" s="223">
        <v>202</v>
      </c>
      <c r="Y19" s="223">
        <v>203</v>
      </c>
      <c r="Z19" s="223">
        <v>204</v>
      </c>
      <c r="AA19" s="223">
        <v>205</v>
      </c>
      <c r="AB19" s="223">
        <v>206</v>
      </c>
      <c r="AC19" s="224">
        <v>207</v>
      </c>
      <c r="AD19" s="214"/>
      <c r="AE19" s="214"/>
      <c r="AH19" s="218" t="s">
        <v>126</v>
      </c>
      <c r="AI19" s="218" t="s">
        <v>126</v>
      </c>
      <c r="AJ19" s="225">
        <v>123456</v>
      </c>
      <c r="AK19" s="226">
        <v>123456</v>
      </c>
      <c r="AL19" s="226">
        <v>123456</v>
      </c>
      <c r="AM19" s="226">
        <v>123456</v>
      </c>
      <c r="AN19" s="226">
        <v>123456</v>
      </c>
      <c r="AO19" s="226">
        <v>123456</v>
      </c>
      <c r="AP19" s="226">
        <v>123456</v>
      </c>
      <c r="AQ19" s="226">
        <v>123456</v>
      </c>
      <c r="AR19" s="227">
        <v>123456</v>
      </c>
    </row>
    <row r="20" spans="1:44" s="84" customFormat="1" ht="11.25" customHeight="1" x14ac:dyDescent="0.3">
      <c r="A20" s="214"/>
      <c r="B20" s="214"/>
      <c r="C20" s="289">
        <v>55</v>
      </c>
      <c r="D20" s="290">
        <v>56</v>
      </c>
      <c r="E20" s="290">
        <v>57</v>
      </c>
      <c r="F20" s="290">
        <v>58</v>
      </c>
      <c r="G20" s="290">
        <v>59</v>
      </c>
      <c r="H20" s="290">
        <v>60</v>
      </c>
      <c r="I20" s="290">
        <v>61</v>
      </c>
      <c r="J20" s="290">
        <v>62</v>
      </c>
      <c r="K20" s="291">
        <v>63</v>
      </c>
      <c r="L20" s="289">
        <v>127</v>
      </c>
      <c r="M20" s="290">
        <v>128</v>
      </c>
      <c r="N20" s="290">
        <v>129</v>
      </c>
      <c r="O20" s="290">
        <v>130</v>
      </c>
      <c r="P20" s="290">
        <v>131</v>
      </c>
      <c r="Q20" s="290">
        <v>132</v>
      </c>
      <c r="R20" s="290">
        <v>133</v>
      </c>
      <c r="S20" s="290">
        <v>134</v>
      </c>
      <c r="T20" s="291">
        <v>135</v>
      </c>
      <c r="U20" s="289">
        <v>199</v>
      </c>
      <c r="V20" s="290">
        <v>200</v>
      </c>
      <c r="W20" s="290">
        <v>201</v>
      </c>
      <c r="X20" s="290">
        <v>202</v>
      </c>
      <c r="Y20" s="290">
        <v>203</v>
      </c>
      <c r="Z20" s="290">
        <v>204</v>
      </c>
      <c r="AA20" s="290">
        <v>205</v>
      </c>
      <c r="AB20" s="290">
        <v>206</v>
      </c>
      <c r="AC20" s="291">
        <v>207</v>
      </c>
      <c r="AD20" s="214"/>
      <c r="AE20" s="214"/>
      <c r="AH20" s="218"/>
      <c r="AI20" s="218"/>
      <c r="AJ20" s="225"/>
      <c r="AK20" s="226"/>
      <c r="AL20" s="226"/>
      <c r="AM20" s="226"/>
      <c r="AN20" s="226"/>
      <c r="AO20" s="226"/>
      <c r="AP20" s="226"/>
      <c r="AQ20" s="226"/>
      <c r="AR20" s="227"/>
    </row>
    <row r="21" spans="1:44" s="84" customFormat="1" ht="58.5" customHeight="1" x14ac:dyDescent="0.3">
      <c r="A21" s="214"/>
      <c r="B21" s="214"/>
      <c r="C21" s="222">
        <v>72</v>
      </c>
      <c r="D21" s="223">
        <v>71</v>
      </c>
      <c r="E21" s="223">
        <v>70</v>
      </c>
      <c r="F21" s="223">
        <v>69</v>
      </c>
      <c r="G21" s="223">
        <v>68</v>
      </c>
      <c r="H21" s="223">
        <v>67</v>
      </c>
      <c r="I21" s="223">
        <v>66</v>
      </c>
      <c r="J21" s="223">
        <v>65</v>
      </c>
      <c r="K21" s="224">
        <v>64</v>
      </c>
      <c r="L21" s="222">
        <v>144</v>
      </c>
      <c r="M21" s="223">
        <v>143</v>
      </c>
      <c r="N21" s="223">
        <v>142</v>
      </c>
      <c r="O21" s="223">
        <v>141</v>
      </c>
      <c r="P21" s="223">
        <v>140</v>
      </c>
      <c r="Q21" s="223">
        <v>139</v>
      </c>
      <c r="R21" s="223">
        <v>138</v>
      </c>
      <c r="S21" s="223">
        <v>137</v>
      </c>
      <c r="T21" s="224">
        <v>136</v>
      </c>
      <c r="U21" s="222">
        <v>216</v>
      </c>
      <c r="V21" s="223">
        <v>215</v>
      </c>
      <c r="W21" s="223">
        <v>214</v>
      </c>
      <c r="X21" s="223">
        <v>213</v>
      </c>
      <c r="Y21" s="223">
        <v>212</v>
      </c>
      <c r="Z21" s="223">
        <v>211</v>
      </c>
      <c r="AA21" s="223">
        <v>210</v>
      </c>
      <c r="AB21" s="223">
        <v>209</v>
      </c>
      <c r="AC21" s="224">
        <v>208</v>
      </c>
      <c r="AD21" s="214"/>
      <c r="AE21" s="214"/>
      <c r="AH21" s="218" t="s">
        <v>126</v>
      </c>
      <c r="AI21" s="218" t="s">
        <v>126</v>
      </c>
      <c r="AJ21" s="225">
        <v>123456</v>
      </c>
      <c r="AK21" s="226">
        <v>123456</v>
      </c>
      <c r="AL21" s="226">
        <v>123456</v>
      </c>
      <c r="AM21" s="226">
        <v>123456</v>
      </c>
      <c r="AN21" s="226">
        <v>123456</v>
      </c>
      <c r="AO21" s="226">
        <v>123456</v>
      </c>
      <c r="AP21" s="226">
        <v>123456</v>
      </c>
      <c r="AQ21" s="226">
        <v>123456</v>
      </c>
      <c r="AR21" s="227">
        <v>123456</v>
      </c>
    </row>
    <row r="22" spans="1:44" s="84" customFormat="1" ht="11.25" customHeight="1" thickBot="1" x14ac:dyDescent="0.35">
      <c r="A22" s="214"/>
      <c r="B22" s="214"/>
      <c r="C22" s="292">
        <v>72</v>
      </c>
      <c r="D22" s="293">
        <v>71</v>
      </c>
      <c r="E22" s="293">
        <v>70</v>
      </c>
      <c r="F22" s="293">
        <v>69</v>
      </c>
      <c r="G22" s="293">
        <v>68</v>
      </c>
      <c r="H22" s="293">
        <v>67</v>
      </c>
      <c r="I22" s="293">
        <v>66</v>
      </c>
      <c r="J22" s="293">
        <v>65</v>
      </c>
      <c r="K22" s="294">
        <v>64</v>
      </c>
      <c r="L22" s="292">
        <v>144</v>
      </c>
      <c r="M22" s="293">
        <v>143</v>
      </c>
      <c r="N22" s="293">
        <v>142</v>
      </c>
      <c r="O22" s="293">
        <v>141</v>
      </c>
      <c r="P22" s="293">
        <v>140</v>
      </c>
      <c r="Q22" s="293">
        <v>139</v>
      </c>
      <c r="R22" s="293">
        <v>138</v>
      </c>
      <c r="S22" s="293">
        <v>137</v>
      </c>
      <c r="T22" s="294">
        <v>136</v>
      </c>
      <c r="U22" s="292">
        <v>216</v>
      </c>
      <c r="V22" s="293">
        <v>215</v>
      </c>
      <c r="W22" s="293">
        <v>214</v>
      </c>
      <c r="X22" s="293">
        <v>213</v>
      </c>
      <c r="Y22" s="293">
        <v>212</v>
      </c>
      <c r="Z22" s="293">
        <v>211</v>
      </c>
      <c r="AA22" s="293">
        <v>210</v>
      </c>
      <c r="AB22" s="293">
        <v>209</v>
      </c>
      <c r="AC22" s="294">
        <v>208</v>
      </c>
      <c r="AD22" s="214"/>
      <c r="AE22" s="214"/>
      <c r="AH22" s="218"/>
      <c r="AI22" s="218"/>
      <c r="AJ22" s="231"/>
      <c r="AK22" s="232"/>
      <c r="AL22" s="232"/>
      <c r="AM22" s="232"/>
      <c r="AN22" s="232"/>
      <c r="AO22" s="232"/>
      <c r="AP22" s="232"/>
      <c r="AQ22" s="232"/>
      <c r="AR22" s="233"/>
    </row>
    <row r="23" spans="1:44" x14ac:dyDescent="0.25">
      <c r="A23" s="212"/>
      <c r="B23" s="212"/>
      <c r="C23" s="212"/>
      <c r="D23" s="212"/>
      <c r="E23" s="212"/>
      <c r="F23" s="212"/>
      <c r="G23" s="212" t="s">
        <v>11</v>
      </c>
      <c r="H23" s="212"/>
      <c r="I23" s="212"/>
      <c r="J23" s="212"/>
      <c r="K23" s="212"/>
      <c r="L23" s="212"/>
      <c r="M23" s="212"/>
      <c r="N23" s="212"/>
      <c r="O23" s="212"/>
      <c r="P23" s="212" t="s">
        <v>13</v>
      </c>
      <c r="Q23" s="212"/>
      <c r="R23" s="212"/>
      <c r="S23" s="212"/>
      <c r="T23" s="212"/>
      <c r="U23" s="212"/>
      <c r="V23" s="212"/>
      <c r="W23" s="212"/>
      <c r="X23" s="212"/>
      <c r="Y23" s="212" t="s">
        <v>27</v>
      </c>
      <c r="Z23" s="212"/>
      <c r="AA23" s="212"/>
      <c r="AB23" s="212"/>
      <c r="AC23" s="212"/>
      <c r="AD23" s="212"/>
      <c r="AE23" s="212"/>
      <c r="AH23" s="213" t="s">
        <v>125</v>
      </c>
      <c r="AI23" s="213" t="s">
        <v>125</v>
      </c>
      <c r="AJ23" s="213" t="s">
        <v>125</v>
      </c>
      <c r="AK23" s="213" t="s">
        <v>125</v>
      </c>
      <c r="AL23" s="213" t="s">
        <v>125</v>
      </c>
      <c r="AM23" s="213" t="s">
        <v>125</v>
      </c>
      <c r="AN23" s="213" t="s">
        <v>125</v>
      </c>
      <c r="AO23" s="213" t="s">
        <v>125</v>
      </c>
      <c r="AP23" s="213" t="s">
        <v>125</v>
      </c>
      <c r="AQ23" s="213" t="s">
        <v>125</v>
      </c>
      <c r="AR23" s="213" t="s">
        <v>125</v>
      </c>
    </row>
    <row r="24" spans="1:44" x14ac:dyDescent="0.25">
      <c r="A24" s="212"/>
      <c r="B24" s="212"/>
      <c r="C24" s="212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  <c r="AC24" s="212"/>
      <c r="AD24" s="212"/>
      <c r="AE24" s="212"/>
      <c r="AH24" s="213" t="s">
        <v>125</v>
      </c>
      <c r="AI24" s="213" t="s">
        <v>125</v>
      </c>
      <c r="AJ24" s="213" t="s">
        <v>125</v>
      </c>
      <c r="AK24" s="213" t="s">
        <v>125</v>
      </c>
      <c r="AL24" s="213" t="s">
        <v>125</v>
      </c>
      <c r="AM24" s="213" t="s">
        <v>125</v>
      </c>
      <c r="AN24" s="213" t="s">
        <v>125</v>
      </c>
      <c r="AO24" s="213" t="s">
        <v>125</v>
      </c>
      <c r="AP24" s="213" t="s">
        <v>125</v>
      </c>
      <c r="AQ24" s="213" t="s">
        <v>125</v>
      </c>
      <c r="AR24" s="213" t="s">
        <v>125</v>
      </c>
    </row>
    <row r="25" spans="1:44" x14ac:dyDescent="0.25">
      <c r="A25" s="234"/>
      <c r="B25" s="234"/>
      <c r="C25" s="234"/>
      <c r="D25" s="234"/>
      <c r="E25" s="234"/>
      <c r="F25" s="234"/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WX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AD13" sqref="AD13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0" width="4" style="15" customWidth="1"/>
    <col min="41" max="42" width="4.33203125" style="15" customWidth="1"/>
    <col min="43" max="43" width="9.109375" style="17"/>
    <col min="44" max="44" width="9.109375" style="15"/>
    <col min="45" max="45" width="4.6640625" customWidth="1"/>
    <col min="46" max="274" width="9.109375" style="15"/>
    <col min="275" max="275" width="4.109375" style="15" customWidth="1"/>
    <col min="276" max="296" width="4" style="15" customWidth="1"/>
    <col min="297" max="298" width="4.33203125" style="15" customWidth="1"/>
    <col min="299" max="530" width="9.109375" style="15"/>
    <col min="531" max="531" width="4.109375" style="15" customWidth="1"/>
    <col min="532" max="552" width="4" style="15" customWidth="1"/>
    <col min="553" max="554" width="4.33203125" style="15" customWidth="1"/>
    <col min="555" max="786" width="9.109375" style="15"/>
    <col min="787" max="787" width="4.109375" style="15" customWidth="1"/>
    <col min="788" max="808" width="4" style="15" customWidth="1"/>
    <col min="809" max="810" width="4.33203125" style="15" customWidth="1"/>
    <col min="811" max="1042" width="9.109375" style="15"/>
    <col min="1043" max="1043" width="4.109375" style="15" customWidth="1"/>
    <col min="1044" max="1064" width="4" style="15" customWidth="1"/>
    <col min="1065" max="1066" width="4.33203125" style="15" customWidth="1"/>
    <col min="1067" max="1298" width="9.109375" style="15"/>
    <col min="1299" max="1299" width="4.109375" style="15" customWidth="1"/>
    <col min="1300" max="1320" width="4" style="15" customWidth="1"/>
    <col min="1321" max="1322" width="4.33203125" style="15" customWidth="1"/>
    <col min="1323" max="1554" width="9.109375" style="15"/>
    <col min="1555" max="1555" width="4.109375" style="15" customWidth="1"/>
    <col min="1556" max="1576" width="4" style="15" customWidth="1"/>
    <col min="1577" max="1578" width="4.33203125" style="15" customWidth="1"/>
    <col min="1579" max="1810" width="9.109375" style="15"/>
    <col min="1811" max="1811" width="4.109375" style="15" customWidth="1"/>
    <col min="1812" max="1832" width="4" style="15" customWidth="1"/>
    <col min="1833" max="1834" width="4.33203125" style="15" customWidth="1"/>
    <col min="1835" max="2066" width="9.109375" style="15"/>
    <col min="2067" max="2067" width="4.109375" style="15" customWidth="1"/>
    <col min="2068" max="2088" width="4" style="15" customWidth="1"/>
    <col min="2089" max="2090" width="4.33203125" style="15" customWidth="1"/>
    <col min="2091" max="2322" width="9.109375" style="15"/>
    <col min="2323" max="2323" width="4.109375" style="15" customWidth="1"/>
    <col min="2324" max="2344" width="4" style="15" customWidth="1"/>
    <col min="2345" max="2346" width="4.33203125" style="15" customWidth="1"/>
    <col min="2347" max="2578" width="9.109375" style="15"/>
    <col min="2579" max="2579" width="4.109375" style="15" customWidth="1"/>
    <col min="2580" max="2600" width="4" style="15" customWidth="1"/>
    <col min="2601" max="2602" width="4.33203125" style="15" customWidth="1"/>
    <col min="2603" max="2834" width="9.109375" style="15"/>
    <col min="2835" max="2835" width="4.109375" style="15" customWidth="1"/>
    <col min="2836" max="2856" width="4" style="15" customWidth="1"/>
    <col min="2857" max="2858" width="4.33203125" style="15" customWidth="1"/>
    <col min="2859" max="3090" width="9.109375" style="15"/>
    <col min="3091" max="3091" width="4.109375" style="15" customWidth="1"/>
    <col min="3092" max="3112" width="4" style="15" customWidth="1"/>
    <col min="3113" max="3114" width="4.33203125" style="15" customWidth="1"/>
    <col min="3115" max="3346" width="9.109375" style="15"/>
    <col min="3347" max="3347" width="4.109375" style="15" customWidth="1"/>
    <col min="3348" max="3368" width="4" style="15" customWidth="1"/>
    <col min="3369" max="3370" width="4.33203125" style="15" customWidth="1"/>
    <col min="3371" max="3602" width="9.109375" style="15"/>
    <col min="3603" max="3603" width="4.109375" style="15" customWidth="1"/>
    <col min="3604" max="3624" width="4" style="15" customWidth="1"/>
    <col min="3625" max="3626" width="4.33203125" style="15" customWidth="1"/>
    <col min="3627" max="3858" width="9.109375" style="15"/>
    <col min="3859" max="3859" width="4.109375" style="15" customWidth="1"/>
    <col min="3860" max="3880" width="4" style="15" customWidth="1"/>
    <col min="3881" max="3882" width="4.33203125" style="15" customWidth="1"/>
    <col min="3883" max="4114" width="9.109375" style="15"/>
    <col min="4115" max="4115" width="4.109375" style="15" customWidth="1"/>
    <col min="4116" max="4136" width="4" style="15" customWidth="1"/>
    <col min="4137" max="4138" width="4.33203125" style="15" customWidth="1"/>
    <col min="4139" max="4370" width="9.109375" style="15"/>
    <col min="4371" max="4371" width="4.109375" style="15" customWidth="1"/>
    <col min="4372" max="4392" width="4" style="15" customWidth="1"/>
    <col min="4393" max="4394" width="4.33203125" style="15" customWidth="1"/>
    <col min="4395" max="4626" width="9.109375" style="15"/>
    <col min="4627" max="4627" width="4.109375" style="15" customWidth="1"/>
    <col min="4628" max="4648" width="4" style="15" customWidth="1"/>
    <col min="4649" max="4650" width="4.33203125" style="15" customWidth="1"/>
    <col min="4651" max="4882" width="9.109375" style="15"/>
    <col min="4883" max="4883" width="4.109375" style="15" customWidth="1"/>
    <col min="4884" max="4904" width="4" style="15" customWidth="1"/>
    <col min="4905" max="4906" width="4.33203125" style="15" customWidth="1"/>
    <col min="4907" max="5138" width="9.109375" style="15"/>
    <col min="5139" max="5139" width="4.109375" style="15" customWidth="1"/>
    <col min="5140" max="5160" width="4" style="15" customWidth="1"/>
    <col min="5161" max="5162" width="4.33203125" style="15" customWidth="1"/>
    <col min="5163" max="5394" width="9.109375" style="15"/>
    <col min="5395" max="5395" width="4.109375" style="15" customWidth="1"/>
    <col min="5396" max="5416" width="4" style="15" customWidth="1"/>
    <col min="5417" max="5418" width="4.33203125" style="15" customWidth="1"/>
    <col min="5419" max="5650" width="9.109375" style="15"/>
    <col min="5651" max="5651" width="4.109375" style="15" customWidth="1"/>
    <col min="5652" max="5672" width="4" style="15" customWidth="1"/>
    <col min="5673" max="5674" width="4.33203125" style="15" customWidth="1"/>
    <col min="5675" max="5906" width="9.109375" style="15"/>
    <col min="5907" max="5907" width="4.109375" style="15" customWidth="1"/>
    <col min="5908" max="5928" width="4" style="15" customWidth="1"/>
    <col min="5929" max="5930" width="4.33203125" style="15" customWidth="1"/>
    <col min="5931" max="6162" width="9.109375" style="15"/>
    <col min="6163" max="6163" width="4.109375" style="15" customWidth="1"/>
    <col min="6164" max="6184" width="4" style="15" customWidth="1"/>
    <col min="6185" max="6186" width="4.33203125" style="15" customWidth="1"/>
    <col min="6187" max="6418" width="9.109375" style="15"/>
    <col min="6419" max="6419" width="4.109375" style="15" customWidth="1"/>
    <col min="6420" max="6440" width="4" style="15" customWidth="1"/>
    <col min="6441" max="6442" width="4.33203125" style="15" customWidth="1"/>
    <col min="6443" max="6674" width="9.109375" style="15"/>
    <col min="6675" max="6675" width="4.109375" style="15" customWidth="1"/>
    <col min="6676" max="6696" width="4" style="15" customWidth="1"/>
    <col min="6697" max="6698" width="4.33203125" style="15" customWidth="1"/>
    <col min="6699" max="6930" width="9.109375" style="15"/>
    <col min="6931" max="6931" width="4.109375" style="15" customWidth="1"/>
    <col min="6932" max="6952" width="4" style="15" customWidth="1"/>
    <col min="6953" max="6954" width="4.33203125" style="15" customWidth="1"/>
    <col min="6955" max="7186" width="9.109375" style="15"/>
    <col min="7187" max="7187" width="4.109375" style="15" customWidth="1"/>
    <col min="7188" max="7208" width="4" style="15" customWidth="1"/>
    <col min="7209" max="7210" width="4.33203125" style="15" customWidth="1"/>
    <col min="7211" max="7442" width="9.109375" style="15"/>
    <col min="7443" max="7443" width="4.109375" style="15" customWidth="1"/>
    <col min="7444" max="7464" width="4" style="15" customWidth="1"/>
    <col min="7465" max="7466" width="4.33203125" style="15" customWidth="1"/>
    <col min="7467" max="7698" width="9.109375" style="15"/>
    <col min="7699" max="7699" width="4.109375" style="15" customWidth="1"/>
    <col min="7700" max="7720" width="4" style="15" customWidth="1"/>
    <col min="7721" max="7722" width="4.33203125" style="15" customWidth="1"/>
    <col min="7723" max="7954" width="9.109375" style="15"/>
    <col min="7955" max="7955" width="4.109375" style="15" customWidth="1"/>
    <col min="7956" max="7976" width="4" style="15" customWidth="1"/>
    <col min="7977" max="7978" width="4.33203125" style="15" customWidth="1"/>
    <col min="7979" max="8210" width="9.109375" style="15"/>
    <col min="8211" max="8211" width="4.109375" style="15" customWidth="1"/>
    <col min="8212" max="8232" width="4" style="15" customWidth="1"/>
    <col min="8233" max="8234" width="4.33203125" style="15" customWidth="1"/>
    <col min="8235" max="8466" width="9.109375" style="15"/>
    <col min="8467" max="8467" width="4.109375" style="15" customWidth="1"/>
    <col min="8468" max="8488" width="4" style="15" customWidth="1"/>
    <col min="8489" max="8490" width="4.33203125" style="15" customWidth="1"/>
    <col min="8491" max="8722" width="9.109375" style="15"/>
    <col min="8723" max="8723" width="4.109375" style="15" customWidth="1"/>
    <col min="8724" max="8744" width="4" style="15" customWidth="1"/>
    <col min="8745" max="8746" width="4.33203125" style="15" customWidth="1"/>
    <col min="8747" max="8978" width="9.109375" style="15"/>
    <col min="8979" max="8979" width="4.109375" style="15" customWidth="1"/>
    <col min="8980" max="9000" width="4" style="15" customWidth="1"/>
    <col min="9001" max="9002" width="4.33203125" style="15" customWidth="1"/>
    <col min="9003" max="9234" width="9.109375" style="15"/>
    <col min="9235" max="9235" width="4.109375" style="15" customWidth="1"/>
    <col min="9236" max="9256" width="4" style="15" customWidth="1"/>
    <col min="9257" max="9258" width="4.33203125" style="15" customWidth="1"/>
    <col min="9259" max="9490" width="9.109375" style="15"/>
    <col min="9491" max="9491" width="4.109375" style="15" customWidth="1"/>
    <col min="9492" max="9512" width="4" style="15" customWidth="1"/>
    <col min="9513" max="9514" width="4.33203125" style="15" customWidth="1"/>
    <col min="9515" max="9746" width="9.109375" style="15"/>
    <col min="9747" max="9747" width="4.109375" style="15" customWidth="1"/>
    <col min="9748" max="9768" width="4" style="15" customWidth="1"/>
    <col min="9769" max="9770" width="4.33203125" style="15" customWidth="1"/>
    <col min="9771" max="10002" width="9.109375" style="15"/>
    <col min="10003" max="10003" width="4.109375" style="15" customWidth="1"/>
    <col min="10004" max="10024" width="4" style="15" customWidth="1"/>
    <col min="10025" max="10026" width="4.33203125" style="15" customWidth="1"/>
    <col min="10027" max="10258" width="9.109375" style="15"/>
    <col min="10259" max="10259" width="4.109375" style="15" customWidth="1"/>
    <col min="10260" max="10280" width="4" style="15" customWidth="1"/>
    <col min="10281" max="10282" width="4.33203125" style="15" customWidth="1"/>
    <col min="10283" max="10514" width="9.109375" style="15"/>
    <col min="10515" max="10515" width="4.109375" style="15" customWidth="1"/>
    <col min="10516" max="10536" width="4" style="15" customWidth="1"/>
    <col min="10537" max="10538" width="4.33203125" style="15" customWidth="1"/>
    <col min="10539" max="10770" width="9.109375" style="15"/>
    <col min="10771" max="10771" width="4.109375" style="15" customWidth="1"/>
    <col min="10772" max="10792" width="4" style="15" customWidth="1"/>
    <col min="10793" max="10794" width="4.33203125" style="15" customWidth="1"/>
    <col min="10795" max="11026" width="9.109375" style="15"/>
    <col min="11027" max="11027" width="4.109375" style="15" customWidth="1"/>
    <col min="11028" max="11048" width="4" style="15" customWidth="1"/>
    <col min="11049" max="11050" width="4.33203125" style="15" customWidth="1"/>
    <col min="11051" max="11282" width="9.109375" style="15"/>
    <col min="11283" max="11283" width="4.109375" style="15" customWidth="1"/>
    <col min="11284" max="11304" width="4" style="15" customWidth="1"/>
    <col min="11305" max="11306" width="4.33203125" style="15" customWidth="1"/>
    <col min="11307" max="11538" width="9.109375" style="15"/>
    <col min="11539" max="11539" width="4.109375" style="15" customWidth="1"/>
    <col min="11540" max="11560" width="4" style="15" customWidth="1"/>
    <col min="11561" max="11562" width="4.33203125" style="15" customWidth="1"/>
    <col min="11563" max="11794" width="9.109375" style="15"/>
    <col min="11795" max="11795" width="4.109375" style="15" customWidth="1"/>
    <col min="11796" max="11816" width="4" style="15" customWidth="1"/>
    <col min="11817" max="11818" width="4.33203125" style="15" customWidth="1"/>
    <col min="11819" max="12050" width="9.109375" style="15"/>
    <col min="12051" max="12051" width="4.109375" style="15" customWidth="1"/>
    <col min="12052" max="12072" width="4" style="15" customWidth="1"/>
    <col min="12073" max="12074" width="4.33203125" style="15" customWidth="1"/>
    <col min="12075" max="12306" width="9.109375" style="15"/>
    <col min="12307" max="12307" width="4.109375" style="15" customWidth="1"/>
    <col min="12308" max="12328" width="4" style="15" customWidth="1"/>
    <col min="12329" max="12330" width="4.33203125" style="15" customWidth="1"/>
    <col min="12331" max="12562" width="9.109375" style="15"/>
    <col min="12563" max="12563" width="4.109375" style="15" customWidth="1"/>
    <col min="12564" max="12584" width="4" style="15" customWidth="1"/>
    <col min="12585" max="12586" width="4.33203125" style="15" customWidth="1"/>
    <col min="12587" max="12818" width="9.109375" style="15"/>
    <col min="12819" max="12819" width="4.109375" style="15" customWidth="1"/>
    <col min="12820" max="12840" width="4" style="15" customWidth="1"/>
    <col min="12841" max="12842" width="4.33203125" style="15" customWidth="1"/>
    <col min="12843" max="13074" width="9.109375" style="15"/>
    <col min="13075" max="13075" width="4.109375" style="15" customWidth="1"/>
    <col min="13076" max="13096" width="4" style="15" customWidth="1"/>
    <col min="13097" max="13098" width="4.33203125" style="15" customWidth="1"/>
    <col min="13099" max="13330" width="9.109375" style="15"/>
    <col min="13331" max="13331" width="4.109375" style="15" customWidth="1"/>
    <col min="13332" max="13352" width="4" style="15" customWidth="1"/>
    <col min="13353" max="13354" width="4.33203125" style="15" customWidth="1"/>
    <col min="13355" max="13586" width="9.109375" style="15"/>
    <col min="13587" max="13587" width="4.109375" style="15" customWidth="1"/>
    <col min="13588" max="13608" width="4" style="15" customWidth="1"/>
    <col min="13609" max="13610" width="4.33203125" style="15" customWidth="1"/>
    <col min="13611" max="13842" width="9.109375" style="15"/>
    <col min="13843" max="13843" width="4.109375" style="15" customWidth="1"/>
    <col min="13844" max="13864" width="4" style="15" customWidth="1"/>
    <col min="13865" max="13866" width="4.33203125" style="15" customWidth="1"/>
    <col min="13867" max="14098" width="9.109375" style="15"/>
    <col min="14099" max="14099" width="4.109375" style="15" customWidth="1"/>
    <col min="14100" max="14120" width="4" style="15" customWidth="1"/>
    <col min="14121" max="14122" width="4.33203125" style="15" customWidth="1"/>
    <col min="14123" max="14354" width="9.109375" style="15"/>
    <col min="14355" max="14355" width="4.109375" style="15" customWidth="1"/>
    <col min="14356" max="14376" width="4" style="15" customWidth="1"/>
    <col min="14377" max="14378" width="4.33203125" style="15" customWidth="1"/>
    <col min="14379" max="14610" width="9.109375" style="15"/>
    <col min="14611" max="14611" width="4.109375" style="15" customWidth="1"/>
    <col min="14612" max="14632" width="4" style="15" customWidth="1"/>
    <col min="14633" max="14634" width="4.33203125" style="15" customWidth="1"/>
    <col min="14635" max="14866" width="9.109375" style="15"/>
    <col min="14867" max="14867" width="4.109375" style="15" customWidth="1"/>
    <col min="14868" max="14888" width="4" style="15" customWidth="1"/>
    <col min="14889" max="14890" width="4.33203125" style="15" customWidth="1"/>
    <col min="14891" max="15122" width="9.109375" style="15"/>
    <col min="15123" max="15123" width="4.109375" style="15" customWidth="1"/>
    <col min="15124" max="15144" width="4" style="15" customWidth="1"/>
    <col min="15145" max="15146" width="4.33203125" style="15" customWidth="1"/>
    <col min="15147" max="15378" width="9.109375" style="15"/>
    <col min="15379" max="15379" width="4.109375" style="15" customWidth="1"/>
    <col min="15380" max="15400" width="4" style="15" customWidth="1"/>
    <col min="15401" max="15402" width="4.33203125" style="15" customWidth="1"/>
    <col min="15403" max="15634" width="9.109375" style="15"/>
    <col min="15635" max="15635" width="4.109375" style="15" customWidth="1"/>
    <col min="15636" max="15656" width="4" style="15" customWidth="1"/>
    <col min="15657" max="15658" width="4.33203125" style="15" customWidth="1"/>
    <col min="15659" max="15890" width="9.109375" style="15"/>
    <col min="15891" max="15891" width="4.109375" style="15" customWidth="1"/>
    <col min="15892" max="15912" width="4" style="15" customWidth="1"/>
    <col min="15913" max="15914" width="4.33203125" style="15" customWidth="1"/>
    <col min="15915" max="16146" width="9.109375" style="15"/>
    <col min="16147" max="16147" width="4.109375" style="15" customWidth="1"/>
    <col min="16148" max="16168" width="4" style="15" customWidth="1"/>
    <col min="16169" max="16170" width="4.33203125" style="15" customWidth="1"/>
    <col min="16171" max="16384" width="9.109375" style="15"/>
  </cols>
  <sheetData>
    <row r="1" spans="1:45" x14ac:dyDescent="0.3">
      <c r="A1" s="14" t="s">
        <v>287</v>
      </c>
      <c r="H1" s="16" t="s">
        <v>288</v>
      </c>
      <c r="N1" s="14" t="s">
        <v>3</v>
      </c>
      <c r="O1" s="14"/>
      <c r="P1" s="14"/>
      <c r="Q1" s="14"/>
      <c r="R1" s="14"/>
      <c r="S1" s="14"/>
      <c r="T1" s="14"/>
      <c r="U1" s="14"/>
    </row>
    <row r="2" spans="1:45" x14ac:dyDescent="0.3">
      <c r="A2" s="18" t="s">
        <v>17</v>
      </c>
    </row>
    <row r="3" spans="1:45" x14ac:dyDescent="0.3">
      <c r="A3" s="18" t="s">
        <v>284</v>
      </c>
    </row>
    <row r="4" spans="1:45" x14ac:dyDescent="0.3">
      <c r="A4" s="18" t="s">
        <v>285</v>
      </c>
    </row>
    <row r="5" spans="1:45" x14ac:dyDescent="0.3">
      <c r="A5" s="18" t="s">
        <v>20</v>
      </c>
    </row>
    <row r="6" spans="1:45" x14ac:dyDescent="0.3">
      <c r="A6" s="18" t="s">
        <v>286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120 x 120m = 1.44 H</v>
      </c>
    </row>
    <row r="7" spans="1:45" x14ac:dyDescent="0.3">
      <c r="A7" s="15"/>
    </row>
    <row r="8" spans="1:4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Q8" s="19"/>
      <c r="AS8" s="320" t="s">
        <v>240</v>
      </c>
    </row>
    <row r="9" spans="1:45" s="20" customFormat="1" x14ac:dyDescent="0.3">
      <c r="A9" s="19"/>
      <c r="C9" s="283" t="str">
        <f>4*(MAX(8:8)+LEFT(A2,2)*LEFT(A5,2)+4)&amp;" border trees"</f>
        <v>304 border trees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19"/>
      <c r="AS9"/>
    </row>
    <row r="10" spans="1:4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19"/>
      <c r="AS10"/>
    </row>
    <row r="11" spans="1:4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8">
        <v>18</v>
      </c>
      <c r="W11" s="36">
        <f t="shared" ref="W11:AN11" si="0">W15+LEFT($A$3,2)*1</f>
        <v>216</v>
      </c>
      <c r="X11" s="37">
        <f t="shared" si="0"/>
        <v>215</v>
      </c>
      <c r="Y11" s="37">
        <f t="shared" si="0"/>
        <v>214</v>
      </c>
      <c r="Z11" s="37">
        <f t="shared" si="0"/>
        <v>213</v>
      </c>
      <c r="AA11" s="37">
        <f t="shared" si="0"/>
        <v>212</v>
      </c>
      <c r="AB11" s="37">
        <f t="shared" si="0"/>
        <v>211</v>
      </c>
      <c r="AC11" s="37">
        <f t="shared" si="0"/>
        <v>210</v>
      </c>
      <c r="AD11" s="37">
        <f t="shared" si="0"/>
        <v>209</v>
      </c>
      <c r="AE11" s="37">
        <f t="shared" si="0"/>
        <v>208</v>
      </c>
      <c r="AF11" s="37">
        <f t="shared" si="0"/>
        <v>207</v>
      </c>
      <c r="AG11" s="37">
        <f t="shared" si="0"/>
        <v>206</v>
      </c>
      <c r="AH11" s="37">
        <f t="shared" si="0"/>
        <v>205</v>
      </c>
      <c r="AI11" s="37">
        <f t="shared" si="0"/>
        <v>204</v>
      </c>
      <c r="AJ11" s="37">
        <f t="shared" si="0"/>
        <v>203</v>
      </c>
      <c r="AK11" s="37">
        <f t="shared" si="0"/>
        <v>202</v>
      </c>
      <c r="AL11" s="37">
        <f t="shared" si="0"/>
        <v>201</v>
      </c>
      <c r="AM11" s="37">
        <f t="shared" si="0"/>
        <v>200</v>
      </c>
      <c r="AN11" s="38">
        <f t="shared" si="0"/>
        <v>199</v>
      </c>
      <c r="AO11" s="22"/>
      <c r="AP11" s="22"/>
      <c r="AQ11" s="24" t="s">
        <v>27</v>
      </c>
      <c r="AS11" s="321">
        <v>123456</v>
      </c>
    </row>
    <row r="12" spans="1:45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N12" si="1">F11</f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6">
        <f t="shared" si="1"/>
        <v>18</v>
      </c>
      <c r="W12" s="284">
        <f t="shared" si="1"/>
        <v>216</v>
      </c>
      <c r="X12" s="285">
        <f t="shared" si="1"/>
        <v>215</v>
      </c>
      <c r="Y12" s="285">
        <f t="shared" si="1"/>
        <v>214</v>
      </c>
      <c r="Z12" s="285">
        <f t="shared" si="1"/>
        <v>213</v>
      </c>
      <c r="AA12" s="285">
        <f t="shared" si="1"/>
        <v>212</v>
      </c>
      <c r="AB12" s="285">
        <f t="shared" si="1"/>
        <v>211</v>
      </c>
      <c r="AC12" s="285">
        <f t="shared" si="1"/>
        <v>210</v>
      </c>
      <c r="AD12" s="285">
        <f t="shared" si="1"/>
        <v>209</v>
      </c>
      <c r="AE12" s="285">
        <f t="shared" si="1"/>
        <v>208</v>
      </c>
      <c r="AF12" s="285">
        <f t="shared" si="1"/>
        <v>207</v>
      </c>
      <c r="AG12" s="285">
        <f t="shared" si="1"/>
        <v>206</v>
      </c>
      <c r="AH12" s="285">
        <f t="shared" si="1"/>
        <v>205</v>
      </c>
      <c r="AI12" s="285">
        <f t="shared" si="1"/>
        <v>204</v>
      </c>
      <c r="AJ12" s="285">
        <f t="shared" si="1"/>
        <v>203</v>
      </c>
      <c r="AK12" s="285">
        <f t="shared" si="1"/>
        <v>202</v>
      </c>
      <c r="AL12" s="285">
        <f t="shared" si="1"/>
        <v>201</v>
      </c>
      <c r="AM12" s="285">
        <f t="shared" si="1"/>
        <v>200</v>
      </c>
      <c r="AN12" s="286">
        <f t="shared" si="1"/>
        <v>199</v>
      </c>
      <c r="AO12" s="22"/>
      <c r="AP12" s="22"/>
      <c r="AQ12" s="24"/>
      <c r="AS12" s="322"/>
    </row>
    <row r="13" spans="1:45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T13" si="2">F13+1</f>
        <v>36</v>
      </c>
      <c r="F13" s="43">
        <f t="shared" ref="F13" si="3">G13+1</f>
        <v>35</v>
      </c>
      <c r="G13" s="43">
        <f t="shared" ref="G13" si="4">H13+1</f>
        <v>34</v>
      </c>
      <c r="H13" s="43">
        <f t="shared" ref="H13" si="5">I13+1</f>
        <v>33</v>
      </c>
      <c r="I13" s="43">
        <f t="shared" ref="I13" si="6">J13+1</f>
        <v>32</v>
      </c>
      <c r="J13" s="43">
        <f t="shared" ref="J13" si="7">K13+1</f>
        <v>31</v>
      </c>
      <c r="K13" s="43">
        <f t="shared" ref="K13" si="8">L13+1</f>
        <v>30</v>
      </c>
      <c r="L13" s="43">
        <f t="shared" ref="L13" si="9">M13+1</f>
        <v>29</v>
      </c>
      <c r="M13" s="43">
        <f t="shared" ref="M13" si="10">N13+1</f>
        <v>28</v>
      </c>
      <c r="N13" s="43">
        <f t="shared" ref="N13" si="11">O13+1</f>
        <v>27</v>
      </c>
      <c r="O13" s="43">
        <f t="shared" ref="O13" si="12">P13+1</f>
        <v>26</v>
      </c>
      <c r="P13" s="43">
        <f t="shared" ref="P13" si="13">Q13+1</f>
        <v>25</v>
      </c>
      <c r="Q13" s="43">
        <f t="shared" ref="Q13" si="14">R13+1</f>
        <v>24</v>
      </c>
      <c r="R13" s="43">
        <f t="shared" si="2"/>
        <v>23</v>
      </c>
      <c r="S13" s="43">
        <f t="shared" si="2"/>
        <v>22</v>
      </c>
      <c r="T13" s="43">
        <f t="shared" si="2"/>
        <v>21</v>
      </c>
      <c r="U13" s="43">
        <f>V13+1</f>
        <v>20</v>
      </c>
      <c r="V13" s="279">
        <f>V11+1</f>
        <v>19</v>
      </c>
      <c r="W13" s="42">
        <f t="shared" ref="W13:AN13" si="15">W17+LEFT($A$3,2)*1</f>
        <v>181</v>
      </c>
      <c r="X13" s="43">
        <f t="shared" si="15"/>
        <v>182</v>
      </c>
      <c r="Y13" s="43">
        <f t="shared" si="15"/>
        <v>183</v>
      </c>
      <c r="Z13" s="43">
        <f t="shared" si="15"/>
        <v>184</v>
      </c>
      <c r="AA13" s="43">
        <f t="shared" si="15"/>
        <v>185</v>
      </c>
      <c r="AB13" s="43">
        <f t="shared" si="15"/>
        <v>186</v>
      </c>
      <c r="AC13" s="43">
        <f t="shared" si="15"/>
        <v>187</v>
      </c>
      <c r="AD13" s="43">
        <f t="shared" si="15"/>
        <v>188</v>
      </c>
      <c r="AE13" s="43">
        <f t="shared" si="15"/>
        <v>189</v>
      </c>
      <c r="AF13" s="43">
        <f t="shared" si="15"/>
        <v>190</v>
      </c>
      <c r="AG13" s="43">
        <f t="shared" si="15"/>
        <v>191</v>
      </c>
      <c r="AH13" s="43">
        <f t="shared" si="15"/>
        <v>192</v>
      </c>
      <c r="AI13" s="43">
        <f t="shared" si="15"/>
        <v>193</v>
      </c>
      <c r="AJ13" s="43">
        <f t="shared" si="15"/>
        <v>194</v>
      </c>
      <c r="AK13" s="43">
        <f t="shared" si="15"/>
        <v>195</v>
      </c>
      <c r="AL13" s="43">
        <f t="shared" si="15"/>
        <v>196</v>
      </c>
      <c r="AM13" s="43">
        <f t="shared" si="15"/>
        <v>197</v>
      </c>
      <c r="AN13" s="44">
        <f t="shared" si="15"/>
        <v>198</v>
      </c>
      <c r="AO13" s="22"/>
      <c r="AP13" s="22"/>
      <c r="AQ13" s="24" t="s">
        <v>27</v>
      </c>
      <c r="AS13" s="323">
        <v>123456</v>
      </c>
    </row>
    <row r="14" spans="1:45" s="20" customFormat="1" ht="12" customHeight="1" thickBot="1" x14ac:dyDescent="0.3">
      <c r="A14" s="24"/>
      <c r="B14" s="25"/>
      <c r="C14" s="22"/>
      <c r="D14" s="22"/>
      <c r="E14" s="39">
        <f t="shared" ref="E14:AN14" si="16">E13</f>
        <v>36</v>
      </c>
      <c r="F14" s="40">
        <f t="shared" si="16"/>
        <v>35</v>
      </c>
      <c r="G14" s="40">
        <f t="shared" si="16"/>
        <v>34</v>
      </c>
      <c r="H14" s="40">
        <f t="shared" si="16"/>
        <v>33</v>
      </c>
      <c r="I14" s="40">
        <f t="shared" si="16"/>
        <v>32</v>
      </c>
      <c r="J14" s="40">
        <f t="shared" si="16"/>
        <v>31</v>
      </c>
      <c r="K14" s="40">
        <f t="shared" si="16"/>
        <v>30</v>
      </c>
      <c r="L14" s="40">
        <f t="shared" si="16"/>
        <v>29</v>
      </c>
      <c r="M14" s="40">
        <f t="shared" si="16"/>
        <v>28</v>
      </c>
      <c r="N14" s="40">
        <f t="shared" si="16"/>
        <v>27</v>
      </c>
      <c r="O14" s="40">
        <f t="shared" si="16"/>
        <v>26</v>
      </c>
      <c r="P14" s="40">
        <f t="shared" si="16"/>
        <v>25</v>
      </c>
      <c r="Q14" s="40">
        <f t="shared" si="16"/>
        <v>24</v>
      </c>
      <c r="R14" s="40">
        <f t="shared" si="16"/>
        <v>23</v>
      </c>
      <c r="S14" s="40">
        <f t="shared" si="16"/>
        <v>22</v>
      </c>
      <c r="T14" s="40">
        <f t="shared" si="16"/>
        <v>21</v>
      </c>
      <c r="U14" s="40">
        <f t="shared" si="16"/>
        <v>20</v>
      </c>
      <c r="V14" s="41">
        <f t="shared" si="16"/>
        <v>19</v>
      </c>
      <c r="W14" s="39">
        <f t="shared" si="16"/>
        <v>181</v>
      </c>
      <c r="X14" s="40">
        <f t="shared" si="16"/>
        <v>182</v>
      </c>
      <c r="Y14" s="40">
        <f t="shared" si="16"/>
        <v>183</v>
      </c>
      <c r="Z14" s="40">
        <f t="shared" si="16"/>
        <v>184</v>
      </c>
      <c r="AA14" s="40">
        <f t="shared" si="16"/>
        <v>185</v>
      </c>
      <c r="AB14" s="40">
        <f t="shared" si="16"/>
        <v>186</v>
      </c>
      <c r="AC14" s="40">
        <f t="shared" si="16"/>
        <v>187</v>
      </c>
      <c r="AD14" s="40">
        <f t="shared" si="16"/>
        <v>188</v>
      </c>
      <c r="AE14" s="40">
        <f t="shared" si="16"/>
        <v>189</v>
      </c>
      <c r="AF14" s="40">
        <f t="shared" si="16"/>
        <v>190</v>
      </c>
      <c r="AG14" s="40">
        <f t="shared" si="16"/>
        <v>191</v>
      </c>
      <c r="AH14" s="40">
        <f t="shared" si="16"/>
        <v>192</v>
      </c>
      <c r="AI14" s="40">
        <f t="shared" si="16"/>
        <v>193</v>
      </c>
      <c r="AJ14" s="40">
        <f t="shared" si="16"/>
        <v>194</v>
      </c>
      <c r="AK14" s="40">
        <f t="shared" si="16"/>
        <v>195</v>
      </c>
      <c r="AL14" s="40">
        <f t="shared" si="16"/>
        <v>196</v>
      </c>
      <c r="AM14" s="40">
        <f t="shared" si="16"/>
        <v>197</v>
      </c>
      <c r="AN14" s="45">
        <f t="shared" si="16"/>
        <v>198</v>
      </c>
      <c r="AO14" s="22"/>
      <c r="AP14" s="22"/>
      <c r="AQ14" s="24"/>
      <c r="AS14" s="322"/>
    </row>
    <row r="15" spans="1:45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37</v>
      </c>
      <c r="F15" s="37">
        <f t="shared" ref="F15:V15" si="17">F11+1*LEFT($A$3,2)</f>
        <v>38</v>
      </c>
      <c r="G15" s="37">
        <f t="shared" si="17"/>
        <v>39</v>
      </c>
      <c r="H15" s="37">
        <f t="shared" si="17"/>
        <v>40</v>
      </c>
      <c r="I15" s="37">
        <f t="shared" si="17"/>
        <v>41</v>
      </c>
      <c r="J15" s="37">
        <f t="shared" si="17"/>
        <v>42</v>
      </c>
      <c r="K15" s="37">
        <f t="shared" si="17"/>
        <v>43</v>
      </c>
      <c r="L15" s="37">
        <f t="shared" si="17"/>
        <v>44</v>
      </c>
      <c r="M15" s="37">
        <f t="shared" si="17"/>
        <v>45</v>
      </c>
      <c r="N15" s="37">
        <f t="shared" si="17"/>
        <v>46</v>
      </c>
      <c r="O15" s="37">
        <f t="shared" si="17"/>
        <v>47</v>
      </c>
      <c r="P15" s="37">
        <f t="shared" si="17"/>
        <v>48</v>
      </c>
      <c r="Q15" s="37">
        <f t="shared" si="17"/>
        <v>49</v>
      </c>
      <c r="R15" s="37">
        <f>R11+1*LEFT($A$3,2)</f>
        <v>50</v>
      </c>
      <c r="S15" s="37">
        <f>S11+1*LEFT($A$3,2)</f>
        <v>51</v>
      </c>
      <c r="T15" s="37">
        <f t="shared" si="17"/>
        <v>52</v>
      </c>
      <c r="U15" s="37">
        <f t="shared" si="17"/>
        <v>53</v>
      </c>
      <c r="V15" s="38">
        <f t="shared" si="17"/>
        <v>54</v>
      </c>
      <c r="W15" s="36">
        <f t="shared" ref="W15:AN15" si="18">W19+LEFT($A$3,2)*1</f>
        <v>180</v>
      </c>
      <c r="X15" s="37">
        <f t="shared" si="18"/>
        <v>179</v>
      </c>
      <c r="Y15" s="37">
        <f t="shared" si="18"/>
        <v>178</v>
      </c>
      <c r="Z15" s="37">
        <f t="shared" si="18"/>
        <v>177</v>
      </c>
      <c r="AA15" s="37">
        <f t="shared" si="18"/>
        <v>176</v>
      </c>
      <c r="AB15" s="37">
        <f t="shared" si="18"/>
        <v>175</v>
      </c>
      <c r="AC15" s="37">
        <f t="shared" si="18"/>
        <v>174</v>
      </c>
      <c r="AD15" s="37">
        <f t="shared" si="18"/>
        <v>173</v>
      </c>
      <c r="AE15" s="37">
        <f t="shared" si="18"/>
        <v>172</v>
      </c>
      <c r="AF15" s="37">
        <f t="shared" si="18"/>
        <v>171</v>
      </c>
      <c r="AG15" s="37">
        <f t="shared" si="18"/>
        <v>170</v>
      </c>
      <c r="AH15" s="37">
        <f t="shared" si="18"/>
        <v>169</v>
      </c>
      <c r="AI15" s="37">
        <f t="shared" si="18"/>
        <v>168</v>
      </c>
      <c r="AJ15" s="37">
        <f t="shared" si="18"/>
        <v>167</v>
      </c>
      <c r="AK15" s="37">
        <f t="shared" si="18"/>
        <v>166</v>
      </c>
      <c r="AL15" s="37">
        <f t="shared" si="18"/>
        <v>165</v>
      </c>
      <c r="AM15" s="37">
        <f t="shared" si="18"/>
        <v>164</v>
      </c>
      <c r="AN15" s="280">
        <f t="shared" si="18"/>
        <v>163</v>
      </c>
      <c r="AO15" s="22"/>
      <c r="AP15" s="22"/>
      <c r="AQ15" s="24" t="s">
        <v>14</v>
      </c>
      <c r="AS15" s="321">
        <v>123456</v>
      </c>
    </row>
    <row r="16" spans="1:45" s="20" customFormat="1" ht="12" customHeight="1" x14ac:dyDescent="0.25">
      <c r="A16" s="24"/>
      <c r="B16" s="32"/>
      <c r="C16" s="22"/>
      <c r="D16" s="22"/>
      <c r="E16" s="284">
        <f t="shared" ref="E16:AN16" si="19">E15</f>
        <v>37</v>
      </c>
      <c r="F16" s="285">
        <f t="shared" si="19"/>
        <v>38</v>
      </c>
      <c r="G16" s="285">
        <f t="shared" si="19"/>
        <v>39</v>
      </c>
      <c r="H16" s="285">
        <f t="shared" si="19"/>
        <v>40</v>
      </c>
      <c r="I16" s="285">
        <f t="shared" si="19"/>
        <v>41</v>
      </c>
      <c r="J16" s="285">
        <f t="shared" si="19"/>
        <v>42</v>
      </c>
      <c r="K16" s="285">
        <f t="shared" si="19"/>
        <v>43</v>
      </c>
      <c r="L16" s="285">
        <f t="shared" si="19"/>
        <v>44</v>
      </c>
      <c r="M16" s="285">
        <f t="shared" si="19"/>
        <v>45</v>
      </c>
      <c r="N16" s="285">
        <f t="shared" si="19"/>
        <v>46</v>
      </c>
      <c r="O16" s="285">
        <f t="shared" si="19"/>
        <v>47</v>
      </c>
      <c r="P16" s="285">
        <f t="shared" si="19"/>
        <v>48</v>
      </c>
      <c r="Q16" s="285">
        <f t="shared" si="19"/>
        <v>49</v>
      </c>
      <c r="R16" s="285">
        <f>R15</f>
        <v>50</v>
      </c>
      <c r="S16" s="285">
        <f>S15</f>
        <v>51</v>
      </c>
      <c r="T16" s="285">
        <f t="shared" si="19"/>
        <v>52</v>
      </c>
      <c r="U16" s="285">
        <f t="shared" si="19"/>
        <v>53</v>
      </c>
      <c r="V16" s="286">
        <f t="shared" si="19"/>
        <v>54</v>
      </c>
      <c r="W16" s="284">
        <f t="shared" si="19"/>
        <v>180</v>
      </c>
      <c r="X16" s="285">
        <f t="shared" si="19"/>
        <v>179</v>
      </c>
      <c r="Y16" s="285">
        <f t="shared" si="19"/>
        <v>178</v>
      </c>
      <c r="Z16" s="285">
        <f t="shared" si="19"/>
        <v>177</v>
      </c>
      <c r="AA16" s="285">
        <f t="shared" si="19"/>
        <v>176</v>
      </c>
      <c r="AB16" s="285">
        <f t="shared" si="19"/>
        <v>175</v>
      </c>
      <c r="AC16" s="285">
        <f t="shared" si="19"/>
        <v>174</v>
      </c>
      <c r="AD16" s="285">
        <f t="shared" si="19"/>
        <v>173</v>
      </c>
      <c r="AE16" s="285">
        <f t="shared" si="19"/>
        <v>172</v>
      </c>
      <c r="AF16" s="285">
        <f t="shared" si="19"/>
        <v>171</v>
      </c>
      <c r="AG16" s="285">
        <f t="shared" si="19"/>
        <v>170</v>
      </c>
      <c r="AH16" s="285">
        <f t="shared" si="19"/>
        <v>169</v>
      </c>
      <c r="AI16" s="285">
        <f t="shared" si="19"/>
        <v>168</v>
      </c>
      <c r="AJ16" s="285">
        <f t="shared" si="19"/>
        <v>167</v>
      </c>
      <c r="AK16" s="285">
        <f t="shared" si="19"/>
        <v>166</v>
      </c>
      <c r="AL16" s="285">
        <f t="shared" si="19"/>
        <v>165</v>
      </c>
      <c r="AM16" s="285">
        <f t="shared" si="19"/>
        <v>164</v>
      </c>
      <c r="AN16" s="287">
        <f t="shared" si="19"/>
        <v>163</v>
      </c>
      <c r="AO16" s="22"/>
      <c r="AP16" s="22"/>
      <c r="AQ16" s="24"/>
      <c r="AS16" s="322"/>
    </row>
    <row r="17" spans="1:16170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V17" si="20">E13+1*LEFT($A$3,2)</f>
        <v>72</v>
      </c>
      <c r="F17" s="43">
        <f t="shared" si="20"/>
        <v>71</v>
      </c>
      <c r="G17" s="43">
        <f t="shared" si="20"/>
        <v>70</v>
      </c>
      <c r="H17" s="43">
        <f t="shared" si="20"/>
        <v>69</v>
      </c>
      <c r="I17" s="43">
        <f t="shared" si="20"/>
        <v>68</v>
      </c>
      <c r="J17" s="43">
        <f t="shared" si="20"/>
        <v>67</v>
      </c>
      <c r="K17" s="43">
        <f t="shared" si="20"/>
        <v>66</v>
      </c>
      <c r="L17" s="43">
        <f t="shared" si="20"/>
        <v>65</v>
      </c>
      <c r="M17" s="43">
        <f t="shared" si="20"/>
        <v>64</v>
      </c>
      <c r="N17" s="43">
        <f t="shared" si="20"/>
        <v>63</v>
      </c>
      <c r="O17" s="43">
        <f t="shared" si="20"/>
        <v>62</v>
      </c>
      <c r="P17" s="43">
        <f t="shared" si="20"/>
        <v>61</v>
      </c>
      <c r="Q17" s="43">
        <f t="shared" si="20"/>
        <v>60</v>
      </c>
      <c r="R17" s="43">
        <f>R13+1*LEFT($A$3,2)</f>
        <v>59</v>
      </c>
      <c r="S17" s="43">
        <f>S13+1*LEFT($A$3,2)</f>
        <v>58</v>
      </c>
      <c r="T17" s="43">
        <f t="shared" si="20"/>
        <v>57</v>
      </c>
      <c r="U17" s="43">
        <f t="shared" si="20"/>
        <v>56</v>
      </c>
      <c r="V17" s="279">
        <f t="shared" si="20"/>
        <v>55</v>
      </c>
      <c r="W17" s="42">
        <f>W21+LEFT($A$3,2)*1</f>
        <v>145</v>
      </c>
      <c r="X17" s="43">
        <f t="shared" ref="X17:AN17" si="21">X21+LEFT($A$3,2)*1</f>
        <v>146</v>
      </c>
      <c r="Y17" s="43">
        <f t="shared" si="21"/>
        <v>147</v>
      </c>
      <c r="Z17" s="43">
        <f t="shared" si="21"/>
        <v>148</v>
      </c>
      <c r="AA17" s="43">
        <f t="shared" si="21"/>
        <v>149</v>
      </c>
      <c r="AB17" s="43">
        <f t="shared" si="21"/>
        <v>150</v>
      </c>
      <c r="AC17" s="43">
        <f t="shared" si="21"/>
        <v>151</v>
      </c>
      <c r="AD17" s="43">
        <f t="shared" si="21"/>
        <v>152</v>
      </c>
      <c r="AE17" s="43">
        <f t="shared" si="21"/>
        <v>153</v>
      </c>
      <c r="AF17" s="43">
        <f t="shared" si="21"/>
        <v>154</v>
      </c>
      <c r="AG17" s="43">
        <f t="shared" si="21"/>
        <v>155</v>
      </c>
      <c r="AH17" s="43">
        <f t="shared" si="21"/>
        <v>156</v>
      </c>
      <c r="AI17" s="43">
        <f t="shared" si="21"/>
        <v>157</v>
      </c>
      <c r="AJ17" s="43">
        <f t="shared" si="21"/>
        <v>158</v>
      </c>
      <c r="AK17" s="43">
        <f t="shared" si="21"/>
        <v>159</v>
      </c>
      <c r="AL17" s="43">
        <f t="shared" si="21"/>
        <v>160</v>
      </c>
      <c r="AM17" s="43">
        <f t="shared" si="21"/>
        <v>161</v>
      </c>
      <c r="AN17" s="44">
        <f t="shared" si="21"/>
        <v>162</v>
      </c>
      <c r="AO17" s="22"/>
      <c r="AP17" s="22"/>
      <c r="AQ17" s="24" t="s">
        <v>14</v>
      </c>
      <c r="AS17" s="323">
        <v>123456</v>
      </c>
    </row>
    <row r="18" spans="1:16170" s="20" customFormat="1" ht="12" customHeight="1" thickBot="1" x14ac:dyDescent="0.3">
      <c r="A18" s="24"/>
      <c r="B18" s="25"/>
      <c r="C18" s="22"/>
      <c r="D18" s="22"/>
      <c r="E18" s="39">
        <f t="shared" ref="E18:AN18" si="22">E17</f>
        <v>72</v>
      </c>
      <c r="F18" s="40">
        <f t="shared" si="22"/>
        <v>71</v>
      </c>
      <c r="G18" s="40">
        <f t="shared" si="22"/>
        <v>70</v>
      </c>
      <c r="H18" s="40">
        <f t="shared" si="22"/>
        <v>69</v>
      </c>
      <c r="I18" s="40">
        <f t="shared" si="22"/>
        <v>68</v>
      </c>
      <c r="J18" s="40">
        <f t="shared" si="22"/>
        <v>67</v>
      </c>
      <c r="K18" s="40">
        <f t="shared" si="22"/>
        <v>66</v>
      </c>
      <c r="L18" s="40">
        <f t="shared" si="22"/>
        <v>65</v>
      </c>
      <c r="M18" s="40">
        <f t="shared" si="22"/>
        <v>64</v>
      </c>
      <c r="N18" s="40">
        <f t="shared" si="22"/>
        <v>63</v>
      </c>
      <c r="O18" s="40">
        <f t="shared" si="22"/>
        <v>62</v>
      </c>
      <c r="P18" s="40">
        <f t="shared" si="22"/>
        <v>61</v>
      </c>
      <c r="Q18" s="40">
        <f t="shared" si="22"/>
        <v>60</v>
      </c>
      <c r="R18" s="40">
        <f>R17</f>
        <v>59</v>
      </c>
      <c r="S18" s="40">
        <f>S17</f>
        <v>58</v>
      </c>
      <c r="T18" s="40">
        <f t="shared" si="22"/>
        <v>57</v>
      </c>
      <c r="U18" s="40">
        <f t="shared" si="22"/>
        <v>56</v>
      </c>
      <c r="V18" s="41">
        <f t="shared" si="22"/>
        <v>55</v>
      </c>
      <c r="W18" s="39">
        <f t="shared" si="22"/>
        <v>145</v>
      </c>
      <c r="X18" s="40">
        <f t="shared" si="22"/>
        <v>146</v>
      </c>
      <c r="Y18" s="40">
        <f t="shared" si="22"/>
        <v>147</v>
      </c>
      <c r="Z18" s="40">
        <f t="shared" si="22"/>
        <v>148</v>
      </c>
      <c r="AA18" s="40">
        <f t="shared" si="22"/>
        <v>149</v>
      </c>
      <c r="AB18" s="40">
        <f t="shared" si="22"/>
        <v>150</v>
      </c>
      <c r="AC18" s="40">
        <f t="shared" si="22"/>
        <v>151</v>
      </c>
      <c r="AD18" s="40">
        <f t="shared" si="22"/>
        <v>152</v>
      </c>
      <c r="AE18" s="40">
        <f t="shared" si="22"/>
        <v>153</v>
      </c>
      <c r="AF18" s="40">
        <f t="shared" si="22"/>
        <v>154</v>
      </c>
      <c r="AG18" s="40">
        <f t="shared" si="22"/>
        <v>155</v>
      </c>
      <c r="AH18" s="40">
        <f t="shared" si="22"/>
        <v>156</v>
      </c>
      <c r="AI18" s="40">
        <f t="shared" si="22"/>
        <v>157</v>
      </c>
      <c r="AJ18" s="40">
        <f t="shared" si="22"/>
        <v>158</v>
      </c>
      <c r="AK18" s="40">
        <f t="shared" si="22"/>
        <v>159</v>
      </c>
      <c r="AL18" s="40">
        <f t="shared" si="22"/>
        <v>160</v>
      </c>
      <c r="AM18" s="40">
        <f t="shared" si="22"/>
        <v>161</v>
      </c>
      <c r="AN18" s="45">
        <f t="shared" si="22"/>
        <v>162</v>
      </c>
      <c r="AO18" s="22"/>
      <c r="AP18" s="22"/>
      <c r="AQ18" s="24"/>
      <c r="AS18" s="324"/>
    </row>
    <row r="19" spans="1:16170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V19" si="23">E15+1*LEFT($A$3,2)</f>
        <v>73</v>
      </c>
      <c r="F19" s="37">
        <f t="shared" si="23"/>
        <v>74</v>
      </c>
      <c r="G19" s="37">
        <f t="shared" si="23"/>
        <v>75</v>
      </c>
      <c r="H19" s="37">
        <f t="shared" si="23"/>
        <v>76</v>
      </c>
      <c r="I19" s="37">
        <f t="shared" si="23"/>
        <v>77</v>
      </c>
      <c r="J19" s="37">
        <f t="shared" si="23"/>
        <v>78</v>
      </c>
      <c r="K19" s="37">
        <f t="shared" si="23"/>
        <v>79</v>
      </c>
      <c r="L19" s="37">
        <f t="shared" si="23"/>
        <v>80</v>
      </c>
      <c r="M19" s="37">
        <f t="shared" si="23"/>
        <v>81</v>
      </c>
      <c r="N19" s="37">
        <f t="shared" si="23"/>
        <v>82</v>
      </c>
      <c r="O19" s="37">
        <f t="shared" si="23"/>
        <v>83</v>
      </c>
      <c r="P19" s="37">
        <f t="shared" si="23"/>
        <v>84</v>
      </c>
      <c r="Q19" s="37">
        <f t="shared" si="23"/>
        <v>85</v>
      </c>
      <c r="R19" s="37">
        <f>R15+1*LEFT($A$3,2)</f>
        <v>86</v>
      </c>
      <c r="S19" s="37">
        <f>S15+1*LEFT($A$3,2)</f>
        <v>87</v>
      </c>
      <c r="T19" s="37">
        <f t="shared" si="23"/>
        <v>88</v>
      </c>
      <c r="U19" s="37">
        <f t="shared" si="23"/>
        <v>89</v>
      </c>
      <c r="V19" s="38">
        <f t="shared" si="23"/>
        <v>90</v>
      </c>
      <c r="W19" s="36">
        <f t="shared" ref="W19:AL19" si="24">X19+1</f>
        <v>144</v>
      </c>
      <c r="X19" s="37">
        <f t="shared" ref="X19" si="25">Y19+1</f>
        <v>143</v>
      </c>
      <c r="Y19" s="37">
        <f t="shared" ref="Y19" si="26">Z19+1</f>
        <v>142</v>
      </c>
      <c r="Z19" s="37">
        <f t="shared" ref="Z19" si="27">AA19+1</f>
        <v>141</v>
      </c>
      <c r="AA19" s="37">
        <f t="shared" si="24"/>
        <v>140</v>
      </c>
      <c r="AB19" s="37">
        <f t="shared" si="24"/>
        <v>139</v>
      </c>
      <c r="AC19" s="37">
        <f t="shared" si="24"/>
        <v>138</v>
      </c>
      <c r="AD19" s="37">
        <f t="shared" si="24"/>
        <v>137</v>
      </c>
      <c r="AE19" s="37">
        <f t="shared" si="24"/>
        <v>136</v>
      </c>
      <c r="AF19" s="37">
        <f t="shared" si="24"/>
        <v>135</v>
      </c>
      <c r="AG19" s="37">
        <f t="shared" si="24"/>
        <v>134</v>
      </c>
      <c r="AH19" s="37">
        <f t="shared" si="24"/>
        <v>133</v>
      </c>
      <c r="AI19" s="37">
        <f t="shared" si="24"/>
        <v>132</v>
      </c>
      <c r="AJ19" s="37">
        <f t="shared" si="24"/>
        <v>131</v>
      </c>
      <c r="AK19" s="37">
        <f t="shared" si="24"/>
        <v>130</v>
      </c>
      <c r="AL19" s="37">
        <f t="shared" si="24"/>
        <v>129</v>
      </c>
      <c r="AM19" s="37">
        <f>AN19+1</f>
        <v>128</v>
      </c>
      <c r="AN19" s="280">
        <f>1+AN21</f>
        <v>127</v>
      </c>
      <c r="AO19" s="22"/>
      <c r="AP19" s="22"/>
      <c r="AQ19" s="24" t="s">
        <v>13</v>
      </c>
      <c r="AS19" s="321">
        <v>123456</v>
      </c>
    </row>
    <row r="20" spans="1:16170" s="20" customFormat="1" ht="12" customHeight="1" x14ac:dyDescent="0.25">
      <c r="A20" s="24"/>
      <c r="B20" s="25"/>
      <c r="C20" s="22"/>
      <c r="D20" s="22"/>
      <c r="E20" s="284">
        <f t="shared" ref="E20:AN20" si="28">E19</f>
        <v>73</v>
      </c>
      <c r="F20" s="285">
        <f t="shared" si="28"/>
        <v>74</v>
      </c>
      <c r="G20" s="285">
        <f t="shared" si="28"/>
        <v>75</v>
      </c>
      <c r="H20" s="285">
        <f t="shared" si="28"/>
        <v>76</v>
      </c>
      <c r="I20" s="285">
        <f t="shared" si="28"/>
        <v>77</v>
      </c>
      <c r="J20" s="285">
        <f t="shared" si="28"/>
        <v>78</v>
      </c>
      <c r="K20" s="285">
        <f t="shared" si="28"/>
        <v>79</v>
      </c>
      <c r="L20" s="285">
        <f t="shared" si="28"/>
        <v>80</v>
      </c>
      <c r="M20" s="285">
        <f t="shared" si="28"/>
        <v>81</v>
      </c>
      <c r="N20" s="285">
        <f t="shared" si="28"/>
        <v>82</v>
      </c>
      <c r="O20" s="285">
        <f t="shared" si="28"/>
        <v>83</v>
      </c>
      <c r="P20" s="285">
        <f t="shared" si="28"/>
        <v>84</v>
      </c>
      <c r="Q20" s="285">
        <f t="shared" si="28"/>
        <v>85</v>
      </c>
      <c r="R20" s="285">
        <f>R19</f>
        <v>86</v>
      </c>
      <c r="S20" s="285">
        <f>S19</f>
        <v>87</v>
      </c>
      <c r="T20" s="285">
        <f t="shared" si="28"/>
        <v>88</v>
      </c>
      <c r="U20" s="285">
        <f t="shared" si="28"/>
        <v>89</v>
      </c>
      <c r="V20" s="286">
        <f t="shared" si="28"/>
        <v>90</v>
      </c>
      <c r="W20" s="284">
        <f t="shared" si="28"/>
        <v>144</v>
      </c>
      <c r="X20" s="285">
        <f t="shared" si="28"/>
        <v>143</v>
      </c>
      <c r="Y20" s="285">
        <f t="shared" si="28"/>
        <v>142</v>
      </c>
      <c r="Z20" s="285">
        <f t="shared" si="28"/>
        <v>141</v>
      </c>
      <c r="AA20" s="285">
        <f t="shared" si="28"/>
        <v>140</v>
      </c>
      <c r="AB20" s="285">
        <f t="shared" si="28"/>
        <v>139</v>
      </c>
      <c r="AC20" s="285">
        <f t="shared" si="28"/>
        <v>138</v>
      </c>
      <c r="AD20" s="285">
        <f t="shared" si="28"/>
        <v>137</v>
      </c>
      <c r="AE20" s="285">
        <f t="shared" si="28"/>
        <v>136</v>
      </c>
      <c r="AF20" s="285">
        <f t="shared" si="28"/>
        <v>135</v>
      </c>
      <c r="AG20" s="285">
        <f t="shared" si="28"/>
        <v>134</v>
      </c>
      <c r="AH20" s="285">
        <f t="shared" si="28"/>
        <v>133</v>
      </c>
      <c r="AI20" s="285">
        <f t="shared" si="28"/>
        <v>132</v>
      </c>
      <c r="AJ20" s="285">
        <f t="shared" si="28"/>
        <v>131</v>
      </c>
      <c r="AK20" s="285">
        <f t="shared" si="28"/>
        <v>130</v>
      </c>
      <c r="AL20" s="285">
        <f t="shared" si="28"/>
        <v>129</v>
      </c>
      <c r="AM20" s="285">
        <f t="shared" si="28"/>
        <v>128</v>
      </c>
      <c r="AN20" s="287">
        <f t="shared" si="28"/>
        <v>127</v>
      </c>
      <c r="AO20" s="22"/>
      <c r="AP20" s="22"/>
      <c r="AQ20" s="24"/>
      <c r="AS20" s="322"/>
    </row>
    <row r="21" spans="1:16170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V21" si="29">E17+1*LEFT($A$3,2)</f>
        <v>108</v>
      </c>
      <c r="F21" s="43">
        <f t="shared" si="29"/>
        <v>107</v>
      </c>
      <c r="G21" s="43">
        <f t="shared" si="29"/>
        <v>106</v>
      </c>
      <c r="H21" s="43">
        <f t="shared" si="29"/>
        <v>105</v>
      </c>
      <c r="I21" s="43">
        <f t="shared" si="29"/>
        <v>104</v>
      </c>
      <c r="J21" s="43">
        <f t="shared" si="29"/>
        <v>103</v>
      </c>
      <c r="K21" s="43">
        <f t="shared" si="29"/>
        <v>102</v>
      </c>
      <c r="L21" s="43">
        <f t="shared" si="29"/>
        <v>101</v>
      </c>
      <c r="M21" s="43">
        <f t="shared" si="29"/>
        <v>100</v>
      </c>
      <c r="N21" s="46">
        <f t="shared" si="29"/>
        <v>99</v>
      </c>
      <c r="O21" s="46">
        <f t="shared" si="29"/>
        <v>98</v>
      </c>
      <c r="P21" s="46">
        <f t="shared" si="29"/>
        <v>97</v>
      </c>
      <c r="Q21" s="46">
        <f t="shared" si="29"/>
        <v>96</v>
      </c>
      <c r="R21" s="46">
        <f>R17+1*LEFT($A$3,2)</f>
        <v>95</v>
      </c>
      <c r="S21" s="46">
        <f>S17+1*LEFT($A$3,2)</f>
        <v>94</v>
      </c>
      <c r="T21" s="46">
        <f t="shared" si="29"/>
        <v>93</v>
      </c>
      <c r="U21" s="46">
        <f t="shared" si="29"/>
        <v>92</v>
      </c>
      <c r="V21" s="44">
        <f t="shared" si="29"/>
        <v>91</v>
      </c>
      <c r="W21" s="281">
        <f>E21+1</f>
        <v>109</v>
      </c>
      <c r="X21" s="46">
        <f>1+W21</f>
        <v>110</v>
      </c>
      <c r="Y21" s="46">
        <f t="shared" ref="Y21:AN21" si="30">1+X21</f>
        <v>111</v>
      </c>
      <c r="Z21" s="46">
        <f t="shared" si="30"/>
        <v>112</v>
      </c>
      <c r="AA21" s="46">
        <f t="shared" ref="AA21" si="31">1+Z21</f>
        <v>113</v>
      </c>
      <c r="AB21" s="46">
        <f t="shared" ref="AB21" si="32">1+AA21</f>
        <v>114</v>
      </c>
      <c r="AC21" s="46">
        <f t="shared" ref="AC21" si="33">1+AB21</f>
        <v>115</v>
      </c>
      <c r="AD21" s="46">
        <f t="shared" ref="AD21" si="34">1+AC21</f>
        <v>116</v>
      </c>
      <c r="AE21" s="46">
        <f t="shared" ref="AE21" si="35">1+AD21</f>
        <v>117</v>
      </c>
      <c r="AF21" s="46">
        <f t="shared" ref="AF21" si="36">1+AE21</f>
        <v>118</v>
      </c>
      <c r="AG21" s="46">
        <f t="shared" ref="AG21" si="37">1+AF21</f>
        <v>119</v>
      </c>
      <c r="AH21" s="46">
        <f t="shared" ref="AH21" si="38">1+AG21</f>
        <v>120</v>
      </c>
      <c r="AI21" s="46">
        <f t="shared" ref="AI21" si="39">1+AH21</f>
        <v>121</v>
      </c>
      <c r="AJ21" s="46">
        <f t="shared" ref="AJ21" si="40">1+AI21</f>
        <v>122</v>
      </c>
      <c r="AK21" s="46">
        <f t="shared" ref="AK21" si="41">1+AJ21</f>
        <v>123</v>
      </c>
      <c r="AL21" s="46">
        <f t="shared" ref="AL21" si="42">1+AK21</f>
        <v>124</v>
      </c>
      <c r="AM21" s="46">
        <f t="shared" ref="AM21" si="43">1+AL21</f>
        <v>125</v>
      </c>
      <c r="AN21" s="44">
        <f t="shared" si="30"/>
        <v>126</v>
      </c>
      <c r="AO21" s="22"/>
      <c r="AP21" s="22"/>
      <c r="AQ21" s="24" t="s">
        <v>13</v>
      </c>
      <c r="AS21" s="323">
        <v>123456</v>
      </c>
    </row>
    <row r="22" spans="1:16170" s="20" customFormat="1" ht="12" customHeight="1" thickBot="1" x14ac:dyDescent="0.35">
      <c r="A22" s="24"/>
      <c r="B22" s="25"/>
      <c r="C22" s="22"/>
      <c r="D22" s="22"/>
      <c r="E22" s="39">
        <f t="shared" ref="E22:AN22" si="44">E21</f>
        <v>108</v>
      </c>
      <c r="F22" s="40">
        <f t="shared" si="44"/>
        <v>107</v>
      </c>
      <c r="G22" s="40">
        <f t="shared" si="44"/>
        <v>106</v>
      </c>
      <c r="H22" s="40">
        <f t="shared" si="44"/>
        <v>105</v>
      </c>
      <c r="I22" s="40">
        <f t="shared" si="44"/>
        <v>104</v>
      </c>
      <c r="J22" s="40">
        <f t="shared" si="44"/>
        <v>103</v>
      </c>
      <c r="K22" s="40">
        <f t="shared" si="44"/>
        <v>102</v>
      </c>
      <c r="L22" s="40">
        <f t="shared" si="44"/>
        <v>101</v>
      </c>
      <c r="M22" s="40">
        <f t="shared" si="44"/>
        <v>100</v>
      </c>
      <c r="N22" s="47">
        <f t="shared" si="44"/>
        <v>99</v>
      </c>
      <c r="O22" s="47">
        <f t="shared" si="44"/>
        <v>98</v>
      </c>
      <c r="P22" s="47">
        <f t="shared" si="44"/>
        <v>97</v>
      </c>
      <c r="Q22" s="47">
        <f t="shared" si="44"/>
        <v>96</v>
      </c>
      <c r="R22" s="47">
        <f>R21</f>
        <v>95</v>
      </c>
      <c r="S22" s="47">
        <f>S21</f>
        <v>94</v>
      </c>
      <c r="T22" s="47">
        <f t="shared" si="44"/>
        <v>93</v>
      </c>
      <c r="U22" s="47">
        <f t="shared" si="44"/>
        <v>92</v>
      </c>
      <c r="V22" s="45">
        <f t="shared" si="44"/>
        <v>91</v>
      </c>
      <c r="W22" s="282">
        <f t="shared" si="44"/>
        <v>109</v>
      </c>
      <c r="X22" s="47">
        <f t="shared" si="44"/>
        <v>110</v>
      </c>
      <c r="Y22" s="47">
        <f t="shared" si="44"/>
        <v>111</v>
      </c>
      <c r="Z22" s="47">
        <f t="shared" si="44"/>
        <v>112</v>
      </c>
      <c r="AA22" s="47">
        <f t="shared" si="44"/>
        <v>113</v>
      </c>
      <c r="AB22" s="47">
        <f t="shared" si="44"/>
        <v>114</v>
      </c>
      <c r="AC22" s="47">
        <f t="shared" si="44"/>
        <v>115</v>
      </c>
      <c r="AD22" s="47">
        <f t="shared" si="44"/>
        <v>116</v>
      </c>
      <c r="AE22" s="47">
        <f t="shared" si="44"/>
        <v>117</v>
      </c>
      <c r="AF22" s="47">
        <f t="shared" si="44"/>
        <v>118</v>
      </c>
      <c r="AG22" s="47">
        <f t="shared" si="44"/>
        <v>119</v>
      </c>
      <c r="AH22" s="47">
        <f t="shared" si="44"/>
        <v>120</v>
      </c>
      <c r="AI22" s="47">
        <f t="shared" si="44"/>
        <v>121</v>
      </c>
      <c r="AJ22" s="47">
        <f t="shared" si="44"/>
        <v>122</v>
      </c>
      <c r="AK22" s="47">
        <f t="shared" si="44"/>
        <v>123</v>
      </c>
      <c r="AL22" s="47">
        <f t="shared" si="44"/>
        <v>124</v>
      </c>
      <c r="AM22" s="47">
        <f t="shared" si="44"/>
        <v>125</v>
      </c>
      <c r="AN22" s="45">
        <f t="shared" si="44"/>
        <v>126</v>
      </c>
      <c r="AO22" s="22"/>
      <c r="AP22" s="22"/>
      <c r="AQ22" s="24"/>
      <c r="AS22" s="325"/>
    </row>
    <row r="23" spans="1:16170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</row>
    <row r="24" spans="1:16170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R24" s="15"/>
      <c r="AS24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</row>
  </sheetData>
  <pageMargins left="0.7" right="0.7" top="0.75" bottom="0.75" header="0.3" footer="0.3"/>
  <pageSetup orientation="portrait" horizontalDpi="300" verticalDpi="300" r:id="rId1"/>
  <ignoredErrors>
    <ignoredError sqref="E13" 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Z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E7" sqref="E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2" width="4" style="15" customWidth="1"/>
    <col min="43" max="44" width="4.33203125" style="15" customWidth="1"/>
    <col min="45" max="45" width="9.109375" style="17"/>
    <col min="46" max="276" width="9.109375" style="15"/>
    <col min="277" max="277" width="4.109375" style="15" customWidth="1"/>
    <col min="278" max="298" width="4" style="15" customWidth="1"/>
    <col min="299" max="300" width="4.33203125" style="15" customWidth="1"/>
    <col min="301" max="532" width="9.109375" style="15"/>
    <col min="533" max="533" width="4.109375" style="15" customWidth="1"/>
    <col min="534" max="554" width="4" style="15" customWidth="1"/>
    <col min="555" max="556" width="4.33203125" style="15" customWidth="1"/>
    <col min="557" max="788" width="9.109375" style="15"/>
    <col min="789" max="789" width="4.109375" style="15" customWidth="1"/>
    <col min="790" max="810" width="4" style="15" customWidth="1"/>
    <col min="811" max="812" width="4.33203125" style="15" customWidth="1"/>
    <col min="813" max="1044" width="9.109375" style="15"/>
    <col min="1045" max="1045" width="4.109375" style="15" customWidth="1"/>
    <col min="1046" max="1066" width="4" style="15" customWidth="1"/>
    <col min="1067" max="1068" width="4.33203125" style="15" customWidth="1"/>
    <col min="1069" max="1300" width="9.109375" style="15"/>
    <col min="1301" max="1301" width="4.109375" style="15" customWidth="1"/>
    <col min="1302" max="1322" width="4" style="15" customWidth="1"/>
    <col min="1323" max="1324" width="4.33203125" style="15" customWidth="1"/>
    <col min="1325" max="1556" width="9.109375" style="15"/>
    <col min="1557" max="1557" width="4.109375" style="15" customWidth="1"/>
    <col min="1558" max="1578" width="4" style="15" customWidth="1"/>
    <col min="1579" max="1580" width="4.33203125" style="15" customWidth="1"/>
    <col min="1581" max="1812" width="9.109375" style="15"/>
    <col min="1813" max="1813" width="4.109375" style="15" customWidth="1"/>
    <col min="1814" max="1834" width="4" style="15" customWidth="1"/>
    <col min="1835" max="1836" width="4.33203125" style="15" customWidth="1"/>
    <col min="1837" max="2068" width="9.109375" style="15"/>
    <col min="2069" max="2069" width="4.109375" style="15" customWidth="1"/>
    <col min="2070" max="2090" width="4" style="15" customWidth="1"/>
    <col min="2091" max="2092" width="4.33203125" style="15" customWidth="1"/>
    <col min="2093" max="2324" width="9.109375" style="15"/>
    <col min="2325" max="2325" width="4.109375" style="15" customWidth="1"/>
    <col min="2326" max="2346" width="4" style="15" customWidth="1"/>
    <col min="2347" max="2348" width="4.33203125" style="15" customWidth="1"/>
    <col min="2349" max="2580" width="9.109375" style="15"/>
    <col min="2581" max="2581" width="4.109375" style="15" customWidth="1"/>
    <col min="2582" max="2602" width="4" style="15" customWidth="1"/>
    <col min="2603" max="2604" width="4.33203125" style="15" customWidth="1"/>
    <col min="2605" max="2836" width="9.109375" style="15"/>
    <col min="2837" max="2837" width="4.109375" style="15" customWidth="1"/>
    <col min="2838" max="2858" width="4" style="15" customWidth="1"/>
    <col min="2859" max="2860" width="4.33203125" style="15" customWidth="1"/>
    <col min="2861" max="3092" width="9.109375" style="15"/>
    <col min="3093" max="3093" width="4.109375" style="15" customWidth="1"/>
    <col min="3094" max="3114" width="4" style="15" customWidth="1"/>
    <col min="3115" max="3116" width="4.33203125" style="15" customWidth="1"/>
    <col min="3117" max="3348" width="9.109375" style="15"/>
    <col min="3349" max="3349" width="4.109375" style="15" customWidth="1"/>
    <col min="3350" max="3370" width="4" style="15" customWidth="1"/>
    <col min="3371" max="3372" width="4.33203125" style="15" customWidth="1"/>
    <col min="3373" max="3604" width="9.109375" style="15"/>
    <col min="3605" max="3605" width="4.109375" style="15" customWidth="1"/>
    <col min="3606" max="3626" width="4" style="15" customWidth="1"/>
    <col min="3627" max="3628" width="4.33203125" style="15" customWidth="1"/>
    <col min="3629" max="3860" width="9.109375" style="15"/>
    <col min="3861" max="3861" width="4.109375" style="15" customWidth="1"/>
    <col min="3862" max="3882" width="4" style="15" customWidth="1"/>
    <col min="3883" max="3884" width="4.33203125" style="15" customWidth="1"/>
    <col min="3885" max="4116" width="9.109375" style="15"/>
    <col min="4117" max="4117" width="4.109375" style="15" customWidth="1"/>
    <col min="4118" max="4138" width="4" style="15" customWidth="1"/>
    <col min="4139" max="4140" width="4.33203125" style="15" customWidth="1"/>
    <col min="4141" max="4372" width="9.109375" style="15"/>
    <col min="4373" max="4373" width="4.109375" style="15" customWidth="1"/>
    <col min="4374" max="4394" width="4" style="15" customWidth="1"/>
    <col min="4395" max="4396" width="4.33203125" style="15" customWidth="1"/>
    <col min="4397" max="4628" width="9.109375" style="15"/>
    <col min="4629" max="4629" width="4.109375" style="15" customWidth="1"/>
    <col min="4630" max="4650" width="4" style="15" customWidth="1"/>
    <col min="4651" max="4652" width="4.33203125" style="15" customWidth="1"/>
    <col min="4653" max="4884" width="9.109375" style="15"/>
    <col min="4885" max="4885" width="4.109375" style="15" customWidth="1"/>
    <col min="4886" max="4906" width="4" style="15" customWidth="1"/>
    <col min="4907" max="4908" width="4.33203125" style="15" customWidth="1"/>
    <col min="4909" max="5140" width="9.109375" style="15"/>
    <col min="5141" max="5141" width="4.109375" style="15" customWidth="1"/>
    <col min="5142" max="5162" width="4" style="15" customWidth="1"/>
    <col min="5163" max="5164" width="4.33203125" style="15" customWidth="1"/>
    <col min="5165" max="5396" width="9.109375" style="15"/>
    <col min="5397" max="5397" width="4.109375" style="15" customWidth="1"/>
    <col min="5398" max="5418" width="4" style="15" customWidth="1"/>
    <col min="5419" max="5420" width="4.33203125" style="15" customWidth="1"/>
    <col min="5421" max="5652" width="9.109375" style="15"/>
    <col min="5653" max="5653" width="4.109375" style="15" customWidth="1"/>
    <col min="5654" max="5674" width="4" style="15" customWidth="1"/>
    <col min="5675" max="5676" width="4.33203125" style="15" customWidth="1"/>
    <col min="5677" max="5908" width="9.109375" style="15"/>
    <col min="5909" max="5909" width="4.109375" style="15" customWidth="1"/>
    <col min="5910" max="5930" width="4" style="15" customWidth="1"/>
    <col min="5931" max="5932" width="4.33203125" style="15" customWidth="1"/>
    <col min="5933" max="6164" width="9.109375" style="15"/>
    <col min="6165" max="6165" width="4.109375" style="15" customWidth="1"/>
    <col min="6166" max="6186" width="4" style="15" customWidth="1"/>
    <col min="6187" max="6188" width="4.33203125" style="15" customWidth="1"/>
    <col min="6189" max="6420" width="9.109375" style="15"/>
    <col min="6421" max="6421" width="4.109375" style="15" customWidth="1"/>
    <col min="6422" max="6442" width="4" style="15" customWidth="1"/>
    <col min="6443" max="6444" width="4.33203125" style="15" customWidth="1"/>
    <col min="6445" max="6676" width="9.109375" style="15"/>
    <col min="6677" max="6677" width="4.109375" style="15" customWidth="1"/>
    <col min="6678" max="6698" width="4" style="15" customWidth="1"/>
    <col min="6699" max="6700" width="4.33203125" style="15" customWidth="1"/>
    <col min="6701" max="6932" width="9.109375" style="15"/>
    <col min="6933" max="6933" width="4.109375" style="15" customWidth="1"/>
    <col min="6934" max="6954" width="4" style="15" customWidth="1"/>
    <col min="6955" max="6956" width="4.33203125" style="15" customWidth="1"/>
    <col min="6957" max="7188" width="9.109375" style="15"/>
    <col min="7189" max="7189" width="4.109375" style="15" customWidth="1"/>
    <col min="7190" max="7210" width="4" style="15" customWidth="1"/>
    <col min="7211" max="7212" width="4.33203125" style="15" customWidth="1"/>
    <col min="7213" max="7444" width="9.109375" style="15"/>
    <col min="7445" max="7445" width="4.109375" style="15" customWidth="1"/>
    <col min="7446" max="7466" width="4" style="15" customWidth="1"/>
    <col min="7467" max="7468" width="4.33203125" style="15" customWidth="1"/>
    <col min="7469" max="7700" width="9.109375" style="15"/>
    <col min="7701" max="7701" width="4.109375" style="15" customWidth="1"/>
    <col min="7702" max="7722" width="4" style="15" customWidth="1"/>
    <col min="7723" max="7724" width="4.33203125" style="15" customWidth="1"/>
    <col min="7725" max="7956" width="9.109375" style="15"/>
    <col min="7957" max="7957" width="4.109375" style="15" customWidth="1"/>
    <col min="7958" max="7978" width="4" style="15" customWidth="1"/>
    <col min="7979" max="7980" width="4.33203125" style="15" customWidth="1"/>
    <col min="7981" max="8212" width="9.109375" style="15"/>
    <col min="8213" max="8213" width="4.109375" style="15" customWidth="1"/>
    <col min="8214" max="8234" width="4" style="15" customWidth="1"/>
    <col min="8235" max="8236" width="4.33203125" style="15" customWidth="1"/>
    <col min="8237" max="8468" width="9.109375" style="15"/>
    <col min="8469" max="8469" width="4.109375" style="15" customWidth="1"/>
    <col min="8470" max="8490" width="4" style="15" customWidth="1"/>
    <col min="8491" max="8492" width="4.33203125" style="15" customWidth="1"/>
    <col min="8493" max="8724" width="9.109375" style="15"/>
    <col min="8725" max="8725" width="4.109375" style="15" customWidth="1"/>
    <col min="8726" max="8746" width="4" style="15" customWidth="1"/>
    <col min="8747" max="8748" width="4.33203125" style="15" customWidth="1"/>
    <col min="8749" max="8980" width="9.109375" style="15"/>
    <col min="8981" max="8981" width="4.109375" style="15" customWidth="1"/>
    <col min="8982" max="9002" width="4" style="15" customWidth="1"/>
    <col min="9003" max="9004" width="4.33203125" style="15" customWidth="1"/>
    <col min="9005" max="9236" width="9.109375" style="15"/>
    <col min="9237" max="9237" width="4.109375" style="15" customWidth="1"/>
    <col min="9238" max="9258" width="4" style="15" customWidth="1"/>
    <col min="9259" max="9260" width="4.33203125" style="15" customWidth="1"/>
    <col min="9261" max="9492" width="9.109375" style="15"/>
    <col min="9493" max="9493" width="4.109375" style="15" customWidth="1"/>
    <col min="9494" max="9514" width="4" style="15" customWidth="1"/>
    <col min="9515" max="9516" width="4.33203125" style="15" customWidth="1"/>
    <col min="9517" max="9748" width="9.109375" style="15"/>
    <col min="9749" max="9749" width="4.109375" style="15" customWidth="1"/>
    <col min="9750" max="9770" width="4" style="15" customWidth="1"/>
    <col min="9771" max="9772" width="4.33203125" style="15" customWidth="1"/>
    <col min="9773" max="10004" width="9.109375" style="15"/>
    <col min="10005" max="10005" width="4.109375" style="15" customWidth="1"/>
    <col min="10006" max="10026" width="4" style="15" customWidth="1"/>
    <col min="10027" max="10028" width="4.33203125" style="15" customWidth="1"/>
    <col min="10029" max="10260" width="9.109375" style="15"/>
    <col min="10261" max="10261" width="4.109375" style="15" customWidth="1"/>
    <col min="10262" max="10282" width="4" style="15" customWidth="1"/>
    <col min="10283" max="10284" width="4.33203125" style="15" customWidth="1"/>
    <col min="10285" max="10516" width="9.109375" style="15"/>
    <col min="10517" max="10517" width="4.109375" style="15" customWidth="1"/>
    <col min="10518" max="10538" width="4" style="15" customWidth="1"/>
    <col min="10539" max="10540" width="4.33203125" style="15" customWidth="1"/>
    <col min="10541" max="10772" width="9.109375" style="15"/>
    <col min="10773" max="10773" width="4.109375" style="15" customWidth="1"/>
    <col min="10774" max="10794" width="4" style="15" customWidth="1"/>
    <col min="10795" max="10796" width="4.33203125" style="15" customWidth="1"/>
    <col min="10797" max="11028" width="9.109375" style="15"/>
    <col min="11029" max="11029" width="4.109375" style="15" customWidth="1"/>
    <col min="11030" max="11050" width="4" style="15" customWidth="1"/>
    <col min="11051" max="11052" width="4.33203125" style="15" customWidth="1"/>
    <col min="11053" max="11284" width="9.109375" style="15"/>
    <col min="11285" max="11285" width="4.109375" style="15" customWidth="1"/>
    <col min="11286" max="11306" width="4" style="15" customWidth="1"/>
    <col min="11307" max="11308" width="4.33203125" style="15" customWidth="1"/>
    <col min="11309" max="11540" width="9.109375" style="15"/>
    <col min="11541" max="11541" width="4.109375" style="15" customWidth="1"/>
    <col min="11542" max="11562" width="4" style="15" customWidth="1"/>
    <col min="11563" max="11564" width="4.33203125" style="15" customWidth="1"/>
    <col min="11565" max="11796" width="9.109375" style="15"/>
    <col min="11797" max="11797" width="4.109375" style="15" customWidth="1"/>
    <col min="11798" max="11818" width="4" style="15" customWidth="1"/>
    <col min="11819" max="11820" width="4.33203125" style="15" customWidth="1"/>
    <col min="11821" max="12052" width="9.109375" style="15"/>
    <col min="12053" max="12053" width="4.109375" style="15" customWidth="1"/>
    <col min="12054" max="12074" width="4" style="15" customWidth="1"/>
    <col min="12075" max="12076" width="4.33203125" style="15" customWidth="1"/>
    <col min="12077" max="12308" width="9.109375" style="15"/>
    <col min="12309" max="12309" width="4.109375" style="15" customWidth="1"/>
    <col min="12310" max="12330" width="4" style="15" customWidth="1"/>
    <col min="12331" max="12332" width="4.33203125" style="15" customWidth="1"/>
    <col min="12333" max="12564" width="9.109375" style="15"/>
    <col min="12565" max="12565" width="4.109375" style="15" customWidth="1"/>
    <col min="12566" max="12586" width="4" style="15" customWidth="1"/>
    <col min="12587" max="12588" width="4.33203125" style="15" customWidth="1"/>
    <col min="12589" max="12820" width="9.109375" style="15"/>
    <col min="12821" max="12821" width="4.109375" style="15" customWidth="1"/>
    <col min="12822" max="12842" width="4" style="15" customWidth="1"/>
    <col min="12843" max="12844" width="4.33203125" style="15" customWidth="1"/>
    <col min="12845" max="13076" width="9.109375" style="15"/>
    <col min="13077" max="13077" width="4.109375" style="15" customWidth="1"/>
    <col min="13078" max="13098" width="4" style="15" customWidth="1"/>
    <col min="13099" max="13100" width="4.33203125" style="15" customWidth="1"/>
    <col min="13101" max="13332" width="9.109375" style="15"/>
    <col min="13333" max="13333" width="4.109375" style="15" customWidth="1"/>
    <col min="13334" max="13354" width="4" style="15" customWidth="1"/>
    <col min="13355" max="13356" width="4.33203125" style="15" customWidth="1"/>
    <col min="13357" max="13588" width="9.109375" style="15"/>
    <col min="13589" max="13589" width="4.109375" style="15" customWidth="1"/>
    <col min="13590" max="13610" width="4" style="15" customWidth="1"/>
    <col min="13611" max="13612" width="4.33203125" style="15" customWidth="1"/>
    <col min="13613" max="13844" width="9.109375" style="15"/>
    <col min="13845" max="13845" width="4.109375" style="15" customWidth="1"/>
    <col min="13846" max="13866" width="4" style="15" customWidth="1"/>
    <col min="13867" max="13868" width="4.33203125" style="15" customWidth="1"/>
    <col min="13869" max="14100" width="9.109375" style="15"/>
    <col min="14101" max="14101" width="4.109375" style="15" customWidth="1"/>
    <col min="14102" max="14122" width="4" style="15" customWidth="1"/>
    <col min="14123" max="14124" width="4.33203125" style="15" customWidth="1"/>
    <col min="14125" max="14356" width="9.109375" style="15"/>
    <col min="14357" max="14357" width="4.109375" style="15" customWidth="1"/>
    <col min="14358" max="14378" width="4" style="15" customWidth="1"/>
    <col min="14379" max="14380" width="4.33203125" style="15" customWidth="1"/>
    <col min="14381" max="14612" width="9.109375" style="15"/>
    <col min="14613" max="14613" width="4.109375" style="15" customWidth="1"/>
    <col min="14614" max="14634" width="4" style="15" customWidth="1"/>
    <col min="14635" max="14636" width="4.33203125" style="15" customWidth="1"/>
    <col min="14637" max="14868" width="9.109375" style="15"/>
    <col min="14869" max="14869" width="4.109375" style="15" customWidth="1"/>
    <col min="14870" max="14890" width="4" style="15" customWidth="1"/>
    <col min="14891" max="14892" width="4.33203125" style="15" customWidth="1"/>
    <col min="14893" max="15124" width="9.109375" style="15"/>
    <col min="15125" max="15125" width="4.109375" style="15" customWidth="1"/>
    <col min="15126" max="15146" width="4" style="15" customWidth="1"/>
    <col min="15147" max="15148" width="4.33203125" style="15" customWidth="1"/>
    <col min="15149" max="15380" width="9.109375" style="15"/>
    <col min="15381" max="15381" width="4.109375" style="15" customWidth="1"/>
    <col min="15382" max="15402" width="4" style="15" customWidth="1"/>
    <col min="15403" max="15404" width="4.33203125" style="15" customWidth="1"/>
    <col min="15405" max="15636" width="9.109375" style="15"/>
    <col min="15637" max="15637" width="4.109375" style="15" customWidth="1"/>
    <col min="15638" max="15658" width="4" style="15" customWidth="1"/>
    <col min="15659" max="15660" width="4.33203125" style="15" customWidth="1"/>
    <col min="15661" max="15892" width="9.109375" style="15"/>
    <col min="15893" max="15893" width="4.109375" style="15" customWidth="1"/>
    <col min="15894" max="15914" width="4" style="15" customWidth="1"/>
    <col min="15915" max="15916" width="4.33203125" style="15" customWidth="1"/>
    <col min="15917" max="16148" width="9.109375" style="15"/>
    <col min="16149" max="16149" width="4.109375" style="15" customWidth="1"/>
    <col min="16150" max="16170" width="4" style="15" customWidth="1"/>
    <col min="16171" max="16172" width="4.33203125" style="15" customWidth="1"/>
    <col min="16173" max="16384" width="9.109375" style="15"/>
  </cols>
  <sheetData>
    <row r="1" spans="1:45" x14ac:dyDescent="0.3">
      <c r="A1" s="14" t="s">
        <v>170</v>
      </c>
      <c r="H1" s="16" t="s">
        <v>171</v>
      </c>
      <c r="N1" s="14" t="s">
        <v>3</v>
      </c>
      <c r="O1" s="14"/>
      <c r="P1" s="14"/>
      <c r="Q1" s="14"/>
      <c r="R1" s="14"/>
      <c r="S1" s="14"/>
      <c r="T1" s="14"/>
      <c r="U1" s="14"/>
      <c r="V1" s="14"/>
    </row>
    <row r="2" spans="1:45" x14ac:dyDescent="0.3">
      <c r="A2" s="18" t="s">
        <v>17</v>
      </c>
    </row>
    <row r="3" spans="1:45" x14ac:dyDescent="0.3">
      <c r="A3" s="18" t="s">
        <v>172</v>
      </c>
    </row>
    <row r="4" spans="1:45" x14ac:dyDescent="0.3">
      <c r="A4" s="18" t="s">
        <v>173</v>
      </c>
    </row>
    <row r="5" spans="1:45" x14ac:dyDescent="0.3">
      <c r="A5" s="18" t="s">
        <v>20</v>
      </c>
    </row>
    <row r="6" spans="1:45" x14ac:dyDescent="0.3">
      <c r="A6" s="18" t="s">
        <v>174</v>
      </c>
      <c r="C6" s="18"/>
      <c r="E6" s="15" t="s">
        <v>191</v>
      </c>
    </row>
    <row r="7" spans="1:45" x14ac:dyDescent="0.3">
      <c r="A7" s="15"/>
    </row>
    <row r="8" spans="1:4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S8" s="19"/>
    </row>
    <row r="9" spans="1:45" s="20" customFormat="1" x14ac:dyDescent="0.3">
      <c r="A9" s="19"/>
      <c r="C9" s="283" t="s">
        <v>190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19"/>
    </row>
    <row r="10" spans="1:4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19"/>
    </row>
    <row r="11" spans="1:4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8">
        <v>19</v>
      </c>
      <c r="X11" s="36">
        <f t="shared" ref="X11:AP11" si="0">X15+38</f>
        <v>228</v>
      </c>
      <c r="Y11" s="37">
        <f t="shared" si="0"/>
        <v>227</v>
      </c>
      <c r="Z11" s="37">
        <f t="shared" si="0"/>
        <v>226</v>
      </c>
      <c r="AA11" s="37">
        <f t="shared" si="0"/>
        <v>225</v>
      </c>
      <c r="AB11" s="37">
        <f t="shared" si="0"/>
        <v>224</v>
      </c>
      <c r="AC11" s="37">
        <f t="shared" si="0"/>
        <v>223</v>
      </c>
      <c r="AD11" s="37">
        <f t="shared" si="0"/>
        <v>222</v>
      </c>
      <c r="AE11" s="37">
        <f t="shared" si="0"/>
        <v>221</v>
      </c>
      <c r="AF11" s="37">
        <f t="shared" si="0"/>
        <v>220</v>
      </c>
      <c r="AG11" s="37">
        <f t="shared" si="0"/>
        <v>219</v>
      </c>
      <c r="AH11" s="37">
        <f t="shared" si="0"/>
        <v>218</v>
      </c>
      <c r="AI11" s="37">
        <f t="shared" si="0"/>
        <v>217</v>
      </c>
      <c r="AJ11" s="37">
        <f t="shared" si="0"/>
        <v>216</v>
      </c>
      <c r="AK11" s="37">
        <f t="shared" si="0"/>
        <v>215</v>
      </c>
      <c r="AL11" s="37">
        <f t="shared" si="0"/>
        <v>214</v>
      </c>
      <c r="AM11" s="37">
        <f t="shared" si="0"/>
        <v>213</v>
      </c>
      <c r="AN11" s="37">
        <f t="shared" si="0"/>
        <v>212</v>
      </c>
      <c r="AO11" s="37">
        <f t="shared" si="0"/>
        <v>211</v>
      </c>
      <c r="AP11" s="38">
        <f t="shared" si="0"/>
        <v>210</v>
      </c>
      <c r="AQ11" s="22"/>
      <c r="AR11" s="22"/>
      <c r="AS11" s="24" t="s">
        <v>27</v>
      </c>
    </row>
    <row r="12" spans="1:45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5">
        <v>14</v>
      </c>
      <c r="S12" s="285">
        <v>15</v>
      </c>
      <c r="T12" s="285">
        <v>16</v>
      </c>
      <c r="U12" s="285">
        <v>17</v>
      </c>
      <c r="V12" s="285">
        <v>18</v>
      </c>
      <c r="W12" s="286">
        <v>19</v>
      </c>
      <c r="X12" s="284">
        <f>X11</f>
        <v>228</v>
      </c>
      <c r="Y12" s="285">
        <f t="shared" ref="Y12:AP12" si="1">Y11</f>
        <v>227</v>
      </c>
      <c r="Z12" s="285">
        <f t="shared" si="1"/>
        <v>226</v>
      </c>
      <c r="AA12" s="285">
        <f t="shared" si="1"/>
        <v>225</v>
      </c>
      <c r="AB12" s="285">
        <f t="shared" si="1"/>
        <v>224</v>
      </c>
      <c r="AC12" s="285">
        <f t="shared" si="1"/>
        <v>223</v>
      </c>
      <c r="AD12" s="285">
        <f t="shared" si="1"/>
        <v>222</v>
      </c>
      <c r="AE12" s="285">
        <f t="shared" si="1"/>
        <v>221</v>
      </c>
      <c r="AF12" s="285">
        <f t="shared" si="1"/>
        <v>220</v>
      </c>
      <c r="AG12" s="285">
        <f t="shared" si="1"/>
        <v>219</v>
      </c>
      <c r="AH12" s="285">
        <f t="shared" si="1"/>
        <v>218</v>
      </c>
      <c r="AI12" s="285">
        <f t="shared" si="1"/>
        <v>217</v>
      </c>
      <c r="AJ12" s="285">
        <f t="shared" si="1"/>
        <v>216</v>
      </c>
      <c r="AK12" s="285">
        <f t="shared" si="1"/>
        <v>215</v>
      </c>
      <c r="AL12" s="285">
        <f t="shared" si="1"/>
        <v>214</v>
      </c>
      <c r="AM12" s="285">
        <f t="shared" si="1"/>
        <v>213</v>
      </c>
      <c r="AN12" s="285">
        <f t="shared" si="1"/>
        <v>212</v>
      </c>
      <c r="AO12" s="285">
        <f t="shared" si="1"/>
        <v>211</v>
      </c>
      <c r="AP12" s="286">
        <f t="shared" si="1"/>
        <v>210</v>
      </c>
      <c r="AQ12" s="22"/>
      <c r="AR12" s="22"/>
      <c r="AS12" s="24"/>
    </row>
    <row r="13" spans="1:45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38</v>
      </c>
      <c r="F13" s="43">
        <v>37</v>
      </c>
      <c r="G13" s="43">
        <v>36</v>
      </c>
      <c r="H13" s="43">
        <v>35</v>
      </c>
      <c r="I13" s="43">
        <v>34</v>
      </c>
      <c r="J13" s="43">
        <v>33</v>
      </c>
      <c r="K13" s="43">
        <v>32</v>
      </c>
      <c r="L13" s="43">
        <v>31</v>
      </c>
      <c r="M13" s="43">
        <v>30</v>
      </c>
      <c r="N13" s="43">
        <v>29</v>
      </c>
      <c r="O13" s="43">
        <v>28</v>
      </c>
      <c r="P13" s="43">
        <v>27</v>
      </c>
      <c r="Q13" s="43">
        <v>26</v>
      </c>
      <c r="R13" s="43">
        <v>25</v>
      </c>
      <c r="S13" s="43">
        <v>24</v>
      </c>
      <c r="T13" s="43">
        <v>23</v>
      </c>
      <c r="U13" s="43">
        <v>22</v>
      </c>
      <c r="V13" s="43">
        <v>21</v>
      </c>
      <c r="W13" s="279">
        <v>20</v>
      </c>
      <c r="X13" s="42">
        <f t="shared" ref="X13:AP13" si="2">X17+38</f>
        <v>191</v>
      </c>
      <c r="Y13" s="43">
        <f t="shared" si="2"/>
        <v>192</v>
      </c>
      <c r="Z13" s="43">
        <f t="shared" si="2"/>
        <v>193</v>
      </c>
      <c r="AA13" s="43">
        <f t="shared" si="2"/>
        <v>194</v>
      </c>
      <c r="AB13" s="43">
        <f t="shared" si="2"/>
        <v>195</v>
      </c>
      <c r="AC13" s="43">
        <f t="shared" si="2"/>
        <v>196</v>
      </c>
      <c r="AD13" s="43">
        <f t="shared" si="2"/>
        <v>197</v>
      </c>
      <c r="AE13" s="43">
        <f t="shared" si="2"/>
        <v>198</v>
      </c>
      <c r="AF13" s="43">
        <f t="shared" si="2"/>
        <v>199</v>
      </c>
      <c r="AG13" s="43">
        <f t="shared" si="2"/>
        <v>200</v>
      </c>
      <c r="AH13" s="43">
        <f t="shared" si="2"/>
        <v>201</v>
      </c>
      <c r="AI13" s="43">
        <f t="shared" si="2"/>
        <v>202</v>
      </c>
      <c r="AJ13" s="43">
        <f t="shared" si="2"/>
        <v>203</v>
      </c>
      <c r="AK13" s="43">
        <f t="shared" si="2"/>
        <v>204</v>
      </c>
      <c r="AL13" s="43">
        <f t="shared" si="2"/>
        <v>205</v>
      </c>
      <c r="AM13" s="43">
        <f t="shared" si="2"/>
        <v>206</v>
      </c>
      <c r="AN13" s="43">
        <f t="shared" si="2"/>
        <v>207</v>
      </c>
      <c r="AO13" s="43">
        <f t="shared" si="2"/>
        <v>208</v>
      </c>
      <c r="AP13" s="44">
        <f t="shared" si="2"/>
        <v>209</v>
      </c>
      <c r="AQ13" s="22"/>
      <c r="AR13" s="22"/>
      <c r="AS13" s="24" t="s">
        <v>27</v>
      </c>
    </row>
    <row r="14" spans="1:45" s="20" customFormat="1" ht="12" customHeight="1" thickBot="1" x14ac:dyDescent="0.3">
      <c r="A14" s="24"/>
      <c r="B14" s="25"/>
      <c r="C14" s="22"/>
      <c r="D14" s="22"/>
      <c r="E14" s="39">
        <v>38</v>
      </c>
      <c r="F14" s="40">
        <v>37</v>
      </c>
      <c r="G14" s="40">
        <v>36</v>
      </c>
      <c r="H14" s="40">
        <v>35</v>
      </c>
      <c r="I14" s="40">
        <v>34</v>
      </c>
      <c r="J14" s="40">
        <v>33</v>
      </c>
      <c r="K14" s="40">
        <v>32</v>
      </c>
      <c r="L14" s="40">
        <v>31</v>
      </c>
      <c r="M14" s="40">
        <v>30</v>
      </c>
      <c r="N14" s="40">
        <v>29</v>
      </c>
      <c r="O14" s="40">
        <v>28</v>
      </c>
      <c r="P14" s="40">
        <v>27</v>
      </c>
      <c r="Q14" s="40">
        <v>26</v>
      </c>
      <c r="R14" s="40">
        <v>25</v>
      </c>
      <c r="S14" s="40">
        <v>24</v>
      </c>
      <c r="T14" s="40">
        <v>23</v>
      </c>
      <c r="U14" s="40">
        <v>22</v>
      </c>
      <c r="V14" s="40">
        <v>21</v>
      </c>
      <c r="W14" s="41">
        <v>20</v>
      </c>
      <c r="X14" s="39">
        <f t="shared" ref="X14:AP14" si="3">X13</f>
        <v>191</v>
      </c>
      <c r="Y14" s="40">
        <f t="shared" si="3"/>
        <v>192</v>
      </c>
      <c r="Z14" s="40">
        <f t="shared" si="3"/>
        <v>193</v>
      </c>
      <c r="AA14" s="40">
        <f t="shared" si="3"/>
        <v>194</v>
      </c>
      <c r="AB14" s="40">
        <f t="shared" si="3"/>
        <v>195</v>
      </c>
      <c r="AC14" s="40">
        <f t="shared" si="3"/>
        <v>196</v>
      </c>
      <c r="AD14" s="40">
        <f t="shared" si="3"/>
        <v>197</v>
      </c>
      <c r="AE14" s="40">
        <f t="shared" si="3"/>
        <v>198</v>
      </c>
      <c r="AF14" s="40">
        <f t="shared" si="3"/>
        <v>199</v>
      </c>
      <c r="AG14" s="40">
        <f t="shared" si="3"/>
        <v>200</v>
      </c>
      <c r="AH14" s="40">
        <f t="shared" si="3"/>
        <v>201</v>
      </c>
      <c r="AI14" s="40">
        <f t="shared" si="3"/>
        <v>202</v>
      </c>
      <c r="AJ14" s="40">
        <f t="shared" si="3"/>
        <v>203</v>
      </c>
      <c r="AK14" s="40">
        <f t="shared" si="3"/>
        <v>204</v>
      </c>
      <c r="AL14" s="40">
        <f t="shared" si="3"/>
        <v>205</v>
      </c>
      <c r="AM14" s="40">
        <f t="shared" si="3"/>
        <v>206</v>
      </c>
      <c r="AN14" s="40">
        <f t="shared" si="3"/>
        <v>207</v>
      </c>
      <c r="AO14" s="40">
        <f t="shared" si="3"/>
        <v>208</v>
      </c>
      <c r="AP14" s="45">
        <f t="shared" si="3"/>
        <v>209</v>
      </c>
      <c r="AQ14" s="22"/>
      <c r="AR14" s="22"/>
      <c r="AS14" s="24"/>
    </row>
    <row r="15" spans="1:45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v>39</v>
      </c>
      <c r="F15" s="37">
        <v>40</v>
      </c>
      <c r="G15" s="37">
        <v>41</v>
      </c>
      <c r="H15" s="37">
        <v>42</v>
      </c>
      <c r="I15" s="37">
        <v>43</v>
      </c>
      <c r="J15" s="37">
        <v>44</v>
      </c>
      <c r="K15" s="37">
        <v>45</v>
      </c>
      <c r="L15" s="37">
        <v>46</v>
      </c>
      <c r="M15" s="37">
        <v>47</v>
      </c>
      <c r="N15" s="37">
        <v>48</v>
      </c>
      <c r="O15" s="37">
        <v>49</v>
      </c>
      <c r="P15" s="37">
        <v>50</v>
      </c>
      <c r="Q15" s="37">
        <v>51</v>
      </c>
      <c r="R15" s="37">
        <v>52</v>
      </c>
      <c r="S15" s="37">
        <v>53</v>
      </c>
      <c r="T15" s="37">
        <v>54</v>
      </c>
      <c r="U15" s="37">
        <v>55</v>
      </c>
      <c r="V15" s="37">
        <v>56</v>
      </c>
      <c r="W15" s="38">
        <v>57</v>
      </c>
      <c r="X15" s="36">
        <f t="shared" ref="X15:AP15" si="4">X19+38</f>
        <v>190</v>
      </c>
      <c r="Y15" s="37">
        <f t="shared" si="4"/>
        <v>189</v>
      </c>
      <c r="Z15" s="37">
        <f t="shared" si="4"/>
        <v>188</v>
      </c>
      <c r="AA15" s="37">
        <f t="shared" si="4"/>
        <v>187</v>
      </c>
      <c r="AB15" s="37">
        <f t="shared" si="4"/>
        <v>186</v>
      </c>
      <c r="AC15" s="37">
        <f t="shared" si="4"/>
        <v>185</v>
      </c>
      <c r="AD15" s="37">
        <f t="shared" si="4"/>
        <v>184</v>
      </c>
      <c r="AE15" s="37">
        <f t="shared" si="4"/>
        <v>183</v>
      </c>
      <c r="AF15" s="37">
        <f t="shared" si="4"/>
        <v>182</v>
      </c>
      <c r="AG15" s="37">
        <f t="shared" si="4"/>
        <v>181</v>
      </c>
      <c r="AH15" s="37">
        <f t="shared" si="4"/>
        <v>180</v>
      </c>
      <c r="AI15" s="37">
        <f t="shared" si="4"/>
        <v>179</v>
      </c>
      <c r="AJ15" s="37">
        <f t="shared" si="4"/>
        <v>178</v>
      </c>
      <c r="AK15" s="37">
        <f t="shared" si="4"/>
        <v>177</v>
      </c>
      <c r="AL15" s="37">
        <f t="shared" si="4"/>
        <v>176</v>
      </c>
      <c r="AM15" s="37">
        <f t="shared" si="4"/>
        <v>175</v>
      </c>
      <c r="AN15" s="37">
        <f t="shared" si="4"/>
        <v>174</v>
      </c>
      <c r="AO15" s="37">
        <f t="shared" si="4"/>
        <v>173</v>
      </c>
      <c r="AP15" s="280">
        <f t="shared" si="4"/>
        <v>172</v>
      </c>
      <c r="AQ15" s="22"/>
      <c r="AR15" s="22"/>
      <c r="AS15" s="24" t="s">
        <v>14</v>
      </c>
    </row>
    <row r="16" spans="1:45" s="20" customFormat="1" ht="12" customHeight="1" x14ac:dyDescent="0.25">
      <c r="A16" s="24"/>
      <c r="B16" s="32"/>
      <c r="C16" s="22"/>
      <c r="D16" s="22"/>
      <c r="E16" s="284">
        <v>39</v>
      </c>
      <c r="F16" s="285">
        <v>40</v>
      </c>
      <c r="G16" s="285">
        <v>41</v>
      </c>
      <c r="H16" s="285">
        <v>42</v>
      </c>
      <c r="I16" s="285">
        <v>43</v>
      </c>
      <c r="J16" s="285">
        <v>44</v>
      </c>
      <c r="K16" s="285">
        <v>45</v>
      </c>
      <c r="L16" s="285">
        <v>46</v>
      </c>
      <c r="M16" s="285">
        <v>47</v>
      </c>
      <c r="N16" s="285">
        <v>48</v>
      </c>
      <c r="O16" s="285">
        <v>49</v>
      </c>
      <c r="P16" s="285">
        <v>50</v>
      </c>
      <c r="Q16" s="285">
        <v>51</v>
      </c>
      <c r="R16" s="285">
        <v>52</v>
      </c>
      <c r="S16" s="285">
        <v>53</v>
      </c>
      <c r="T16" s="285">
        <v>54</v>
      </c>
      <c r="U16" s="285">
        <v>55</v>
      </c>
      <c r="V16" s="285">
        <v>56</v>
      </c>
      <c r="W16" s="286">
        <v>57</v>
      </c>
      <c r="X16" s="284">
        <f t="shared" ref="X16:AP16" si="5">X15</f>
        <v>190</v>
      </c>
      <c r="Y16" s="285">
        <f t="shared" si="5"/>
        <v>189</v>
      </c>
      <c r="Z16" s="285">
        <f t="shared" si="5"/>
        <v>188</v>
      </c>
      <c r="AA16" s="285">
        <f t="shared" si="5"/>
        <v>187</v>
      </c>
      <c r="AB16" s="285">
        <f t="shared" si="5"/>
        <v>186</v>
      </c>
      <c r="AC16" s="285">
        <f t="shared" si="5"/>
        <v>185</v>
      </c>
      <c r="AD16" s="285">
        <f t="shared" si="5"/>
        <v>184</v>
      </c>
      <c r="AE16" s="285">
        <f t="shared" si="5"/>
        <v>183</v>
      </c>
      <c r="AF16" s="285">
        <f t="shared" si="5"/>
        <v>182</v>
      </c>
      <c r="AG16" s="285">
        <f t="shared" si="5"/>
        <v>181</v>
      </c>
      <c r="AH16" s="285">
        <f t="shared" si="5"/>
        <v>180</v>
      </c>
      <c r="AI16" s="285">
        <f t="shared" si="5"/>
        <v>179</v>
      </c>
      <c r="AJ16" s="285">
        <f t="shared" si="5"/>
        <v>178</v>
      </c>
      <c r="AK16" s="285">
        <f t="shared" si="5"/>
        <v>177</v>
      </c>
      <c r="AL16" s="285">
        <f t="shared" si="5"/>
        <v>176</v>
      </c>
      <c r="AM16" s="285">
        <f t="shared" si="5"/>
        <v>175</v>
      </c>
      <c r="AN16" s="285">
        <f t="shared" si="5"/>
        <v>174</v>
      </c>
      <c r="AO16" s="285">
        <f t="shared" si="5"/>
        <v>173</v>
      </c>
      <c r="AP16" s="287">
        <f t="shared" si="5"/>
        <v>172</v>
      </c>
      <c r="AQ16" s="22"/>
      <c r="AR16" s="22"/>
      <c r="AS16" s="24"/>
    </row>
    <row r="17" spans="1:16172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v>76</v>
      </c>
      <c r="F17" s="43">
        <v>75</v>
      </c>
      <c r="G17" s="43">
        <v>74</v>
      </c>
      <c r="H17" s="43">
        <v>73</v>
      </c>
      <c r="I17" s="43">
        <v>72</v>
      </c>
      <c r="J17" s="43">
        <v>71</v>
      </c>
      <c r="K17" s="43">
        <v>70</v>
      </c>
      <c r="L17" s="43">
        <v>69</v>
      </c>
      <c r="M17" s="43">
        <v>68</v>
      </c>
      <c r="N17" s="43">
        <v>67</v>
      </c>
      <c r="O17" s="43">
        <v>66</v>
      </c>
      <c r="P17" s="43">
        <v>65</v>
      </c>
      <c r="Q17" s="43">
        <v>64</v>
      </c>
      <c r="R17" s="43">
        <v>63</v>
      </c>
      <c r="S17" s="43">
        <v>62</v>
      </c>
      <c r="T17" s="43">
        <v>61</v>
      </c>
      <c r="U17" s="43">
        <v>60</v>
      </c>
      <c r="V17" s="43">
        <v>59</v>
      </c>
      <c r="W17" s="279">
        <v>58</v>
      </c>
      <c r="X17" s="42">
        <f>X21+38</f>
        <v>153</v>
      </c>
      <c r="Y17" s="43">
        <f t="shared" ref="Y17:AP17" si="6">Y21+38</f>
        <v>154</v>
      </c>
      <c r="Z17" s="43">
        <f t="shared" si="6"/>
        <v>155</v>
      </c>
      <c r="AA17" s="43">
        <f t="shared" si="6"/>
        <v>156</v>
      </c>
      <c r="AB17" s="43">
        <f t="shared" si="6"/>
        <v>157</v>
      </c>
      <c r="AC17" s="43">
        <f t="shared" si="6"/>
        <v>158</v>
      </c>
      <c r="AD17" s="43">
        <f t="shared" si="6"/>
        <v>159</v>
      </c>
      <c r="AE17" s="43">
        <f t="shared" si="6"/>
        <v>160</v>
      </c>
      <c r="AF17" s="43">
        <f t="shared" si="6"/>
        <v>161</v>
      </c>
      <c r="AG17" s="43">
        <f t="shared" si="6"/>
        <v>162</v>
      </c>
      <c r="AH17" s="43">
        <f t="shared" si="6"/>
        <v>163</v>
      </c>
      <c r="AI17" s="43">
        <f t="shared" si="6"/>
        <v>164</v>
      </c>
      <c r="AJ17" s="43">
        <f t="shared" si="6"/>
        <v>165</v>
      </c>
      <c r="AK17" s="43">
        <f t="shared" si="6"/>
        <v>166</v>
      </c>
      <c r="AL17" s="43">
        <f t="shared" si="6"/>
        <v>167</v>
      </c>
      <c r="AM17" s="43">
        <f t="shared" si="6"/>
        <v>168</v>
      </c>
      <c r="AN17" s="43">
        <f t="shared" si="6"/>
        <v>169</v>
      </c>
      <c r="AO17" s="43">
        <f t="shared" si="6"/>
        <v>170</v>
      </c>
      <c r="AP17" s="44">
        <f t="shared" si="6"/>
        <v>171</v>
      </c>
      <c r="AQ17" s="22"/>
      <c r="AR17" s="22"/>
      <c r="AS17" s="24" t="s">
        <v>14</v>
      </c>
    </row>
    <row r="18" spans="1:16172" s="20" customFormat="1" ht="12" customHeight="1" thickBot="1" x14ac:dyDescent="0.3">
      <c r="A18" s="24"/>
      <c r="B18" s="25"/>
      <c r="C18" s="22"/>
      <c r="D18" s="22"/>
      <c r="E18" s="39">
        <v>76</v>
      </c>
      <c r="F18" s="40">
        <v>75</v>
      </c>
      <c r="G18" s="40">
        <v>74</v>
      </c>
      <c r="H18" s="40">
        <v>73</v>
      </c>
      <c r="I18" s="40">
        <v>72</v>
      </c>
      <c r="J18" s="40">
        <v>71</v>
      </c>
      <c r="K18" s="40">
        <v>70</v>
      </c>
      <c r="L18" s="40">
        <v>69</v>
      </c>
      <c r="M18" s="40">
        <v>68</v>
      </c>
      <c r="N18" s="40">
        <v>67</v>
      </c>
      <c r="O18" s="40">
        <v>66</v>
      </c>
      <c r="P18" s="40">
        <v>65</v>
      </c>
      <c r="Q18" s="40">
        <v>64</v>
      </c>
      <c r="R18" s="40">
        <v>63</v>
      </c>
      <c r="S18" s="40">
        <v>62</v>
      </c>
      <c r="T18" s="40">
        <v>61</v>
      </c>
      <c r="U18" s="40">
        <v>60</v>
      </c>
      <c r="V18" s="40">
        <v>59</v>
      </c>
      <c r="W18" s="41">
        <v>58</v>
      </c>
      <c r="X18" s="39">
        <f t="shared" ref="X18:AP18" si="7">X17</f>
        <v>153</v>
      </c>
      <c r="Y18" s="40">
        <f t="shared" si="7"/>
        <v>154</v>
      </c>
      <c r="Z18" s="40">
        <f t="shared" si="7"/>
        <v>155</v>
      </c>
      <c r="AA18" s="40">
        <f t="shared" si="7"/>
        <v>156</v>
      </c>
      <c r="AB18" s="40">
        <f t="shared" si="7"/>
        <v>157</v>
      </c>
      <c r="AC18" s="40">
        <f t="shared" si="7"/>
        <v>158</v>
      </c>
      <c r="AD18" s="40">
        <f t="shared" si="7"/>
        <v>159</v>
      </c>
      <c r="AE18" s="40">
        <f t="shared" si="7"/>
        <v>160</v>
      </c>
      <c r="AF18" s="40">
        <f t="shared" si="7"/>
        <v>161</v>
      </c>
      <c r="AG18" s="40">
        <f t="shared" si="7"/>
        <v>162</v>
      </c>
      <c r="AH18" s="40">
        <f t="shared" si="7"/>
        <v>163</v>
      </c>
      <c r="AI18" s="40">
        <f t="shared" si="7"/>
        <v>164</v>
      </c>
      <c r="AJ18" s="40">
        <f t="shared" si="7"/>
        <v>165</v>
      </c>
      <c r="AK18" s="40">
        <f t="shared" si="7"/>
        <v>166</v>
      </c>
      <c r="AL18" s="40">
        <f t="shared" si="7"/>
        <v>167</v>
      </c>
      <c r="AM18" s="40">
        <f t="shared" si="7"/>
        <v>168</v>
      </c>
      <c r="AN18" s="40">
        <f t="shared" si="7"/>
        <v>169</v>
      </c>
      <c r="AO18" s="40">
        <f t="shared" si="7"/>
        <v>170</v>
      </c>
      <c r="AP18" s="45">
        <f t="shared" si="7"/>
        <v>171</v>
      </c>
      <c r="AQ18" s="22"/>
      <c r="AR18" s="22"/>
      <c r="AS18" s="24"/>
    </row>
    <row r="19" spans="1:16172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v>77</v>
      </c>
      <c r="F19" s="37">
        <v>78</v>
      </c>
      <c r="G19" s="37">
        <v>79</v>
      </c>
      <c r="H19" s="37">
        <v>80</v>
      </c>
      <c r="I19" s="37">
        <v>81</v>
      </c>
      <c r="J19" s="37">
        <v>82</v>
      </c>
      <c r="K19" s="37">
        <v>83</v>
      </c>
      <c r="L19" s="37">
        <v>84</v>
      </c>
      <c r="M19" s="37">
        <v>85</v>
      </c>
      <c r="N19" s="37">
        <v>86</v>
      </c>
      <c r="O19" s="37">
        <v>87</v>
      </c>
      <c r="P19" s="37">
        <v>88</v>
      </c>
      <c r="Q19" s="37">
        <v>89</v>
      </c>
      <c r="R19" s="37">
        <v>90</v>
      </c>
      <c r="S19" s="37">
        <v>91</v>
      </c>
      <c r="T19" s="37">
        <v>92</v>
      </c>
      <c r="U19" s="37">
        <v>93</v>
      </c>
      <c r="V19" s="37">
        <v>94</v>
      </c>
      <c r="W19" s="38">
        <v>95</v>
      </c>
      <c r="X19" s="36">
        <v>152</v>
      </c>
      <c r="Y19" s="37">
        <v>151</v>
      </c>
      <c r="Z19" s="37">
        <v>150</v>
      </c>
      <c r="AA19" s="37">
        <v>149</v>
      </c>
      <c r="AB19" s="37">
        <v>148</v>
      </c>
      <c r="AC19" s="37">
        <v>147</v>
      </c>
      <c r="AD19" s="37">
        <v>146</v>
      </c>
      <c r="AE19" s="37">
        <v>145</v>
      </c>
      <c r="AF19" s="37">
        <v>144</v>
      </c>
      <c r="AG19" s="37">
        <v>143</v>
      </c>
      <c r="AH19" s="37">
        <v>142</v>
      </c>
      <c r="AI19" s="37">
        <v>141</v>
      </c>
      <c r="AJ19" s="37">
        <v>140</v>
      </c>
      <c r="AK19" s="37">
        <v>139</v>
      </c>
      <c r="AL19" s="37">
        <v>138</v>
      </c>
      <c r="AM19" s="37">
        <v>137</v>
      </c>
      <c r="AN19" s="37">
        <v>136</v>
      </c>
      <c r="AO19" s="37">
        <v>135</v>
      </c>
      <c r="AP19" s="280">
        <v>134</v>
      </c>
      <c r="AQ19" s="22"/>
      <c r="AR19" s="22"/>
      <c r="AS19" s="24" t="s">
        <v>13</v>
      </c>
    </row>
    <row r="20" spans="1:16172" s="20" customFormat="1" ht="12" customHeight="1" x14ac:dyDescent="0.25">
      <c r="A20" s="24"/>
      <c r="B20" s="25"/>
      <c r="C20" s="22"/>
      <c r="D20" s="22"/>
      <c r="E20" s="284">
        <v>77</v>
      </c>
      <c r="F20" s="285">
        <v>78</v>
      </c>
      <c r="G20" s="285">
        <v>79</v>
      </c>
      <c r="H20" s="285">
        <v>80</v>
      </c>
      <c r="I20" s="285">
        <v>81</v>
      </c>
      <c r="J20" s="285">
        <v>82</v>
      </c>
      <c r="K20" s="285">
        <v>83</v>
      </c>
      <c r="L20" s="285">
        <v>84</v>
      </c>
      <c r="M20" s="285">
        <v>85</v>
      </c>
      <c r="N20" s="285">
        <v>86</v>
      </c>
      <c r="O20" s="285">
        <v>87</v>
      </c>
      <c r="P20" s="285">
        <v>88</v>
      </c>
      <c r="Q20" s="285">
        <v>89</v>
      </c>
      <c r="R20" s="285">
        <v>90</v>
      </c>
      <c r="S20" s="285">
        <v>91</v>
      </c>
      <c r="T20" s="285">
        <v>92</v>
      </c>
      <c r="U20" s="285">
        <v>93</v>
      </c>
      <c r="V20" s="285">
        <v>94</v>
      </c>
      <c r="W20" s="286">
        <v>95</v>
      </c>
      <c r="X20" s="284">
        <v>152</v>
      </c>
      <c r="Y20" s="285">
        <v>151</v>
      </c>
      <c r="Z20" s="285">
        <v>150</v>
      </c>
      <c r="AA20" s="285">
        <v>149</v>
      </c>
      <c r="AB20" s="285">
        <v>148</v>
      </c>
      <c r="AC20" s="285">
        <v>147</v>
      </c>
      <c r="AD20" s="285">
        <v>146</v>
      </c>
      <c r="AE20" s="285">
        <v>145</v>
      </c>
      <c r="AF20" s="285">
        <v>144</v>
      </c>
      <c r="AG20" s="285">
        <v>143</v>
      </c>
      <c r="AH20" s="285">
        <v>142</v>
      </c>
      <c r="AI20" s="285">
        <v>141</v>
      </c>
      <c r="AJ20" s="285">
        <v>140</v>
      </c>
      <c r="AK20" s="285">
        <v>139</v>
      </c>
      <c r="AL20" s="285">
        <v>138</v>
      </c>
      <c r="AM20" s="285">
        <v>137</v>
      </c>
      <c r="AN20" s="285">
        <v>136</v>
      </c>
      <c r="AO20" s="285">
        <v>135</v>
      </c>
      <c r="AP20" s="287">
        <v>134</v>
      </c>
      <c r="AQ20" s="22"/>
      <c r="AR20" s="22"/>
      <c r="AS20" s="24"/>
    </row>
    <row r="21" spans="1:16172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v>114</v>
      </c>
      <c r="F21" s="43">
        <v>113</v>
      </c>
      <c r="G21" s="43">
        <v>112</v>
      </c>
      <c r="H21" s="43">
        <v>111</v>
      </c>
      <c r="I21" s="43">
        <v>110</v>
      </c>
      <c r="J21" s="43">
        <v>109</v>
      </c>
      <c r="K21" s="43">
        <v>108</v>
      </c>
      <c r="L21" s="43">
        <v>107</v>
      </c>
      <c r="M21" s="43">
        <v>106</v>
      </c>
      <c r="N21" s="46">
        <v>105</v>
      </c>
      <c r="O21" s="46">
        <v>104</v>
      </c>
      <c r="P21" s="46">
        <v>103</v>
      </c>
      <c r="Q21" s="46">
        <v>102</v>
      </c>
      <c r="R21" s="46">
        <v>101</v>
      </c>
      <c r="S21" s="46">
        <v>100</v>
      </c>
      <c r="T21" s="46">
        <v>99</v>
      </c>
      <c r="U21" s="46">
        <v>98</v>
      </c>
      <c r="V21" s="46">
        <v>97</v>
      </c>
      <c r="W21" s="44">
        <v>96</v>
      </c>
      <c r="X21" s="281">
        <v>115</v>
      </c>
      <c r="Y21" s="46">
        <v>116</v>
      </c>
      <c r="Z21" s="46">
        <v>117</v>
      </c>
      <c r="AA21" s="46">
        <v>118</v>
      </c>
      <c r="AB21" s="46">
        <v>119</v>
      </c>
      <c r="AC21" s="46">
        <v>120</v>
      </c>
      <c r="AD21" s="46">
        <v>121</v>
      </c>
      <c r="AE21" s="46">
        <v>122</v>
      </c>
      <c r="AF21" s="46">
        <v>123</v>
      </c>
      <c r="AG21" s="46">
        <v>124</v>
      </c>
      <c r="AH21" s="46">
        <v>125</v>
      </c>
      <c r="AI21" s="46">
        <v>126</v>
      </c>
      <c r="AJ21" s="46">
        <v>127</v>
      </c>
      <c r="AK21" s="46">
        <v>128</v>
      </c>
      <c r="AL21" s="46">
        <v>129</v>
      </c>
      <c r="AM21" s="46">
        <v>130</v>
      </c>
      <c r="AN21" s="46">
        <v>131</v>
      </c>
      <c r="AO21" s="46">
        <v>132</v>
      </c>
      <c r="AP21" s="44">
        <v>133</v>
      </c>
      <c r="AQ21" s="22"/>
      <c r="AR21" s="22"/>
      <c r="AS21" s="24" t="s">
        <v>13</v>
      </c>
    </row>
    <row r="22" spans="1:16172" s="20" customFormat="1" ht="12" customHeight="1" thickBot="1" x14ac:dyDescent="0.3">
      <c r="A22" s="24"/>
      <c r="B22" s="25"/>
      <c r="C22" s="22"/>
      <c r="D22" s="22"/>
      <c r="E22" s="39">
        <v>114</v>
      </c>
      <c r="F22" s="40">
        <v>113</v>
      </c>
      <c r="G22" s="40">
        <v>112</v>
      </c>
      <c r="H22" s="40">
        <v>111</v>
      </c>
      <c r="I22" s="40">
        <v>110</v>
      </c>
      <c r="J22" s="40">
        <v>109</v>
      </c>
      <c r="K22" s="40">
        <v>108</v>
      </c>
      <c r="L22" s="40">
        <v>107</v>
      </c>
      <c r="M22" s="40">
        <v>106</v>
      </c>
      <c r="N22" s="47">
        <v>105</v>
      </c>
      <c r="O22" s="47">
        <v>104</v>
      </c>
      <c r="P22" s="47">
        <v>103</v>
      </c>
      <c r="Q22" s="47">
        <v>102</v>
      </c>
      <c r="R22" s="47">
        <v>101</v>
      </c>
      <c r="S22" s="47">
        <v>100</v>
      </c>
      <c r="T22" s="47">
        <v>99</v>
      </c>
      <c r="U22" s="47">
        <v>98</v>
      </c>
      <c r="V22" s="47">
        <v>97</v>
      </c>
      <c r="W22" s="45">
        <v>96</v>
      </c>
      <c r="X22" s="282">
        <v>115</v>
      </c>
      <c r="Y22" s="47">
        <v>116</v>
      </c>
      <c r="Z22" s="47">
        <v>117</v>
      </c>
      <c r="AA22" s="47">
        <v>118</v>
      </c>
      <c r="AB22" s="47">
        <v>119</v>
      </c>
      <c r="AC22" s="47">
        <v>120</v>
      </c>
      <c r="AD22" s="47">
        <v>121</v>
      </c>
      <c r="AE22" s="47">
        <v>122</v>
      </c>
      <c r="AF22" s="47">
        <v>123</v>
      </c>
      <c r="AG22" s="47">
        <v>124</v>
      </c>
      <c r="AH22" s="47">
        <v>125</v>
      </c>
      <c r="AI22" s="47">
        <v>126</v>
      </c>
      <c r="AJ22" s="47">
        <v>127</v>
      </c>
      <c r="AK22" s="47">
        <v>128</v>
      </c>
      <c r="AL22" s="47">
        <v>129</v>
      </c>
      <c r="AM22" s="47">
        <v>130</v>
      </c>
      <c r="AN22" s="47">
        <v>131</v>
      </c>
      <c r="AO22" s="47">
        <v>132</v>
      </c>
      <c r="AP22" s="45">
        <v>133</v>
      </c>
      <c r="AQ22" s="22"/>
      <c r="AR22" s="22"/>
      <c r="AS22" s="24"/>
    </row>
    <row r="23" spans="1:16172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</row>
    <row r="24" spans="1:16172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</row>
  </sheetData>
  <pageMargins left="0.7" right="0.7" top="0.75" bottom="0.75" header="0.3" footer="0.3"/>
  <pageSetup orientation="portrait" horizontalDpi="300" verticalDpi="30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"/>
  <sheetViews>
    <sheetView zoomScale="90" zoomScaleNormal="90" workbookViewId="0">
      <selection activeCell="M14" sqref="M14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44" width="4" style="1" customWidth="1"/>
    <col min="45" max="46" width="4.33203125" style="1" customWidth="1"/>
    <col min="47" max="47" width="9.109375" style="7"/>
    <col min="48" max="256" width="9.109375" style="1"/>
    <col min="257" max="257" width="11.5546875" style="1" customWidth="1"/>
    <col min="258" max="258" width="5.6640625" style="1" customWidth="1"/>
    <col min="259" max="300" width="4" style="1" customWidth="1"/>
    <col min="301" max="302" width="4.33203125" style="1" customWidth="1"/>
    <col min="303" max="512" width="9.109375" style="1"/>
    <col min="513" max="513" width="11.5546875" style="1" customWidth="1"/>
    <col min="514" max="514" width="5.6640625" style="1" customWidth="1"/>
    <col min="515" max="556" width="4" style="1" customWidth="1"/>
    <col min="557" max="558" width="4.33203125" style="1" customWidth="1"/>
    <col min="559" max="768" width="9.109375" style="1"/>
    <col min="769" max="769" width="11.5546875" style="1" customWidth="1"/>
    <col min="770" max="770" width="5.6640625" style="1" customWidth="1"/>
    <col min="771" max="812" width="4" style="1" customWidth="1"/>
    <col min="813" max="814" width="4.33203125" style="1" customWidth="1"/>
    <col min="815" max="1024" width="9.109375" style="1"/>
    <col min="1025" max="1025" width="11.5546875" style="1" customWidth="1"/>
    <col min="1026" max="1026" width="5.6640625" style="1" customWidth="1"/>
    <col min="1027" max="1068" width="4" style="1" customWidth="1"/>
    <col min="1069" max="1070" width="4.33203125" style="1" customWidth="1"/>
    <col min="1071" max="1280" width="9.109375" style="1"/>
    <col min="1281" max="1281" width="11.5546875" style="1" customWidth="1"/>
    <col min="1282" max="1282" width="5.6640625" style="1" customWidth="1"/>
    <col min="1283" max="1324" width="4" style="1" customWidth="1"/>
    <col min="1325" max="1326" width="4.33203125" style="1" customWidth="1"/>
    <col min="1327" max="1536" width="9.109375" style="1"/>
    <col min="1537" max="1537" width="11.5546875" style="1" customWidth="1"/>
    <col min="1538" max="1538" width="5.6640625" style="1" customWidth="1"/>
    <col min="1539" max="1580" width="4" style="1" customWidth="1"/>
    <col min="1581" max="1582" width="4.33203125" style="1" customWidth="1"/>
    <col min="1583" max="1792" width="9.109375" style="1"/>
    <col min="1793" max="1793" width="11.5546875" style="1" customWidth="1"/>
    <col min="1794" max="1794" width="5.6640625" style="1" customWidth="1"/>
    <col min="1795" max="1836" width="4" style="1" customWidth="1"/>
    <col min="1837" max="1838" width="4.33203125" style="1" customWidth="1"/>
    <col min="1839" max="2048" width="9.109375" style="1"/>
    <col min="2049" max="2049" width="11.5546875" style="1" customWidth="1"/>
    <col min="2050" max="2050" width="5.6640625" style="1" customWidth="1"/>
    <col min="2051" max="2092" width="4" style="1" customWidth="1"/>
    <col min="2093" max="2094" width="4.33203125" style="1" customWidth="1"/>
    <col min="2095" max="2304" width="9.109375" style="1"/>
    <col min="2305" max="2305" width="11.5546875" style="1" customWidth="1"/>
    <col min="2306" max="2306" width="5.6640625" style="1" customWidth="1"/>
    <col min="2307" max="2348" width="4" style="1" customWidth="1"/>
    <col min="2349" max="2350" width="4.33203125" style="1" customWidth="1"/>
    <col min="2351" max="2560" width="9.109375" style="1"/>
    <col min="2561" max="2561" width="11.5546875" style="1" customWidth="1"/>
    <col min="2562" max="2562" width="5.6640625" style="1" customWidth="1"/>
    <col min="2563" max="2604" width="4" style="1" customWidth="1"/>
    <col min="2605" max="2606" width="4.33203125" style="1" customWidth="1"/>
    <col min="2607" max="2816" width="9.109375" style="1"/>
    <col min="2817" max="2817" width="11.5546875" style="1" customWidth="1"/>
    <col min="2818" max="2818" width="5.6640625" style="1" customWidth="1"/>
    <col min="2819" max="2860" width="4" style="1" customWidth="1"/>
    <col min="2861" max="2862" width="4.33203125" style="1" customWidth="1"/>
    <col min="2863" max="3072" width="9.109375" style="1"/>
    <col min="3073" max="3073" width="11.5546875" style="1" customWidth="1"/>
    <col min="3074" max="3074" width="5.6640625" style="1" customWidth="1"/>
    <col min="3075" max="3116" width="4" style="1" customWidth="1"/>
    <col min="3117" max="3118" width="4.33203125" style="1" customWidth="1"/>
    <col min="3119" max="3328" width="9.109375" style="1"/>
    <col min="3329" max="3329" width="11.5546875" style="1" customWidth="1"/>
    <col min="3330" max="3330" width="5.6640625" style="1" customWidth="1"/>
    <col min="3331" max="3372" width="4" style="1" customWidth="1"/>
    <col min="3373" max="3374" width="4.33203125" style="1" customWidth="1"/>
    <col min="3375" max="3584" width="9.109375" style="1"/>
    <col min="3585" max="3585" width="11.5546875" style="1" customWidth="1"/>
    <col min="3586" max="3586" width="5.6640625" style="1" customWidth="1"/>
    <col min="3587" max="3628" width="4" style="1" customWidth="1"/>
    <col min="3629" max="3630" width="4.33203125" style="1" customWidth="1"/>
    <col min="3631" max="3840" width="9.109375" style="1"/>
    <col min="3841" max="3841" width="11.5546875" style="1" customWidth="1"/>
    <col min="3842" max="3842" width="5.6640625" style="1" customWidth="1"/>
    <col min="3843" max="3884" width="4" style="1" customWidth="1"/>
    <col min="3885" max="3886" width="4.33203125" style="1" customWidth="1"/>
    <col min="3887" max="4096" width="9.109375" style="1"/>
    <col min="4097" max="4097" width="11.5546875" style="1" customWidth="1"/>
    <col min="4098" max="4098" width="5.6640625" style="1" customWidth="1"/>
    <col min="4099" max="4140" width="4" style="1" customWidth="1"/>
    <col min="4141" max="4142" width="4.33203125" style="1" customWidth="1"/>
    <col min="4143" max="4352" width="9.109375" style="1"/>
    <col min="4353" max="4353" width="11.5546875" style="1" customWidth="1"/>
    <col min="4354" max="4354" width="5.6640625" style="1" customWidth="1"/>
    <col min="4355" max="4396" width="4" style="1" customWidth="1"/>
    <col min="4397" max="4398" width="4.33203125" style="1" customWidth="1"/>
    <col min="4399" max="4608" width="9.109375" style="1"/>
    <col min="4609" max="4609" width="11.5546875" style="1" customWidth="1"/>
    <col min="4610" max="4610" width="5.6640625" style="1" customWidth="1"/>
    <col min="4611" max="4652" width="4" style="1" customWidth="1"/>
    <col min="4653" max="4654" width="4.33203125" style="1" customWidth="1"/>
    <col min="4655" max="4864" width="9.109375" style="1"/>
    <col min="4865" max="4865" width="11.5546875" style="1" customWidth="1"/>
    <col min="4866" max="4866" width="5.6640625" style="1" customWidth="1"/>
    <col min="4867" max="4908" width="4" style="1" customWidth="1"/>
    <col min="4909" max="4910" width="4.33203125" style="1" customWidth="1"/>
    <col min="4911" max="5120" width="9.109375" style="1"/>
    <col min="5121" max="5121" width="11.5546875" style="1" customWidth="1"/>
    <col min="5122" max="5122" width="5.6640625" style="1" customWidth="1"/>
    <col min="5123" max="5164" width="4" style="1" customWidth="1"/>
    <col min="5165" max="5166" width="4.33203125" style="1" customWidth="1"/>
    <col min="5167" max="5376" width="9.109375" style="1"/>
    <col min="5377" max="5377" width="11.5546875" style="1" customWidth="1"/>
    <col min="5378" max="5378" width="5.6640625" style="1" customWidth="1"/>
    <col min="5379" max="5420" width="4" style="1" customWidth="1"/>
    <col min="5421" max="5422" width="4.33203125" style="1" customWidth="1"/>
    <col min="5423" max="5632" width="9.109375" style="1"/>
    <col min="5633" max="5633" width="11.5546875" style="1" customWidth="1"/>
    <col min="5634" max="5634" width="5.6640625" style="1" customWidth="1"/>
    <col min="5635" max="5676" width="4" style="1" customWidth="1"/>
    <col min="5677" max="5678" width="4.33203125" style="1" customWidth="1"/>
    <col min="5679" max="5888" width="9.109375" style="1"/>
    <col min="5889" max="5889" width="11.5546875" style="1" customWidth="1"/>
    <col min="5890" max="5890" width="5.6640625" style="1" customWidth="1"/>
    <col min="5891" max="5932" width="4" style="1" customWidth="1"/>
    <col min="5933" max="5934" width="4.33203125" style="1" customWidth="1"/>
    <col min="5935" max="6144" width="9.109375" style="1"/>
    <col min="6145" max="6145" width="11.5546875" style="1" customWidth="1"/>
    <col min="6146" max="6146" width="5.6640625" style="1" customWidth="1"/>
    <col min="6147" max="6188" width="4" style="1" customWidth="1"/>
    <col min="6189" max="6190" width="4.33203125" style="1" customWidth="1"/>
    <col min="6191" max="6400" width="9.109375" style="1"/>
    <col min="6401" max="6401" width="11.5546875" style="1" customWidth="1"/>
    <col min="6402" max="6402" width="5.6640625" style="1" customWidth="1"/>
    <col min="6403" max="6444" width="4" style="1" customWidth="1"/>
    <col min="6445" max="6446" width="4.33203125" style="1" customWidth="1"/>
    <col min="6447" max="6656" width="9.109375" style="1"/>
    <col min="6657" max="6657" width="11.5546875" style="1" customWidth="1"/>
    <col min="6658" max="6658" width="5.6640625" style="1" customWidth="1"/>
    <col min="6659" max="6700" width="4" style="1" customWidth="1"/>
    <col min="6701" max="6702" width="4.33203125" style="1" customWidth="1"/>
    <col min="6703" max="6912" width="9.109375" style="1"/>
    <col min="6913" max="6913" width="11.5546875" style="1" customWidth="1"/>
    <col min="6914" max="6914" width="5.6640625" style="1" customWidth="1"/>
    <col min="6915" max="6956" width="4" style="1" customWidth="1"/>
    <col min="6957" max="6958" width="4.33203125" style="1" customWidth="1"/>
    <col min="6959" max="7168" width="9.109375" style="1"/>
    <col min="7169" max="7169" width="11.5546875" style="1" customWidth="1"/>
    <col min="7170" max="7170" width="5.6640625" style="1" customWidth="1"/>
    <col min="7171" max="7212" width="4" style="1" customWidth="1"/>
    <col min="7213" max="7214" width="4.33203125" style="1" customWidth="1"/>
    <col min="7215" max="7424" width="9.109375" style="1"/>
    <col min="7425" max="7425" width="11.5546875" style="1" customWidth="1"/>
    <col min="7426" max="7426" width="5.6640625" style="1" customWidth="1"/>
    <col min="7427" max="7468" width="4" style="1" customWidth="1"/>
    <col min="7469" max="7470" width="4.33203125" style="1" customWidth="1"/>
    <col min="7471" max="7680" width="9.109375" style="1"/>
    <col min="7681" max="7681" width="11.5546875" style="1" customWidth="1"/>
    <col min="7682" max="7682" width="5.6640625" style="1" customWidth="1"/>
    <col min="7683" max="7724" width="4" style="1" customWidth="1"/>
    <col min="7725" max="7726" width="4.33203125" style="1" customWidth="1"/>
    <col min="7727" max="7936" width="9.109375" style="1"/>
    <col min="7937" max="7937" width="11.5546875" style="1" customWidth="1"/>
    <col min="7938" max="7938" width="5.6640625" style="1" customWidth="1"/>
    <col min="7939" max="7980" width="4" style="1" customWidth="1"/>
    <col min="7981" max="7982" width="4.33203125" style="1" customWidth="1"/>
    <col min="7983" max="8192" width="9.109375" style="1"/>
    <col min="8193" max="8193" width="11.5546875" style="1" customWidth="1"/>
    <col min="8194" max="8194" width="5.6640625" style="1" customWidth="1"/>
    <col min="8195" max="8236" width="4" style="1" customWidth="1"/>
    <col min="8237" max="8238" width="4.33203125" style="1" customWidth="1"/>
    <col min="8239" max="8448" width="9.109375" style="1"/>
    <col min="8449" max="8449" width="11.5546875" style="1" customWidth="1"/>
    <col min="8450" max="8450" width="5.6640625" style="1" customWidth="1"/>
    <col min="8451" max="8492" width="4" style="1" customWidth="1"/>
    <col min="8493" max="8494" width="4.33203125" style="1" customWidth="1"/>
    <col min="8495" max="8704" width="9.109375" style="1"/>
    <col min="8705" max="8705" width="11.5546875" style="1" customWidth="1"/>
    <col min="8706" max="8706" width="5.6640625" style="1" customWidth="1"/>
    <col min="8707" max="8748" width="4" style="1" customWidth="1"/>
    <col min="8749" max="8750" width="4.33203125" style="1" customWidth="1"/>
    <col min="8751" max="8960" width="9.109375" style="1"/>
    <col min="8961" max="8961" width="11.5546875" style="1" customWidth="1"/>
    <col min="8962" max="8962" width="5.6640625" style="1" customWidth="1"/>
    <col min="8963" max="9004" width="4" style="1" customWidth="1"/>
    <col min="9005" max="9006" width="4.33203125" style="1" customWidth="1"/>
    <col min="9007" max="9216" width="9.109375" style="1"/>
    <col min="9217" max="9217" width="11.5546875" style="1" customWidth="1"/>
    <col min="9218" max="9218" width="5.6640625" style="1" customWidth="1"/>
    <col min="9219" max="9260" width="4" style="1" customWidth="1"/>
    <col min="9261" max="9262" width="4.33203125" style="1" customWidth="1"/>
    <col min="9263" max="9472" width="9.109375" style="1"/>
    <col min="9473" max="9473" width="11.5546875" style="1" customWidth="1"/>
    <col min="9474" max="9474" width="5.6640625" style="1" customWidth="1"/>
    <col min="9475" max="9516" width="4" style="1" customWidth="1"/>
    <col min="9517" max="9518" width="4.33203125" style="1" customWidth="1"/>
    <col min="9519" max="9728" width="9.109375" style="1"/>
    <col min="9729" max="9729" width="11.5546875" style="1" customWidth="1"/>
    <col min="9730" max="9730" width="5.6640625" style="1" customWidth="1"/>
    <col min="9731" max="9772" width="4" style="1" customWidth="1"/>
    <col min="9773" max="9774" width="4.33203125" style="1" customWidth="1"/>
    <col min="9775" max="9984" width="9.109375" style="1"/>
    <col min="9985" max="9985" width="11.5546875" style="1" customWidth="1"/>
    <col min="9986" max="9986" width="5.6640625" style="1" customWidth="1"/>
    <col min="9987" max="10028" width="4" style="1" customWidth="1"/>
    <col min="10029" max="10030" width="4.33203125" style="1" customWidth="1"/>
    <col min="10031" max="10240" width="9.109375" style="1"/>
    <col min="10241" max="10241" width="11.5546875" style="1" customWidth="1"/>
    <col min="10242" max="10242" width="5.6640625" style="1" customWidth="1"/>
    <col min="10243" max="10284" width="4" style="1" customWidth="1"/>
    <col min="10285" max="10286" width="4.33203125" style="1" customWidth="1"/>
    <col min="10287" max="10496" width="9.109375" style="1"/>
    <col min="10497" max="10497" width="11.5546875" style="1" customWidth="1"/>
    <col min="10498" max="10498" width="5.6640625" style="1" customWidth="1"/>
    <col min="10499" max="10540" width="4" style="1" customWidth="1"/>
    <col min="10541" max="10542" width="4.33203125" style="1" customWidth="1"/>
    <col min="10543" max="10752" width="9.109375" style="1"/>
    <col min="10753" max="10753" width="11.5546875" style="1" customWidth="1"/>
    <col min="10754" max="10754" width="5.6640625" style="1" customWidth="1"/>
    <col min="10755" max="10796" width="4" style="1" customWidth="1"/>
    <col min="10797" max="10798" width="4.33203125" style="1" customWidth="1"/>
    <col min="10799" max="11008" width="9.109375" style="1"/>
    <col min="11009" max="11009" width="11.5546875" style="1" customWidth="1"/>
    <col min="11010" max="11010" width="5.6640625" style="1" customWidth="1"/>
    <col min="11011" max="11052" width="4" style="1" customWidth="1"/>
    <col min="11053" max="11054" width="4.33203125" style="1" customWidth="1"/>
    <col min="11055" max="11264" width="9.109375" style="1"/>
    <col min="11265" max="11265" width="11.5546875" style="1" customWidth="1"/>
    <col min="11266" max="11266" width="5.6640625" style="1" customWidth="1"/>
    <col min="11267" max="11308" width="4" style="1" customWidth="1"/>
    <col min="11309" max="11310" width="4.33203125" style="1" customWidth="1"/>
    <col min="11311" max="11520" width="9.109375" style="1"/>
    <col min="11521" max="11521" width="11.5546875" style="1" customWidth="1"/>
    <col min="11522" max="11522" width="5.6640625" style="1" customWidth="1"/>
    <col min="11523" max="11564" width="4" style="1" customWidth="1"/>
    <col min="11565" max="11566" width="4.33203125" style="1" customWidth="1"/>
    <col min="11567" max="11776" width="9.109375" style="1"/>
    <col min="11777" max="11777" width="11.5546875" style="1" customWidth="1"/>
    <col min="11778" max="11778" width="5.6640625" style="1" customWidth="1"/>
    <col min="11779" max="11820" width="4" style="1" customWidth="1"/>
    <col min="11821" max="11822" width="4.33203125" style="1" customWidth="1"/>
    <col min="11823" max="12032" width="9.109375" style="1"/>
    <col min="12033" max="12033" width="11.5546875" style="1" customWidth="1"/>
    <col min="12034" max="12034" width="5.6640625" style="1" customWidth="1"/>
    <col min="12035" max="12076" width="4" style="1" customWidth="1"/>
    <col min="12077" max="12078" width="4.33203125" style="1" customWidth="1"/>
    <col min="12079" max="12288" width="9.109375" style="1"/>
    <col min="12289" max="12289" width="11.5546875" style="1" customWidth="1"/>
    <col min="12290" max="12290" width="5.6640625" style="1" customWidth="1"/>
    <col min="12291" max="12332" width="4" style="1" customWidth="1"/>
    <col min="12333" max="12334" width="4.33203125" style="1" customWidth="1"/>
    <col min="12335" max="12544" width="9.109375" style="1"/>
    <col min="12545" max="12545" width="11.5546875" style="1" customWidth="1"/>
    <col min="12546" max="12546" width="5.6640625" style="1" customWidth="1"/>
    <col min="12547" max="12588" width="4" style="1" customWidth="1"/>
    <col min="12589" max="12590" width="4.33203125" style="1" customWidth="1"/>
    <col min="12591" max="12800" width="9.109375" style="1"/>
    <col min="12801" max="12801" width="11.5546875" style="1" customWidth="1"/>
    <col min="12802" max="12802" width="5.6640625" style="1" customWidth="1"/>
    <col min="12803" max="12844" width="4" style="1" customWidth="1"/>
    <col min="12845" max="12846" width="4.33203125" style="1" customWidth="1"/>
    <col min="12847" max="13056" width="9.109375" style="1"/>
    <col min="13057" max="13057" width="11.5546875" style="1" customWidth="1"/>
    <col min="13058" max="13058" width="5.6640625" style="1" customWidth="1"/>
    <col min="13059" max="13100" width="4" style="1" customWidth="1"/>
    <col min="13101" max="13102" width="4.33203125" style="1" customWidth="1"/>
    <col min="13103" max="13312" width="9.109375" style="1"/>
    <col min="13313" max="13313" width="11.5546875" style="1" customWidth="1"/>
    <col min="13314" max="13314" width="5.6640625" style="1" customWidth="1"/>
    <col min="13315" max="13356" width="4" style="1" customWidth="1"/>
    <col min="13357" max="13358" width="4.33203125" style="1" customWidth="1"/>
    <col min="13359" max="13568" width="9.109375" style="1"/>
    <col min="13569" max="13569" width="11.5546875" style="1" customWidth="1"/>
    <col min="13570" max="13570" width="5.6640625" style="1" customWidth="1"/>
    <col min="13571" max="13612" width="4" style="1" customWidth="1"/>
    <col min="13613" max="13614" width="4.33203125" style="1" customWidth="1"/>
    <col min="13615" max="13824" width="9.109375" style="1"/>
    <col min="13825" max="13825" width="11.5546875" style="1" customWidth="1"/>
    <col min="13826" max="13826" width="5.6640625" style="1" customWidth="1"/>
    <col min="13827" max="13868" width="4" style="1" customWidth="1"/>
    <col min="13869" max="13870" width="4.33203125" style="1" customWidth="1"/>
    <col min="13871" max="14080" width="9.109375" style="1"/>
    <col min="14081" max="14081" width="11.5546875" style="1" customWidth="1"/>
    <col min="14082" max="14082" width="5.6640625" style="1" customWidth="1"/>
    <col min="14083" max="14124" width="4" style="1" customWidth="1"/>
    <col min="14125" max="14126" width="4.33203125" style="1" customWidth="1"/>
    <col min="14127" max="14336" width="9.109375" style="1"/>
    <col min="14337" max="14337" width="11.5546875" style="1" customWidth="1"/>
    <col min="14338" max="14338" width="5.6640625" style="1" customWidth="1"/>
    <col min="14339" max="14380" width="4" style="1" customWidth="1"/>
    <col min="14381" max="14382" width="4.33203125" style="1" customWidth="1"/>
    <col min="14383" max="14592" width="9.109375" style="1"/>
    <col min="14593" max="14593" width="11.5546875" style="1" customWidth="1"/>
    <col min="14594" max="14594" width="5.6640625" style="1" customWidth="1"/>
    <col min="14595" max="14636" width="4" style="1" customWidth="1"/>
    <col min="14637" max="14638" width="4.33203125" style="1" customWidth="1"/>
    <col min="14639" max="14848" width="9.109375" style="1"/>
    <col min="14849" max="14849" width="11.5546875" style="1" customWidth="1"/>
    <col min="14850" max="14850" width="5.6640625" style="1" customWidth="1"/>
    <col min="14851" max="14892" width="4" style="1" customWidth="1"/>
    <col min="14893" max="14894" width="4.33203125" style="1" customWidth="1"/>
    <col min="14895" max="15104" width="9.109375" style="1"/>
    <col min="15105" max="15105" width="11.5546875" style="1" customWidth="1"/>
    <col min="15106" max="15106" width="5.6640625" style="1" customWidth="1"/>
    <col min="15107" max="15148" width="4" style="1" customWidth="1"/>
    <col min="15149" max="15150" width="4.33203125" style="1" customWidth="1"/>
    <col min="15151" max="15360" width="9.109375" style="1"/>
    <col min="15361" max="15361" width="11.5546875" style="1" customWidth="1"/>
    <col min="15362" max="15362" width="5.6640625" style="1" customWidth="1"/>
    <col min="15363" max="15404" width="4" style="1" customWidth="1"/>
    <col min="15405" max="15406" width="4.33203125" style="1" customWidth="1"/>
    <col min="15407" max="15616" width="9.109375" style="1"/>
    <col min="15617" max="15617" width="11.5546875" style="1" customWidth="1"/>
    <col min="15618" max="15618" width="5.6640625" style="1" customWidth="1"/>
    <col min="15619" max="15660" width="4" style="1" customWidth="1"/>
    <col min="15661" max="15662" width="4.33203125" style="1" customWidth="1"/>
    <col min="15663" max="15872" width="9.109375" style="1"/>
    <col min="15873" max="15873" width="11.5546875" style="1" customWidth="1"/>
    <col min="15874" max="15874" width="5.6640625" style="1" customWidth="1"/>
    <col min="15875" max="15916" width="4" style="1" customWidth="1"/>
    <col min="15917" max="15918" width="4.33203125" style="1" customWidth="1"/>
    <col min="15919" max="16128" width="9.109375" style="1"/>
    <col min="16129" max="16129" width="11.5546875" style="1" customWidth="1"/>
    <col min="16130" max="16130" width="5.6640625" style="1" customWidth="1"/>
    <col min="16131" max="16172" width="4" style="1" customWidth="1"/>
    <col min="16173" max="16174" width="4.33203125" style="1" customWidth="1"/>
    <col min="16175" max="16384" width="9.109375" style="1"/>
  </cols>
  <sheetData>
    <row r="1" spans="1:47" x14ac:dyDescent="0.3">
      <c r="A1" s="5" t="s">
        <v>98</v>
      </c>
      <c r="S1" s="5" t="s">
        <v>3</v>
      </c>
      <c r="W1" s="6"/>
    </row>
    <row r="2" spans="1:47" x14ac:dyDescent="0.3">
      <c r="A2" s="6" t="s">
        <v>4</v>
      </c>
      <c r="B2" s="1">
        <v>40</v>
      </c>
      <c r="W2" s="6"/>
    </row>
    <row r="3" spans="1:47" x14ac:dyDescent="0.3">
      <c r="A3" s="6" t="s">
        <v>5</v>
      </c>
      <c r="B3" s="1">
        <v>6</v>
      </c>
      <c r="W3" s="6"/>
    </row>
    <row r="4" spans="1:47" x14ac:dyDescent="0.3">
      <c r="A4" s="6" t="s">
        <v>6</v>
      </c>
      <c r="B4" s="1">
        <v>240</v>
      </c>
    </row>
    <row r="5" spans="1:47" x14ac:dyDescent="0.3">
      <c r="A5" s="6" t="s">
        <v>7</v>
      </c>
      <c r="B5" s="1">
        <v>6</v>
      </c>
    </row>
    <row r="6" spans="1:47" x14ac:dyDescent="0.3">
      <c r="A6" s="6" t="s">
        <v>8</v>
      </c>
      <c r="B6" s="1">
        <v>1440</v>
      </c>
    </row>
    <row r="7" spans="1:47" x14ac:dyDescent="0.3">
      <c r="D7" s="8" t="s">
        <v>9</v>
      </c>
      <c r="E7" s="1">
        <v>1</v>
      </c>
      <c r="F7" s="1">
        <v>2</v>
      </c>
      <c r="G7" s="1">
        <v>3</v>
      </c>
      <c r="H7" s="1">
        <v>4</v>
      </c>
      <c r="I7" s="1">
        <v>5</v>
      </c>
      <c r="J7" s="1">
        <v>6</v>
      </c>
      <c r="K7" s="1">
        <v>7</v>
      </c>
      <c r="L7" s="1">
        <v>8</v>
      </c>
      <c r="M7" s="1">
        <v>9</v>
      </c>
      <c r="N7" s="1">
        <v>10</v>
      </c>
      <c r="O7" s="1">
        <v>11</v>
      </c>
      <c r="P7" s="1">
        <v>12</v>
      </c>
      <c r="Q7" s="1">
        <v>13</v>
      </c>
      <c r="R7" s="1">
        <v>14</v>
      </c>
      <c r="S7" s="1">
        <v>15</v>
      </c>
      <c r="T7" s="1">
        <v>16</v>
      </c>
      <c r="U7" s="1">
        <v>17</v>
      </c>
      <c r="V7" s="1">
        <v>18</v>
      </c>
      <c r="W7" s="1">
        <v>19</v>
      </c>
      <c r="X7" s="1">
        <v>20</v>
      </c>
      <c r="Y7" s="1">
        <v>21</v>
      </c>
      <c r="Z7" s="1">
        <v>22</v>
      </c>
      <c r="AA7" s="1">
        <v>23</v>
      </c>
      <c r="AB7" s="1">
        <v>24</v>
      </c>
      <c r="AC7" s="1">
        <v>25</v>
      </c>
      <c r="AD7" s="1">
        <v>26</v>
      </c>
      <c r="AE7" s="1">
        <v>27</v>
      </c>
      <c r="AF7" s="1">
        <v>28</v>
      </c>
      <c r="AG7" s="1">
        <v>29</v>
      </c>
      <c r="AH7" s="1">
        <v>30</v>
      </c>
      <c r="AI7" s="1">
        <v>31</v>
      </c>
      <c r="AJ7" s="1">
        <v>32</v>
      </c>
      <c r="AK7" s="1">
        <v>33</v>
      </c>
      <c r="AL7" s="1">
        <v>34</v>
      </c>
      <c r="AM7" s="1">
        <v>35</v>
      </c>
      <c r="AN7" s="1">
        <v>36</v>
      </c>
      <c r="AO7" s="1">
        <v>37</v>
      </c>
      <c r="AP7" s="1">
        <v>38</v>
      </c>
      <c r="AQ7" s="1">
        <v>39</v>
      </c>
      <c r="AR7" s="1">
        <v>40</v>
      </c>
    </row>
    <row r="8" spans="1:47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</row>
    <row r="9" spans="1:47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</row>
    <row r="10" spans="1:47" ht="79.5" customHeight="1" x14ac:dyDescent="0.3">
      <c r="A10" s="11" t="s">
        <v>10</v>
      </c>
      <c r="B10" s="10" t="s">
        <v>22</v>
      </c>
      <c r="C10" s="9"/>
      <c r="D10" s="9"/>
      <c r="E10" s="129">
        <v>1</v>
      </c>
      <c r="F10" s="130">
        <v>2</v>
      </c>
      <c r="G10" s="130">
        <v>3</v>
      </c>
      <c r="H10" s="130">
        <v>4</v>
      </c>
      <c r="I10" s="131">
        <v>5</v>
      </c>
      <c r="J10" s="131">
        <v>6</v>
      </c>
      <c r="K10" s="131">
        <v>7</v>
      </c>
      <c r="L10" s="131">
        <v>8</v>
      </c>
      <c r="M10" s="131">
        <v>9</v>
      </c>
      <c r="N10" s="131">
        <v>10</v>
      </c>
      <c r="O10" s="131">
        <v>11</v>
      </c>
      <c r="P10" s="131">
        <v>12</v>
      </c>
      <c r="Q10" s="131">
        <v>13</v>
      </c>
      <c r="R10" s="131">
        <v>14</v>
      </c>
      <c r="S10" s="131">
        <v>15</v>
      </c>
      <c r="T10" s="131">
        <v>16</v>
      </c>
      <c r="U10" s="131">
        <v>17</v>
      </c>
      <c r="V10" s="131">
        <v>18</v>
      </c>
      <c r="W10" s="131">
        <v>19</v>
      </c>
      <c r="X10" s="132">
        <v>20</v>
      </c>
      <c r="Y10" s="133">
        <v>121</v>
      </c>
      <c r="Z10" s="131">
        <v>122</v>
      </c>
      <c r="AA10" s="131">
        <v>123</v>
      </c>
      <c r="AB10" s="131">
        <v>124</v>
      </c>
      <c r="AC10" s="131">
        <v>125</v>
      </c>
      <c r="AD10" s="131">
        <v>126</v>
      </c>
      <c r="AE10" s="131">
        <v>127</v>
      </c>
      <c r="AF10" s="131">
        <v>128</v>
      </c>
      <c r="AG10" s="131">
        <v>129</v>
      </c>
      <c r="AH10" s="131">
        <v>130</v>
      </c>
      <c r="AI10" s="131">
        <v>131</v>
      </c>
      <c r="AJ10" s="131">
        <v>132</v>
      </c>
      <c r="AK10" s="131">
        <v>133</v>
      </c>
      <c r="AL10" s="131">
        <v>134</v>
      </c>
      <c r="AM10" s="131">
        <v>135</v>
      </c>
      <c r="AN10" s="131">
        <v>136</v>
      </c>
      <c r="AO10" s="131">
        <v>137</v>
      </c>
      <c r="AP10" s="131">
        <v>138</v>
      </c>
      <c r="AQ10" s="131">
        <v>139</v>
      </c>
      <c r="AR10" s="132">
        <v>140</v>
      </c>
      <c r="AS10" s="9"/>
      <c r="AT10" s="9"/>
      <c r="AU10" s="7" t="s">
        <v>13</v>
      </c>
    </row>
    <row r="11" spans="1:47" ht="79.5" customHeight="1" thickBot="1" x14ac:dyDescent="0.35">
      <c r="A11" s="11"/>
      <c r="B11" s="10" t="s">
        <v>23</v>
      </c>
      <c r="C11" s="9"/>
      <c r="D11" s="9"/>
      <c r="E11" s="114">
        <v>40</v>
      </c>
      <c r="F11" s="134">
        <v>39</v>
      </c>
      <c r="G11" s="134">
        <v>38</v>
      </c>
      <c r="H11" s="134">
        <v>37</v>
      </c>
      <c r="I11" s="134">
        <v>36</v>
      </c>
      <c r="J11" s="134">
        <v>35</v>
      </c>
      <c r="K11" s="134">
        <v>34</v>
      </c>
      <c r="L11" s="134">
        <v>33</v>
      </c>
      <c r="M11" s="134">
        <v>32</v>
      </c>
      <c r="N11" s="134">
        <v>31</v>
      </c>
      <c r="O11" s="134">
        <v>30</v>
      </c>
      <c r="P11" s="134">
        <v>29</v>
      </c>
      <c r="Q11" s="134">
        <v>28</v>
      </c>
      <c r="R11" s="134">
        <v>27</v>
      </c>
      <c r="S11" s="134">
        <v>26</v>
      </c>
      <c r="T11" s="134">
        <v>25</v>
      </c>
      <c r="U11" s="134">
        <v>24</v>
      </c>
      <c r="V11" s="134">
        <v>23</v>
      </c>
      <c r="W11" s="134">
        <v>22</v>
      </c>
      <c r="X11" s="113">
        <v>21</v>
      </c>
      <c r="Y11" s="135">
        <v>160</v>
      </c>
      <c r="Z11" s="134">
        <v>159</v>
      </c>
      <c r="AA11" s="134">
        <v>158</v>
      </c>
      <c r="AB11" s="134">
        <v>157</v>
      </c>
      <c r="AC11" s="134">
        <v>156</v>
      </c>
      <c r="AD11" s="134">
        <v>155</v>
      </c>
      <c r="AE11" s="134">
        <v>154</v>
      </c>
      <c r="AF11" s="134">
        <v>153</v>
      </c>
      <c r="AG11" s="134">
        <v>152</v>
      </c>
      <c r="AH11" s="134">
        <v>151</v>
      </c>
      <c r="AI11" s="134">
        <v>150</v>
      </c>
      <c r="AJ11" s="134">
        <v>149</v>
      </c>
      <c r="AK11" s="134">
        <v>148</v>
      </c>
      <c r="AL11" s="134">
        <v>147</v>
      </c>
      <c r="AM11" s="134">
        <v>146</v>
      </c>
      <c r="AN11" s="134">
        <v>145</v>
      </c>
      <c r="AO11" s="134">
        <v>144</v>
      </c>
      <c r="AP11" s="134">
        <v>143</v>
      </c>
      <c r="AQ11" s="134">
        <v>142</v>
      </c>
      <c r="AR11" s="113">
        <v>141</v>
      </c>
      <c r="AS11" s="9"/>
      <c r="AT11" s="9"/>
    </row>
    <row r="12" spans="1:47" ht="79.5" customHeight="1" x14ac:dyDescent="0.3">
      <c r="A12" s="11" t="s">
        <v>11</v>
      </c>
      <c r="B12" s="10" t="s">
        <v>24</v>
      </c>
      <c r="C12" s="9"/>
      <c r="D12" s="9"/>
      <c r="E12" s="129">
        <v>41</v>
      </c>
      <c r="F12" s="130">
        <v>42</v>
      </c>
      <c r="G12" s="130">
        <v>43</v>
      </c>
      <c r="H12" s="130">
        <v>44</v>
      </c>
      <c r="I12" s="131">
        <v>45</v>
      </c>
      <c r="J12" s="131">
        <v>46</v>
      </c>
      <c r="K12" s="131">
        <v>47</v>
      </c>
      <c r="L12" s="131">
        <v>48</v>
      </c>
      <c r="M12" s="131">
        <v>49</v>
      </c>
      <c r="N12" s="131">
        <v>50</v>
      </c>
      <c r="O12" s="131">
        <v>51</v>
      </c>
      <c r="P12" s="131">
        <v>52</v>
      </c>
      <c r="Q12" s="131">
        <v>53</v>
      </c>
      <c r="R12" s="131">
        <v>54</v>
      </c>
      <c r="S12" s="131">
        <v>55</v>
      </c>
      <c r="T12" s="131">
        <v>56</v>
      </c>
      <c r="U12" s="131">
        <v>57</v>
      </c>
      <c r="V12" s="131">
        <v>58</v>
      </c>
      <c r="W12" s="131">
        <v>59</v>
      </c>
      <c r="X12" s="132">
        <v>60</v>
      </c>
      <c r="Y12" s="133">
        <v>161</v>
      </c>
      <c r="Z12" s="131">
        <v>162</v>
      </c>
      <c r="AA12" s="131">
        <v>163</v>
      </c>
      <c r="AB12" s="131">
        <v>164</v>
      </c>
      <c r="AC12" s="131">
        <v>165</v>
      </c>
      <c r="AD12" s="131">
        <v>166</v>
      </c>
      <c r="AE12" s="131">
        <v>167</v>
      </c>
      <c r="AF12" s="131">
        <v>168</v>
      </c>
      <c r="AG12" s="131">
        <v>169</v>
      </c>
      <c r="AH12" s="131">
        <v>170</v>
      </c>
      <c r="AI12" s="131">
        <v>171</v>
      </c>
      <c r="AJ12" s="131">
        <v>172</v>
      </c>
      <c r="AK12" s="131">
        <v>173</v>
      </c>
      <c r="AL12" s="131">
        <v>174</v>
      </c>
      <c r="AM12" s="131">
        <v>175</v>
      </c>
      <c r="AN12" s="131">
        <v>176</v>
      </c>
      <c r="AO12" s="131">
        <v>177</v>
      </c>
      <c r="AP12" s="131">
        <v>178</v>
      </c>
      <c r="AQ12" s="131">
        <v>179</v>
      </c>
      <c r="AR12" s="132">
        <v>180</v>
      </c>
      <c r="AS12" s="9"/>
      <c r="AT12" s="9"/>
      <c r="AU12" s="7" t="s">
        <v>14</v>
      </c>
    </row>
    <row r="13" spans="1:47" ht="79.5" customHeight="1" thickBot="1" x14ac:dyDescent="0.35">
      <c r="A13" s="11"/>
      <c r="B13" s="10" t="s">
        <v>25</v>
      </c>
      <c r="C13" s="9"/>
      <c r="D13" s="9"/>
      <c r="E13" s="114">
        <v>80</v>
      </c>
      <c r="F13" s="112">
        <v>79</v>
      </c>
      <c r="G13" s="112">
        <v>78</v>
      </c>
      <c r="H13" s="112">
        <v>77</v>
      </c>
      <c r="I13" s="134">
        <v>76</v>
      </c>
      <c r="J13" s="134">
        <v>75</v>
      </c>
      <c r="K13" s="134">
        <v>74</v>
      </c>
      <c r="L13" s="134">
        <v>73</v>
      </c>
      <c r="M13" s="134">
        <v>72</v>
      </c>
      <c r="N13" s="134">
        <v>71</v>
      </c>
      <c r="O13" s="134">
        <v>70</v>
      </c>
      <c r="P13" s="134">
        <v>69</v>
      </c>
      <c r="Q13" s="134">
        <v>68</v>
      </c>
      <c r="R13" s="134">
        <v>67</v>
      </c>
      <c r="S13" s="134">
        <v>66</v>
      </c>
      <c r="T13" s="134">
        <v>65</v>
      </c>
      <c r="U13" s="134">
        <v>64</v>
      </c>
      <c r="V13" s="134">
        <v>63</v>
      </c>
      <c r="W13" s="134">
        <v>62</v>
      </c>
      <c r="X13" s="113">
        <v>61</v>
      </c>
      <c r="Y13" s="135">
        <v>200</v>
      </c>
      <c r="Z13" s="134">
        <v>199</v>
      </c>
      <c r="AA13" s="134">
        <v>198</v>
      </c>
      <c r="AB13" s="134">
        <v>197</v>
      </c>
      <c r="AC13" s="134">
        <v>196</v>
      </c>
      <c r="AD13" s="134">
        <v>195</v>
      </c>
      <c r="AE13" s="134">
        <v>194</v>
      </c>
      <c r="AF13" s="134">
        <v>193</v>
      </c>
      <c r="AG13" s="134">
        <v>192</v>
      </c>
      <c r="AH13" s="134">
        <v>191</v>
      </c>
      <c r="AI13" s="134">
        <v>190</v>
      </c>
      <c r="AJ13" s="134">
        <v>189</v>
      </c>
      <c r="AK13" s="134">
        <v>188</v>
      </c>
      <c r="AL13" s="134">
        <v>187</v>
      </c>
      <c r="AM13" s="134">
        <v>186</v>
      </c>
      <c r="AN13" s="134">
        <v>185</v>
      </c>
      <c r="AO13" s="134">
        <v>184</v>
      </c>
      <c r="AP13" s="134">
        <v>183</v>
      </c>
      <c r="AQ13" s="134">
        <v>182</v>
      </c>
      <c r="AR13" s="113">
        <v>181</v>
      </c>
      <c r="AS13" s="9"/>
      <c r="AT13" s="9"/>
    </row>
    <row r="14" spans="1:47" ht="79.5" customHeight="1" x14ac:dyDescent="0.3">
      <c r="A14" s="11" t="s">
        <v>12</v>
      </c>
      <c r="B14" s="10" t="s">
        <v>26</v>
      </c>
      <c r="C14" s="9"/>
      <c r="D14" s="9"/>
      <c r="E14" s="129">
        <v>81</v>
      </c>
      <c r="F14" s="130">
        <v>82</v>
      </c>
      <c r="G14" s="130">
        <v>83</v>
      </c>
      <c r="H14" s="130">
        <v>84</v>
      </c>
      <c r="I14" s="131">
        <v>85</v>
      </c>
      <c r="J14" s="131">
        <v>86</v>
      </c>
      <c r="K14" s="131">
        <v>87</v>
      </c>
      <c r="L14" s="131">
        <v>88</v>
      </c>
      <c r="M14" s="131">
        <v>89</v>
      </c>
      <c r="N14" s="131">
        <v>90</v>
      </c>
      <c r="O14" s="131">
        <v>91</v>
      </c>
      <c r="P14" s="131">
        <v>92</v>
      </c>
      <c r="Q14" s="131">
        <v>93</v>
      </c>
      <c r="R14" s="131">
        <v>94</v>
      </c>
      <c r="S14" s="131">
        <v>95</v>
      </c>
      <c r="T14" s="131">
        <v>96</v>
      </c>
      <c r="U14" s="131">
        <v>97</v>
      </c>
      <c r="V14" s="131">
        <v>98</v>
      </c>
      <c r="W14" s="131">
        <v>99</v>
      </c>
      <c r="X14" s="132">
        <v>100</v>
      </c>
      <c r="Y14" s="133">
        <v>201</v>
      </c>
      <c r="Z14" s="131">
        <v>202</v>
      </c>
      <c r="AA14" s="131">
        <v>203</v>
      </c>
      <c r="AB14" s="131">
        <v>204</v>
      </c>
      <c r="AC14" s="131">
        <v>205</v>
      </c>
      <c r="AD14" s="131">
        <v>206</v>
      </c>
      <c r="AE14" s="131">
        <v>207</v>
      </c>
      <c r="AF14" s="131">
        <v>208</v>
      </c>
      <c r="AG14" s="131">
        <v>209</v>
      </c>
      <c r="AH14" s="131">
        <v>210</v>
      </c>
      <c r="AI14" s="131">
        <v>211</v>
      </c>
      <c r="AJ14" s="131">
        <v>212</v>
      </c>
      <c r="AK14" s="131">
        <v>213</v>
      </c>
      <c r="AL14" s="131">
        <v>214</v>
      </c>
      <c r="AM14" s="131">
        <v>215</v>
      </c>
      <c r="AN14" s="131">
        <v>216</v>
      </c>
      <c r="AO14" s="131">
        <v>217</v>
      </c>
      <c r="AP14" s="131">
        <v>218</v>
      </c>
      <c r="AQ14" s="131">
        <v>219</v>
      </c>
      <c r="AR14" s="132">
        <v>220</v>
      </c>
      <c r="AS14" s="9"/>
      <c r="AT14" s="9"/>
      <c r="AU14" s="7" t="s">
        <v>27</v>
      </c>
    </row>
    <row r="15" spans="1:47" ht="79.5" customHeight="1" thickBot="1" x14ac:dyDescent="0.35">
      <c r="A15" s="11"/>
      <c r="B15" s="10" t="s">
        <v>28</v>
      </c>
      <c r="C15" s="9"/>
      <c r="D15" s="9"/>
      <c r="E15" s="114">
        <v>120</v>
      </c>
      <c r="F15" s="112">
        <v>119</v>
      </c>
      <c r="G15" s="112">
        <v>118</v>
      </c>
      <c r="H15" s="112">
        <v>117</v>
      </c>
      <c r="I15" s="134">
        <v>116</v>
      </c>
      <c r="J15" s="134">
        <v>115</v>
      </c>
      <c r="K15" s="134">
        <v>114</v>
      </c>
      <c r="L15" s="134">
        <v>113</v>
      </c>
      <c r="M15" s="134">
        <v>112</v>
      </c>
      <c r="N15" s="134">
        <v>111</v>
      </c>
      <c r="O15" s="134">
        <v>110</v>
      </c>
      <c r="P15" s="134">
        <v>109</v>
      </c>
      <c r="Q15" s="134">
        <v>108</v>
      </c>
      <c r="R15" s="134">
        <v>107</v>
      </c>
      <c r="S15" s="134">
        <v>106</v>
      </c>
      <c r="T15" s="134">
        <v>105</v>
      </c>
      <c r="U15" s="134">
        <v>104</v>
      </c>
      <c r="V15" s="134">
        <v>103</v>
      </c>
      <c r="W15" s="134">
        <v>102</v>
      </c>
      <c r="X15" s="113">
        <v>101</v>
      </c>
      <c r="Y15" s="135">
        <v>240</v>
      </c>
      <c r="Z15" s="134">
        <v>239</v>
      </c>
      <c r="AA15" s="134">
        <v>238</v>
      </c>
      <c r="AB15" s="134">
        <v>237</v>
      </c>
      <c r="AC15" s="134">
        <v>236</v>
      </c>
      <c r="AD15" s="134">
        <v>235</v>
      </c>
      <c r="AE15" s="134">
        <v>234</v>
      </c>
      <c r="AF15" s="134">
        <v>233</v>
      </c>
      <c r="AG15" s="134">
        <v>232</v>
      </c>
      <c r="AH15" s="134">
        <v>231</v>
      </c>
      <c r="AI15" s="134">
        <v>230</v>
      </c>
      <c r="AJ15" s="134">
        <v>229</v>
      </c>
      <c r="AK15" s="134">
        <v>228</v>
      </c>
      <c r="AL15" s="134">
        <v>227</v>
      </c>
      <c r="AM15" s="134">
        <v>226</v>
      </c>
      <c r="AN15" s="134">
        <v>225</v>
      </c>
      <c r="AO15" s="134">
        <v>224</v>
      </c>
      <c r="AP15" s="134">
        <v>223</v>
      </c>
      <c r="AQ15" s="134">
        <v>222</v>
      </c>
      <c r="AR15" s="113">
        <v>221</v>
      </c>
      <c r="AS15" s="9"/>
      <c r="AT15" s="9"/>
    </row>
    <row r="16" spans="1:47" x14ac:dyDescent="0.3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</row>
    <row r="17" spans="3:46" x14ac:dyDescent="0.3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</row>
  </sheetData>
  <pageMargins left="0.7" right="0.7" top="0.75" bottom="0.75" header="0.3" footer="0.3"/>
  <pageSetup orientation="portrait" horizontalDpi="300" verticalDpi="30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XB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P16" sqref="P1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4" width="4" style="15" customWidth="1"/>
    <col min="45" max="46" width="4.33203125" style="15" customWidth="1"/>
    <col min="47" max="47" width="9.109375" style="17"/>
    <col min="48" max="278" width="9.109375" style="15"/>
    <col min="279" max="279" width="4.109375" style="15" customWidth="1"/>
    <col min="280" max="300" width="4" style="15" customWidth="1"/>
    <col min="301" max="302" width="4.33203125" style="15" customWidth="1"/>
    <col min="303" max="534" width="9.109375" style="15"/>
    <col min="535" max="535" width="4.109375" style="15" customWidth="1"/>
    <col min="536" max="556" width="4" style="15" customWidth="1"/>
    <col min="557" max="558" width="4.33203125" style="15" customWidth="1"/>
    <col min="559" max="790" width="9.109375" style="15"/>
    <col min="791" max="791" width="4.109375" style="15" customWidth="1"/>
    <col min="792" max="812" width="4" style="15" customWidth="1"/>
    <col min="813" max="814" width="4.33203125" style="15" customWidth="1"/>
    <col min="815" max="1046" width="9.109375" style="15"/>
    <col min="1047" max="1047" width="4.109375" style="15" customWidth="1"/>
    <col min="1048" max="1068" width="4" style="15" customWidth="1"/>
    <col min="1069" max="1070" width="4.33203125" style="15" customWidth="1"/>
    <col min="1071" max="1302" width="9.109375" style="15"/>
    <col min="1303" max="1303" width="4.109375" style="15" customWidth="1"/>
    <col min="1304" max="1324" width="4" style="15" customWidth="1"/>
    <col min="1325" max="1326" width="4.33203125" style="15" customWidth="1"/>
    <col min="1327" max="1558" width="9.109375" style="15"/>
    <col min="1559" max="1559" width="4.109375" style="15" customWidth="1"/>
    <col min="1560" max="1580" width="4" style="15" customWidth="1"/>
    <col min="1581" max="1582" width="4.33203125" style="15" customWidth="1"/>
    <col min="1583" max="1814" width="9.109375" style="15"/>
    <col min="1815" max="1815" width="4.109375" style="15" customWidth="1"/>
    <col min="1816" max="1836" width="4" style="15" customWidth="1"/>
    <col min="1837" max="1838" width="4.33203125" style="15" customWidth="1"/>
    <col min="1839" max="2070" width="9.109375" style="15"/>
    <col min="2071" max="2071" width="4.109375" style="15" customWidth="1"/>
    <col min="2072" max="2092" width="4" style="15" customWidth="1"/>
    <col min="2093" max="2094" width="4.33203125" style="15" customWidth="1"/>
    <col min="2095" max="2326" width="9.109375" style="15"/>
    <col min="2327" max="2327" width="4.109375" style="15" customWidth="1"/>
    <col min="2328" max="2348" width="4" style="15" customWidth="1"/>
    <col min="2349" max="2350" width="4.33203125" style="15" customWidth="1"/>
    <col min="2351" max="2582" width="9.109375" style="15"/>
    <col min="2583" max="2583" width="4.109375" style="15" customWidth="1"/>
    <col min="2584" max="2604" width="4" style="15" customWidth="1"/>
    <col min="2605" max="2606" width="4.33203125" style="15" customWidth="1"/>
    <col min="2607" max="2838" width="9.109375" style="15"/>
    <col min="2839" max="2839" width="4.109375" style="15" customWidth="1"/>
    <col min="2840" max="2860" width="4" style="15" customWidth="1"/>
    <col min="2861" max="2862" width="4.33203125" style="15" customWidth="1"/>
    <col min="2863" max="3094" width="9.109375" style="15"/>
    <col min="3095" max="3095" width="4.109375" style="15" customWidth="1"/>
    <col min="3096" max="3116" width="4" style="15" customWidth="1"/>
    <col min="3117" max="3118" width="4.33203125" style="15" customWidth="1"/>
    <col min="3119" max="3350" width="9.109375" style="15"/>
    <col min="3351" max="3351" width="4.109375" style="15" customWidth="1"/>
    <col min="3352" max="3372" width="4" style="15" customWidth="1"/>
    <col min="3373" max="3374" width="4.33203125" style="15" customWidth="1"/>
    <col min="3375" max="3606" width="9.109375" style="15"/>
    <col min="3607" max="3607" width="4.109375" style="15" customWidth="1"/>
    <col min="3608" max="3628" width="4" style="15" customWidth="1"/>
    <col min="3629" max="3630" width="4.33203125" style="15" customWidth="1"/>
    <col min="3631" max="3862" width="9.109375" style="15"/>
    <col min="3863" max="3863" width="4.109375" style="15" customWidth="1"/>
    <col min="3864" max="3884" width="4" style="15" customWidth="1"/>
    <col min="3885" max="3886" width="4.33203125" style="15" customWidth="1"/>
    <col min="3887" max="4118" width="9.109375" style="15"/>
    <col min="4119" max="4119" width="4.109375" style="15" customWidth="1"/>
    <col min="4120" max="4140" width="4" style="15" customWidth="1"/>
    <col min="4141" max="4142" width="4.33203125" style="15" customWidth="1"/>
    <col min="4143" max="4374" width="9.109375" style="15"/>
    <col min="4375" max="4375" width="4.109375" style="15" customWidth="1"/>
    <col min="4376" max="4396" width="4" style="15" customWidth="1"/>
    <col min="4397" max="4398" width="4.33203125" style="15" customWidth="1"/>
    <col min="4399" max="4630" width="9.109375" style="15"/>
    <col min="4631" max="4631" width="4.109375" style="15" customWidth="1"/>
    <col min="4632" max="4652" width="4" style="15" customWidth="1"/>
    <col min="4653" max="4654" width="4.33203125" style="15" customWidth="1"/>
    <col min="4655" max="4886" width="9.109375" style="15"/>
    <col min="4887" max="4887" width="4.109375" style="15" customWidth="1"/>
    <col min="4888" max="4908" width="4" style="15" customWidth="1"/>
    <col min="4909" max="4910" width="4.33203125" style="15" customWidth="1"/>
    <col min="4911" max="5142" width="9.109375" style="15"/>
    <col min="5143" max="5143" width="4.109375" style="15" customWidth="1"/>
    <col min="5144" max="5164" width="4" style="15" customWidth="1"/>
    <col min="5165" max="5166" width="4.33203125" style="15" customWidth="1"/>
    <col min="5167" max="5398" width="9.109375" style="15"/>
    <col min="5399" max="5399" width="4.109375" style="15" customWidth="1"/>
    <col min="5400" max="5420" width="4" style="15" customWidth="1"/>
    <col min="5421" max="5422" width="4.33203125" style="15" customWidth="1"/>
    <col min="5423" max="5654" width="9.109375" style="15"/>
    <col min="5655" max="5655" width="4.109375" style="15" customWidth="1"/>
    <col min="5656" max="5676" width="4" style="15" customWidth="1"/>
    <col min="5677" max="5678" width="4.33203125" style="15" customWidth="1"/>
    <col min="5679" max="5910" width="9.109375" style="15"/>
    <col min="5911" max="5911" width="4.109375" style="15" customWidth="1"/>
    <col min="5912" max="5932" width="4" style="15" customWidth="1"/>
    <col min="5933" max="5934" width="4.33203125" style="15" customWidth="1"/>
    <col min="5935" max="6166" width="9.109375" style="15"/>
    <col min="6167" max="6167" width="4.109375" style="15" customWidth="1"/>
    <col min="6168" max="6188" width="4" style="15" customWidth="1"/>
    <col min="6189" max="6190" width="4.33203125" style="15" customWidth="1"/>
    <col min="6191" max="6422" width="9.109375" style="15"/>
    <col min="6423" max="6423" width="4.109375" style="15" customWidth="1"/>
    <col min="6424" max="6444" width="4" style="15" customWidth="1"/>
    <col min="6445" max="6446" width="4.33203125" style="15" customWidth="1"/>
    <col min="6447" max="6678" width="9.109375" style="15"/>
    <col min="6679" max="6679" width="4.109375" style="15" customWidth="1"/>
    <col min="6680" max="6700" width="4" style="15" customWidth="1"/>
    <col min="6701" max="6702" width="4.33203125" style="15" customWidth="1"/>
    <col min="6703" max="6934" width="9.109375" style="15"/>
    <col min="6935" max="6935" width="4.109375" style="15" customWidth="1"/>
    <col min="6936" max="6956" width="4" style="15" customWidth="1"/>
    <col min="6957" max="6958" width="4.33203125" style="15" customWidth="1"/>
    <col min="6959" max="7190" width="9.109375" style="15"/>
    <col min="7191" max="7191" width="4.109375" style="15" customWidth="1"/>
    <col min="7192" max="7212" width="4" style="15" customWidth="1"/>
    <col min="7213" max="7214" width="4.33203125" style="15" customWidth="1"/>
    <col min="7215" max="7446" width="9.109375" style="15"/>
    <col min="7447" max="7447" width="4.109375" style="15" customWidth="1"/>
    <col min="7448" max="7468" width="4" style="15" customWidth="1"/>
    <col min="7469" max="7470" width="4.33203125" style="15" customWidth="1"/>
    <col min="7471" max="7702" width="9.109375" style="15"/>
    <col min="7703" max="7703" width="4.109375" style="15" customWidth="1"/>
    <col min="7704" max="7724" width="4" style="15" customWidth="1"/>
    <col min="7725" max="7726" width="4.33203125" style="15" customWidth="1"/>
    <col min="7727" max="7958" width="9.109375" style="15"/>
    <col min="7959" max="7959" width="4.109375" style="15" customWidth="1"/>
    <col min="7960" max="7980" width="4" style="15" customWidth="1"/>
    <col min="7981" max="7982" width="4.33203125" style="15" customWidth="1"/>
    <col min="7983" max="8214" width="9.109375" style="15"/>
    <col min="8215" max="8215" width="4.109375" style="15" customWidth="1"/>
    <col min="8216" max="8236" width="4" style="15" customWidth="1"/>
    <col min="8237" max="8238" width="4.33203125" style="15" customWidth="1"/>
    <col min="8239" max="8470" width="9.109375" style="15"/>
    <col min="8471" max="8471" width="4.109375" style="15" customWidth="1"/>
    <col min="8472" max="8492" width="4" style="15" customWidth="1"/>
    <col min="8493" max="8494" width="4.33203125" style="15" customWidth="1"/>
    <col min="8495" max="8726" width="9.109375" style="15"/>
    <col min="8727" max="8727" width="4.109375" style="15" customWidth="1"/>
    <col min="8728" max="8748" width="4" style="15" customWidth="1"/>
    <col min="8749" max="8750" width="4.33203125" style="15" customWidth="1"/>
    <col min="8751" max="8982" width="9.109375" style="15"/>
    <col min="8983" max="8983" width="4.109375" style="15" customWidth="1"/>
    <col min="8984" max="9004" width="4" style="15" customWidth="1"/>
    <col min="9005" max="9006" width="4.33203125" style="15" customWidth="1"/>
    <col min="9007" max="9238" width="9.109375" style="15"/>
    <col min="9239" max="9239" width="4.109375" style="15" customWidth="1"/>
    <col min="9240" max="9260" width="4" style="15" customWidth="1"/>
    <col min="9261" max="9262" width="4.33203125" style="15" customWidth="1"/>
    <col min="9263" max="9494" width="9.109375" style="15"/>
    <col min="9495" max="9495" width="4.109375" style="15" customWidth="1"/>
    <col min="9496" max="9516" width="4" style="15" customWidth="1"/>
    <col min="9517" max="9518" width="4.33203125" style="15" customWidth="1"/>
    <col min="9519" max="9750" width="9.109375" style="15"/>
    <col min="9751" max="9751" width="4.109375" style="15" customWidth="1"/>
    <col min="9752" max="9772" width="4" style="15" customWidth="1"/>
    <col min="9773" max="9774" width="4.33203125" style="15" customWidth="1"/>
    <col min="9775" max="10006" width="9.109375" style="15"/>
    <col min="10007" max="10007" width="4.109375" style="15" customWidth="1"/>
    <col min="10008" max="10028" width="4" style="15" customWidth="1"/>
    <col min="10029" max="10030" width="4.33203125" style="15" customWidth="1"/>
    <col min="10031" max="10262" width="9.109375" style="15"/>
    <col min="10263" max="10263" width="4.109375" style="15" customWidth="1"/>
    <col min="10264" max="10284" width="4" style="15" customWidth="1"/>
    <col min="10285" max="10286" width="4.33203125" style="15" customWidth="1"/>
    <col min="10287" max="10518" width="9.109375" style="15"/>
    <col min="10519" max="10519" width="4.109375" style="15" customWidth="1"/>
    <col min="10520" max="10540" width="4" style="15" customWidth="1"/>
    <col min="10541" max="10542" width="4.33203125" style="15" customWidth="1"/>
    <col min="10543" max="10774" width="9.109375" style="15"/>
    <col min="10775" max="10775" width="4.109375" style="15" customWidth="1"/>
    <col min="10776" max="10796" width="4" style="15" customWidth="1"/>
    <col min="10797" max="10798" width="4.33203125" style="15" customWidth="1"/>
    <col min="10799" max="11030" width="9.109375" style="15"/>
    <col min="11031" max="11031" width="4.109375" style="15" customWidth="1"/>
    <col min="11032" max="11052" width="4" style="15" customWidth="1"/>
    <col min="11053" max="11054" width="4.33203125" style="15" customWidth="1"/>
    <col min="11055" max="11286" width="9.109375" style="15"/>
    <col min="11287" max="11287" width="4.109375" style="15" customWidth="1"/>
    <col min="11288" max="11308" width="4" style="15" customWidth="1"/>
    <col min="11309" max="11310" width="4.33203125" style="15" customWidth="1"/>
    <col min="11311" max="11542" width="9.109375" style="15"/>
    <col min="11543" max="11543" width="4.109375" style="15" customWidth="1"/>
    <col min="11544" max="11564" width="4" style="15" customWidth="1"/>
    <col min="11565" max="11566" width="4.33203125" style="15" customWidth="1"/>
    <col min="11567" max="11798" width="9.109375" style="15"/>
    <col min="11799" max="11799" width="4.109375" style="15" customWidth="1"/>
    <col min="11800" max="11820" width="4" style="15" customWidth="1"/>
    <col min="11821" max="11822" width="4.33203125" style="15" customWidth="1"/>
    <col min="11823" max="12054" width="9.109375" style="15"/>
    <col min="12055" max="12055" width="4.109375" style="15" customWidth="1"/>
    <col min="12056" max="12076" width="4" style="15" customWidth="1"/>
    <col min="12077" max="12078" width="4.33203125" style="15" customWidth="1"/>
    <col min="12079" max="12310" width="9.109375" style="15"/>
    <col min="12311" max="12311" width="4.109375" style="15" customWidth="1"/>
    <col min="12312" max="12332" width="4" style="15" customWidth="1"/>
    <col min="12333" max="12334" width="4.33203125" style="15" customWidth="1"/>
    <col min="12335" max="12566" width="9.109375" style="15"/>
    <col min="12567" max="12567" width="4.109375" style="15" customWidth="1"/>
    <col min="12568" max="12588" width="4" style="15" customWidth="1"/>
    <col min="12589" max="12590" width="4.33203125" style="15" customWidth="1"/>
    <col min="12591" max="12822" width="9.109375" style="15"/>
    <col min="12823" max="12823" width="4.109375" style="15" customWidth="1"/>
    <col min="12824" max="12844" width="4" style="15" customWidth="1"/>
    <col min="12845" max="12846" width="4.33203125" style="15" customWidth="1"/>
    <col min="12847" max="13078" width="9.109375" style="15"/>
    <col min="13079" max="13079" width="4.109375" style="15" customWidth="1"/>
    <col min="13080" max="13100" width="4" style="15" customWidth="1"/>
    <col min="13101" max="13102" width="4.33203125" style="15" customWidth="1"/>
    <col min="13103" max="13334" width="9.109375" style="15"/>
    <col min="13335" max="13335" width="4.109375" style="15" customWidth="1"/>
    <col min="13336" max="13356" width="4" style="15" customWidth="1"/>
    <col min="13357" max="13358" width="4.33203125" style="15" customWidth="1"/>
    <col min="13359" max="13590" width="9.109375" style="15"/>
    <col min="13591" max="13591" width="4.109375" style="15" customWidth="1"/>
    <col min="13592" max="13612" width="4" style="15" customWidth="1"/>
    <col min="13613" max="13614" width="4.33203125" style="15" customWidth="1"/>
    <col min="13615" max="13846" width="9.109375" style="15"/>
    <col min="13847" max="13847" width="4.109375" style="15" customWidth="1"/>
    <col min="13848" max="13868" width="4" style="15" customWidth="1"/>
    <col min="13869" max="13870" width="4.33203125" style="15" customWidth="1"/>
    <col min="13871" max="14102" width="9.109375" style="15"/>
    <col min="14103" max="14103" width="4.109375" style="15" customWidth="1"/>
    <col min="14104" max="14124" width="4" style="15" customWidth="1"/>
    <col min="14125" max="14126" width="4.33203125" style="15" customWidth="1"/>
    <col min="14127" max="14358" width="9.109375" style="15"/>
    <col min="14359" max="14359" width="4.109375" style="15" customWidth="1"/>
    <col min="14360" max="14380" width="4" style="15" customWidth="1"/>
    <col min="14381" max="14382" width="4.33203125" style="15" customWidth="1"/>
    <col min="14383" max="14614" width="9.109375" style="15"/>
    <col min="14615" max="14615" width="4.109375" style="15" customWidth="1"/>
    <col min="14616" max="14636" width="4" style="15" customWidth="1"/>
    <col min="14637" max="14638" width="4.33203125" style="15" customWidth="1"/>
    <col min="14639" max="14870" width="9.109375" style="15"/>
    <col min="14871" max="14871" width="4.109375" style="15" customWidth="1"/>
    <col min="14872" max="14892" width="4" style="15" customWidth="1"/>
    <col min="14893" max="14894" width="4.33203125" style="15" customWidth="1"/>
    <col min="14895" max="15126" width="9.109375" style="15"/>
    <col min="15127" max="15127" width="4.109375" style="15" customWidth="1"/>
    <col min="15128" max="15148" width="4" style="15" customWidth="1"/>
    <col min="15149" max="15150" width="4.33203125" style="15" customWidth="1"/>
    <col min="15151" max="15382" width="9.109375" style="15"/>
    <col min="15383" max="15383" width="4.109375" style="15" customWidth="1"/>
    <col min="15384" max="15404" width="4" style="15" customWidth="1"/>
    <col min="15405" max="15406" width="4.33203125" style="15" customWidth="1"/>
    <col min="15407" max="15638" width="9.109375" style="15"/>
    <col min="15639" max="15639" width="4.109375" style="15" customWidth="1"/>
    <col min="15640" max="15660" width="4" style="15" customWidth="1"/>
    <col min="15661" max="15662" width="4.33203125" style="15" customWidth="1"/>
    <col min="15663" max="15894" width="9.109375" style="15"/>
    <col min="15895" max="15895" width="4.109375" style="15" customWidth="1"/>
    <col min="15896" max="15916" width="4" style="15" customWidth="1"/>
    <col min="15917" max="15918" width="4.33203125" style="15" customWidth="1"/>
    <col min="15919" max="16150" width="9.109375" style="15"/>
    <col min="16151" max="16151" width="4.109375" style="15" customWidth="1"/>
    <col min="16152" max="16172" width="4" style="15" customWidth="1"/>
    <col min="16173" max="16174" width="4.33203125" style="15" customWidth="1"/>
    <col min="16175" max="16384" width="9.109375" style="15"/>
  </cols>
  <sheetData>
    <row r="1" spans="1:47" x14ac:dyDescent="0.3">
      <c r="A1" s="14" t="s">
        <v>170</v>
      </c>
      <c r="H1" s="16" t="s">
        <v>171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</row>
    <row r="2" spans="1:47" x14ac:dyDescent="0.3">
      <c r="A2" s="18" t="s">
        <v>17</v>
      </c>
    </row>
    <row r="3" spans="1:47" x14ac:dyDescent="0.3">
      <c r="A3" s="18" t="s">
        <v>201</v>
      </c>
    </row>
    <row r="4" spans="1:47" x14ac:dyDescent="0.3">
      <c r="A4" s="18" t="s">
        <v>202</v>
      </c>
    </row>
    <row r="5" spans="1:47" x14ac:dyDescent="0.3">
      <c r="A5" s="18" t="s">
        <v>20</v>
      </c>
    </row>
    <row r="6" spans="1:47" x14ac:dyDescent="0.3">
      <c r="A6" s="18" t="s">
        <v>203</v>
      </c>
      <c r="C6" s="18"/>
      <c r="E6" s="15" t="s">
        <v>205</v>
      </c>
    </row>
    <row r="7" spans="1:47" x14ac:dyDescent="0.3">
      <c r="A7" s="15"/>
    </row>
    <row r="8" spans="1:47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U8" s="19"/>
    </row>
    <row r="9" spans="1:47" s="20" customFormat="1" x14ac:dyDescent="0.3">
      <c r="A9" s="19"/>
      <c r="C9" s="283" t="s">
        <v>204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19"/>
    </row>
    <row r="10" spans="1:47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19"/>
    </row>
    <row r="11" spans="1:47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8">
        <v>20</v>
      </c>
      <c r="Y11" s="36">
        <f t="shared" ref="Y11:AR11" si="0">Y15+40</f>
        <v>240</v>
      </c>
      <c r="Z11" s="37">
        <f t="shared" si="0"/>
        <v>239</v>
      </c>
      <c r="AA11" s="37">
        <f t="shared" si="0"/>
        <v>238</v>
      </c>
      <c r="AB11" s="37">
        <f t="shared" si="0"/>
        <v>237</v>
      </c>
      <c r="AC11" s="37">
        <f t="shared" si="0"/>
        <v>236</v>
      </c>
      <c r="AD11" s="37">
        <f t="shared" si="0"/>
        <v>235</v>
      </c>
      <c r="AE11" s="37">
        <f t="shared" si="0"/>
        <v>234</v>
      </c>
      <c r="AF11" s="37">
        <f t="shared" si="0"/>
        <v>233</v>
      </c>
      <c r="AG11" s="37">
        <f t="shared" si="0"/>
        <v>232</v>
      </c>
      <c r="AH11" s="37">
        <f t="shared" si="0"/>
        <v>231</v>
      </c>
      <c r="AI11" s="37">
        <f t="shared" si="0"/>
        <v>230</v>
      </c>
      <c r="AJ11" s="37">
        <f t="shared" si="0"/>
        <v>229</v>
      </c>
      <c r="AK11" s="37">
        <f t="shared" si="0"/>
        <v>228</v>
      </c>
      <c r="AL11" s="37">
        <f t="shared" si="0"/>
        <v>227</v>
      </c>
      <c r="AM11" s="37">
        <f t="shared" si="0"/>
        <v>226</v>
      </c>
      <c r="AN11" s="37">
        <f t="shared" si="0"/>
        <v>225</v>
      </c>
      <c r="AO11" s="37">
        <f t="shared" si="0"/>
        <v>224</v>
      </c>
      <c r="AP11" s="37">
        <f t="shared" si="0"/>
        <v>223</v>
      </c>
      <c r="AQ11" s="37">
        <f t="shared" si="0"/>
        <v>222</v>
      </c>
      <c r="AR11" s="38">
        <f t="shared" si="0"/>
        <v>221</v>
      </c>
      <c r="AS11" s="22"/>
      <c r="AT11" s="22"/>
      <c r="AU11" s="24" t="s">
        <v>27</v>
      </c>
    </row>
    <row r="12" spans="1:47" s="20" customFormat="1" ht="12" customHeight="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5">
        <v>14</v>
      </c>
      <c r="S12" s="285">
        <v>15</v>
      </c>
      <c r="T12" s="285">
        <v>16</v>
      </c>
      <c r="U12" s="285">
        <v>17</v>
      </c>
      <c r="V12" s="285">
        <v>18</v>
      </c>
      <c r="W12" s="285">
        <v>19</v>
      </c>
      <c r="X12" s="286">
        <v>20</v>
      </c>
      <c r="Y12" s="284">
        <f t="shared" ref="Y12:AR12" si="1">Y16+40</f>
        <v>240</v>
      </c>
      <c r="Z12" s="285">
        <f t="shared" si="1"/>
        <v>239</v>
      </c>
      <c r="AA12" s="285">
        <f t="shared" si="1"/>
        <v>238</v>
      </c>
      <c r="AB12" s="285">
        <f t="shared" si="1"/>
        <v>237</v>
      </c>
      <c r="AC12" s="285">
        <f t="shared" si="1"/>
        <v>236</v>
      </c>
      <c r="AD12" s="285">
        <f t="shared" si="1"/>
        <v>235</v>
      </c>
      <c r="AE12" s="285">
        <f t="shared" si="1"/>
        <v>234</v>
      </c>
      <c r="AF12" s="285">
        <f t="shared" si="1"/>
        <v>233</v>
      </c>
      <c r="AG12" s="285">
        <f t="shared" si="1"/>
        <v>232</v>
      </c>
      <c r="AH12" s="285">
        <f t="shared" si="1"/>
        <v>231</v>
      </c>
      <c r="AI12" s="285">
        <f t="shared" si="1"/>
        <v>230</v>
      </c>
      <c r="AJ12" s="285">
        <f t="shared" si="1"/>
        <v>229</v>
      </c>
      <c r="AK12" s="285">
        <f t="shared" si="1"/>
        <v>228</v>
      </c>
      <c r="AL12" s="285">
        <f t="shared" si="1"/>
        <v>227</v>
      </c>
      <c r="AM12" s="285">
        <f t="shared" si="1"/>
        <v>226</v>
      </c>
      <c r="AN12" s="285">
        <f t="shared" si="1"/>
        <v>225</v>
      </c>
      <c r="AO12" s="285">
        <f t="shared" si="1"/>
        <v>224</v>
      </c>
      <c r="AP12" s="285">
        <f t="shared" si="1"/>
        <v>223</v>
      </c>
      <c r="AQ12" s="285">
        <f t="shared" si="1"/>
        <v>222</v>
      </c>
      <c r="AR12" s="286">
        <f t="shared" si="1"/>
        <v>221</v>
      </c>
      <c r="AS12" s="22"/>
      <c r="AT12" s="22"/>
      <c r="AU12" s="24"/>
    </row>
    <row r="13" spans="1:47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v>40</v>
      </c>
      <c r="F13" s="43">
        <v>39</v>
      </c>
      <c r="G13" s="43">
        <v>38</v>
      </c>
      <c r="H13" s="43">
        <v>37</v>
      </c>
      <c r="I13" s="43">
        <v>36</v>
      </c>
      <c r="J13" s="43">
        <v>35</v>
      </c>
      <c r="K13" s="43">
        <v>34</v>
      </c>
      <c r="L13" s="43">
        <v>33</v>
      </c>
      <c r="M13" s="43">
        <v>32</v>
      </c>
      <c r="N13" s="43">
        <v>31</v>
      </c>
      <c r="O13" s="43">
        <v>30</v>
      </c>
      <c r="P13" s="43">
        <v>29</v>
      </c>
      <c r="Q13" s="43">
        <v>28</v>
      </c>
      <c r="R13" s="43">
        <v>27</v>
      </c>
      <c r="S13" s="43">
        <v>26</v>
      </c>
      <c r="T13" s="43">
        <v>25</v>
      </c>
      <c r="U13" s="43">
        <v>24</v>
      </c>
      <c r="V13" s="43">
        <v>23</v>
      </c>
      <c r="W13" s="43">
        <v>22</v>
      </c>
      <c r="X13" s="279">
        <v>21</v>
      </c>
      <c r="Y13" s="42">
        <f t="shared" ref="Y13:AR13" si="2">Y17+40</f>
        <v>201</v>
      </c>
      <c r="Z13" s="43">
        <f t="shared" si="2"/>
        <v>202</v>
      </c>
      <c r="AA13" s="43">
        <f t="shared" si="2"/>
        <v>203</v>
      </c>
      <c r="AB13" s="43">
        <f t="shared" si="2"/>
        <v>204</v>
      </c>
      <c r="AC13" s="43">
        <f t="shared" si="2"/>
        <v>205</v>
      </c>
      <c r="AD13" s="43">
        <f t="shared" si="2"/>
        <v>206</v>
      </c>
      <c r="AE13" s="43">
        <f t="shared" si="2"/>
        <v>207</v>
      </c>
      <c r="AF13" s="43">
        <f t="shared" si="2"/>
        <v>208</v>
      </c>
      <c r="AG13" s="43">
        <f t="shared" si="2"/>
        <v>209</v>
      </c>
      <c r="AH13" s="43">
        <f t="shared" si="2"/>
        <v>210</v>
      </c>
      <c r="AI13" s="43">
        <f t="shared" si="2"/>
        <v>211</v>
      </c>
      <c r="AJ13" s="43">
        <f t="shared" si="2"/>
        <v>212</v>
      </c>
      <c r="AK13" s="43">
        <f t="shared" si="2"/>
        <v>213</v>
      </c>
      <c r="AL13" s="43">
        <f t="shared" si="2"/>
        <v>214</v>
      </c>
      <c r="AM13" s="43">
        <f t="shared" si="2"/>
        <v>215</v>
      </c>
      <c r="AN13" s="43">
        <f t="shared" si="2"/>
        <v>216</v>
      </c>
      <c r="AO13" s="43">
        <f t="shared" si="2"/>
        <v>217</v>
      </c>
      <c r="AP13" s="43">
        <f t="shared" si="2"/>
        <v>218</v>
      </c>
      <c r="AQ13" s="43">
        <f t="shared" si="2"/>
        <v>219</v>
      </c>
      <c r="AR13" s="44">
        <f t="shared" si="2"/>
        <v>220</v>
      </c>
      <c r="AS13" s="22"/>
      <c r="AT13" s="22"/>
      <c r="AU13" s="24" t="s">
        <v>27</v>
      </c>
    </row>
    <row r="14" spans="1:47" s="20" customFormat="1" ht="12" customHeight="1" thickBot="1" x14ac:dyDescent="0.3">
      <c r="A14" s="24"/>
      <c r="B14" s="25"/>
      <c r="C14" s="22"/>
      <c r="D14" s="22"/>
      <c r="E14" s="39">
        <v>40</v>
      </c>
      <c r="F14" s="40">
        <v>39</v>
      </c>
      <c r="G14" s="40">
        <v>38</v>
      </c>
      <c r="H14" s="40">
        <v>37</v>
      </c>
      <c r="I14" s="40">
        <v>36</v>
      </c>
      <c r="J14" s="40">
        <v>35</v>
      </c>
      <c r="K14" s="40">
        <v>34</v>
      </c>
      <c r="L14" s="40">
        <v>33</v>
      </c>
      <c r="M14" s="40">
        <v>32</v>
      </c>
      <c r="N14" s="40">
        <v>31</v>
      </c>
      <c r="O14" s="40">
        <v>30</v>
      </c>
      <c r="P14" s="40">
        <v>29</v>
      </c>
      <c r="Q14" s="40">
        <v>28</v>
      </c>
      <c r="R14" s="40">
        <v>27</v>
      </c>
      <c r="S14" s="40">
        <v>26</v>
      </c>
      <c r="T14" s="40">
        <v>25</v>
      </c>
      <c r="U14" s="40">
        <v>24</v>
      </c>
      <c r="V14" s="40">
        <v>23</v>
      </c>
      <c r="W14" s="40">
        <v>22</v>
      </c>
      <c r="X14" s="41">
        <v>21</v>
      </c>
      <c r="Y14" s="39">
        <f t="shared" ref="Y14:AR14" si="3">Y18+40</f>
        <v>201</v>
      </c>
      <c r="Z14" s="40">
        <f t="shared" si="3"/>
        <v>202</v>
      </c>
      <c r="AA14" s="40">
        <f t="shared" si="3"/>
        <v>203</v>
      </c>
      <c r="AB14" s="40">
        <f t="shared" si="3"/>
        <v>204</v>
      </c>
      <c r="AC14" s="40">
        <f t="shared" si="3"/>
        <v>205</v>
      </c>
      <c r="AD14" s="40">
        <f t="shared" si="3"/>
        <v>206</v>
      </c>
      <c r="AE14" s="40">
        <f t="shared" si="3"/>
        <v>207</v>
      </c>
      <c r="AF14" s="40">
        <f t="shared" si="3"/>
        <v>208</v>
      </c>
      <c r="AG14" s="40">
        <f t="shared" si="3"/>
        <v>209</v>
      </c>
      <c r="AH14" s="40">
        <f t="shared" si="3"/>
        <v>210</v>
      </c>
      <c r="AI14" s="40">
        <f t="shared" si="3"/>
        <v>211</v>
      </c>
      <c r="AJ14" s="40">
        <f t="shared" si="3"/>
        <v>212</v>
      </c>
      <c r="AK14" s="40">
        <f t="shared" si="3"/>
        <v>213</v>
      </c>
      <c r="AL14" s="40">
        <f t="shared" si="3"/>
        <v>214</v>
      </c>
      <c r="AM14" s="40">
        <f t="shared" si="3"/>
        <v>215</v>
      </c>
      <c r="AN14" s="40">
        <f t="shared" si="3"/>
        <v>216</v>
      </c>
      <c r="AO14" s="40">
        <f t="shared" si="3"/>
        <v>217</v>
      </c>
      <c r="AP14" s="40">
        <f t="shared" si="3"/>
        <v>218</v>
      </c>
      <c r="AQ14" s="40">
        <f t="shared" si="3"/>
        <v>219</v>
      </c>
      <c r="AR14" s="45">
        <f t="shared" si="3"/>
        <v>220</v>
      </c>
      <c r="AS14" s="22"/>
      <c r="AT14" s="22"/>
      <c r="AU14" s="24"/>
    </row>
    <row r="15" spans="1:47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40+E11</f>
        <v>41</v>
      </c>
      <c r="F15" s="37">
        <f t="shared" ref="F15:X15" si="4">40+F11</f>
        <v>42</v>
      </c>
      <c r="G15" s="37">
        <f t="shared" si="4"/>
        <v>43</v>
      </c>
      <c r="H15" s="37">
        <f t="shared" si="4"/>
        <v>44</v>
      </c>
      <c r="I15" s="37">
        <f t="shared" si="4"/>
        <v>45</v>
      </c>
      <c r="J15" s="37">
        <f t="shared" si="4"/>
        <v>46</v>
      </c>
      <c r="K15" s="37">
        <f t="shared" si="4"/>
        <v>47</v>
      </c>
      <c r="L15" s="37">
        <f t="shared" si="4"/>
        <v>48</v>
      </c>
      <c r="M15" s="37">
        <f t="shared" si="4"/>
        <v>49</v>
      </c>
      <c r="N15" s="37">
        <f t="shared" si="4"/>
        <v>50</v>
      </c>
      <c r="O15" s="37">
        <f t="shared" si="4"/>
        <v>51</v>
      </c>
      <c r="P15" s="37">
        <f t="shared" si="4"/>
        <v>52</v>
      </c>
      <c r="Q15" s="37">
        <f t="shared" si="4"/>
        <v>53</v>
      </c>
      <c r="R15" s="37">
        <f t="shared" si="4"/>
        <v>54</v>
      </c>
      <c r="S15" s="37">
        <f t="shared" si="4"/>
        <v>55</v>
      </c>
      <c r="T15" s="37">
        <f t="shared" si="4"/>
        <v>56</v>
      </c>
      <c r="U15" s="37">
        <f t="shared" si="4"/>
        <v>57</v>
      </c>
      <c r="V15" s="37">
        <f t="shared" si="4"/>
        <v>58</v>
      </c>
      <c r="W15" s="37">
        <f t="shared" si="4"/>
        <v>59</v>
      </c>
      <c r="X15" s="38">
        <f t="shared" si="4"/>
        <v>60</v>
      </c>
      <c r="Y15" s="36">
        <f t="shared" ref="Y15:AR15" si="5">Y19+40</f>
        <v>200</v>
      </c>
      <c r="Z15" s="37">
        <f t="shared" si="5"/>
        <v>199</v>
      </c>
      <c r="AA15" s="37">
        <f t="shared" si="5"/>
        <v>198</v>
      </c>
      <c r="AB15" s="37">
        <f t="shared" si="5"/>
        <v>197</v>
      </c>
      <c r="AC15" s="37">
        <f t="shared" si="5"/>
        <v>196</v>
      </c>
      <c r="AD15" s="37">
        <f t="shared" si="5"/>
        <v>195</v>
      </c>
      <c r="AE15" s="37">
        <f t="shared" si="5"/>
        <v>194</v>
      </c>
      <c r="AF15" s="37">
        <f t="shared" si="5"/>
        <v>193</v>
      </c>
      <c r="AG15" s="37">
        <f t="shared" si="5"/>
        <v>192</v>
      </c>
      <c r="AH15" s="37">
        <f t="shared" si="5"/>
        <v>191</v>
      </c>
      <c r="AI15" s="37">
        <f t="shared" si="5"/>
        <v>190</v>
      </c>
      <c r="AJ15" s="37">
        <f t="shared" si="5"/>
        <v>189</v>
      </c>
      <c r="AK15" s="37">
        <f t="shared" si="5"/>
        <v>188</v>
      </c>
      <c r="AL15" s="37">
        <f t="shared" si="5"/>
        <v>187</v>
      </c>
      <c r="AM15" s="37">
        <f t="shared" si="5"/>
        <v>186</v>
      </c>
      <c r="AN15" s="37">
        <f t="shared" si="5"/>
        <v>185</v>
      </c>
      <c r="AO15" s="37">
        <f t="shared" si="5"/>
        <v>184</v>
      </c>
      <c r="AP15" s="37">
        <f t="shared" si="5"/>
        <v>183</v>
      </c>
      <c r="AQ15" s="37">
        <f t="shared" si="5"/>
        <v>182</v>
      </c>
      <c r="AR15" s="280">
        <f t="shared" si="5"/>
        <v>181</v>
      </c>
      <c r="AS15" s="22"/>
      <c r="AT15" s="22"/>
      <c r="AU15" s="24" t="s">
        <v>14</v>
      </c>
    </row>
    <row r="16" spans="1:47" s="20" customFormat="1" ht="12" customHeight="1" x14ac:dyDescent="0.25">
      <c r="A16" s="24"/>
      <c r="B16" s="32"/>
      <c r="C16" s="22"/>
      <c r="D16" s="22"/>
      <c r="E16" s="284">
        <f t="shared" ref="E16:X16" si="6">40+E12</f>
        <v>41</v>
      </c>
      <c r="F16" s="285">
        <f t="shared" si="6"/>
        <v>42</v>
      </c>
      <c r="G16" s="285">
        <f t="shared" si="6"/>
        <v>43</v>
      </c>
      <c r="H16" s="285">
        <f t="shared" si="6"/>
        <v>44</v>
      </c>
      <c r="I16" s="285">
        <f t="shared" si="6"/>
        <v>45</v>
      </c>
      <c r="J16" s="285">
        <f t="shared" si="6"/>
        <v>46</v>
      </c>
      <c r="K16" s="285">
        <f t="shared" si="6"/>
        <v>47</v>
      </c>
      <c r="L16" s="285">
        <f t="shared" si="6"/>
        <v>48</v>
      </c>
      <c r="M16" s="285">
        <f t="shared" si="6"/>
        <v>49</v>
      </c>
      <c r="N16" s="285">
        <f t="shared" si="6"/>
        <v>50</v>
      </c>
      <c r="O16" s="285">
        <f t="shared" si="6"/>
        <v>51</v>
      </c>
      <c r="P16" s="285">
        <f t="shared" si="6"/>
        <v>52</v>
      </c>
      <c r="Q16" s="285">
        <f t="shared" si="6"/>
        <v>53</v>
      </c>
      <c r="R16" s="285">
        <f t="shared" si="6"/>
        <v>54</v>
      </c>
      <c r="S16" s="285">
        <f t="shared" si="6"/>
        <v>55</v>
      </c>
      <c r="T16" s="285">
        <f t="shared" si="6"/>
        <v>56</v>
      </c>
      <c r="U16" s="285">
        <f t="shared" si="6"/>
        <v>57</v>
      </c>
      <c r="V16" s="285">
        <f t="shared" si="6"/>
        <v>58</v>
      </c>
      <c r="W16" s="285">
        <f t="shared" si="6"/>
        <v>59</v>
      </c>
      <c r="X16" s="286">
        <f t="shared" si="6"/>
        <v>60</v>
      </c>
      <c r="Y16" s="284">
        <f t="shared" ref="Y16:AR16" si="7">Y20+40</f>
        <v>200</v>
      </c>
      <c r="Z16" s="285">
        <f t="shared" si="7"/>
        <v>199</v>
      </c>
      <c r="AA16" s="285">
        <f t="shared" si="7"/>
        <v>198</v>
      </c>
      <c r="AB16" s="285">
        <f t="shared" si="7"/>
        <v>197</v>
      </c>
      <c r="AC16" s="285">
        <f t="shared" si="7"/>
        <v>196</v>
      </c>
      <c r="AD16" s="285">
        <f t="shared" si="7"/>
        <v>195</v>
      </c>
      <c r="AE16" s="285">
        <f t="shared" si="7"/>
        <v>194</v>
      </c>
      <c r="AF16" s="285">
        <f t="shared" si="7"/>
        <v>193</v>
      </c>
      <c r="AG16" s="285">
        <f t="shared" si="7"/>
        <v>192</v>
      </c>
      <c r="AH16" s="285">
        <f t="shared" si="7"/>
        <v>191</v>
      </c>
      <c r="AI16" s="285">
        <f t="shared" si="7"/>
        <v>190</v>
      </c>
      <c r="AJ16" s="285">
        <f t="shared" si="7"/>
        <v>189</v>
      </c>
      <c r="AK16" s="285">
        <f t="shared" si="7"/>
        <v>188</v>
      </c>
      <c r="AL16" s="285">
        <f t="shared" si="7"/>
        <v>187</v>
      </c>
      <c r="AM16" s="285">
        <f t="shared" si="7"/>
        <v>186</v>
      </c>
      <c r="AN16" s="285">
        <f t="shared" si="7"/>
        <v>185</v>
      </c>
      <c r="AO16" s="285">
        <f t="shared" si="7"/>
        <v>184</v>
      </c>
      <c r="AP16" s="285">
        <f t="shared" si="7"/>
        <v>183</v>
      </c>
      <c r="AQ16" s="285">
        <f t="shared" si="7"/>
        <v>182</v>
      </c>
      <c r="AR16" s="287">
        <f t="shared" si="7"/>
        <v>181</v>
      </c>
      <c r="AS16" s="22"/>
      <c r="AT16" s="22"/>
      <c r="AU16" s="24"/>
    </row>
    <row r="17" spans="1:16174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X17" si="8">40+E13</f>
        <v>80</v>
      </c>
      <c r="F17" s="43">
        <f t="shared" si="8"/>
        <v>79</v>
      </c>
      <c r="G17" s="43">
        <f t="shared" si="8"/>
        <v>78</v>
      </c>
      <c r="H17" s="43">
        <f t="shared" si="8"/>
        <v>77</v>
      </c>
      <c r="I17" s="43">
        <f t="shared" si="8"/>
        <v>76</v>
      </c>
      <c r="J17" s="43">
        <f t="shared" si="8"/>
        <v>75</v>
      </c>
      <c r="K17" s="43">
        <f t="shared" si="8"/>
        <v>74</v>
      </c>
      <c r="L17" s="43">
        <f t="shared" si="8"/>
        <v>73</v>
      </c>
      <c r="M17" s="43">
        <f t="shared" si="8"/>
        <v>72</v>
      </c>
      <c r="N17" s="43">
        <f t="shared" si="8"/>
        <v>71</v>
      </c>
      <c r="O17" s="43">
        <f t="shared" si="8"/>
        <v>70</v>
      </c>
      <c r="P17" s="43">
        <f t="shared" si="8"/>
        <v>69</v>
      </c>
      <c r="Q17" s="43">
        <f t="shared" si="8"/>
        <v>68</v>
      </c>
      <c r="R17" s="43">
        <f t="shared" si="8"/>
        <v>67</v>
      </c>
      <c r="S17" s="43">
        <f t="shared" si="8"/>
        <v>66</v>
      </c>
      <c r="T17" s="43">
        <f t="shared" si="8"/>
        <v>65</v>
      </c>
      <c r="U17" s="43">
        <f t="shared" si="8"/>
        <v>64</v>
      </c>
      <c r="V17" s="43">
        <f t="shared" si="8"/>
        <v>63</v>
      </c>
      <c r="W17" s="43">
        <f t="shared" si="8"/>
        <v>62</v>
      </c>
      <c r="X17" s="279">
        <f t="shared" si="8"/>
        <v>61</v>
      </c>
      <c r="Y17" s="42">
        <f>Y21+40</f>
        <v>161</v>
      </c>
      <c r="Z17" s="43">
        <f t="shared" ref="Z17:AR17" si="9">Z21+40</f>
        <v>162</v>
      </c>
      <c r="AA17" s="43">
        <f t="shared" si="9"/>
        <v>163</v>
      </c>
      <c r="AB17" s="43">
        <f t="shared" si="9"/>
        <v>164</v>
      </c>
      <c r="AC17" s="43">
        <f t="shared" si="9"/>
        <v>165</v>
      </c>
      <c r="AD17" s="43">
        <f t="shared" si="9"/>
        <v>166</v>
      </c>
      <c r="AE17" s="43">
        <f t="shared" si="9"/>
        <v>167</v>
      </c>
      <c r="AF17" s="43">
        <f t="shared" si="9"/>
        <v>168</v>
      </c>
      <c r="AG17" s="43">
        <f t="shared" si="9"/>
        <v>169</v>
      </c>
      <c r="AH17" s="43">
        <f t="shared" si="9"/>
        <v>170</v>
      </c>
      <c r="AI17" s="43">
        <f t="shared" si="9"/>
        <v>171</v>
      </c>
      <c r="AJ17" s="43">
        <f t="shared" si="9"/>
        <v>172</v>
      </c>
      <c r="AK17" s="43">
        <f t="shared" si="9"/>
        <v>173</v>
      </c>
      <c r="AL17" s="43">
        <f t="shared" si="9"/>
        <v>174</v>
      </c>
      <c r="AM17" s="43">
        <f t="shared" si="9"/>
        <v>175</v>
      </c>
      <c r="AN17" s="43">
        <f t="shared" si="9"/>
        <v>176</v>
      </c>
      <c r="AO17" s="43">
        <f t="shared" si="9"/>
        <v>177</v>
      </c>
      <c r="AP17" s="43">
        <f t="shared" si="9"/>
        <v>178</v>
      </c>
      <c r="AQ17" s="43">
        <f t="shared" si="9"/>
        <v>179</v>
      </c>
      <c r="AR17" s="44">
        <f t="shared" si="9"/>
        <v>180</v>
      </c>
      <c r="AS17" s="22"/>
      <c r="AT17" s="22"/>
      <c r="AU17" s="24" t="s">
        <v>14</v>
      </c>
    </row>
    <row r="18" spans="1:16174" s="20" customFormat="1" ht="12" customHeight="1" thickBot="1" x14ac:dyDescent="0.3">
      <c r="A18" s="24"/>
      <c r="B18" s="25"/>
      <c r="C18" s="22"/>
      <c r="D18" s="22"/>
      <c r="E18" s="39">
        <f t="shared" ref="E18:X18" si="10">40+E14</f>
        <v>80</v>
      </c>
      <c r="F18" s="40">
        <f t="shared" si="10"/>
        <v>79</v>
      </c>
      <c r="G18" s="40">
        <f t="shared" si="10"/>
        <v>78</v>
      </c>
      <c r="H18" s="40">
        <f t="shared" si="10"/>
        <v>77</v>
      </c>
      <c r="I18" s="40">
        <f t="shared" si="10"/>
        <v>76</v>
      </c>
      <c r="J18" s="40">
        <f t="shared" si="10"/>
        <v>75</v>
      </c>
      <c r="K18" s="40">
        <f t="shared" si="10"/>
        <v>74</v>
      </c>
      <c r="L18" s="40">
        <f t="shared" si="10"/>
        <v>73</v>
      </c>
      <c r="M18" s="40">
        <f t="shared" si="10"/>
        <v>72</v>
      </c>
      <c r="N18" s="40">
        <f t="shared" si="10"/>
        <v>71</v>
      </c>
      <c r="O18" s="40">
        <f t="shared" si="10"/>
        <v>70</v>
      </c>
      <c r="P18" s="40">
        <f t="shared" si="10"/>
        <v>69</v>
      </c>
      <c r="Q18" s="40">
        <f t="shared" si="10"/>
        <v>68</v>
      </c>
      <c r="R18" s="40">
        <f t="shared" si="10"/>
        <v>67</v>
      </c>
      <c r="S18" s="40">
        <f t="shared" si="10"/>
        <v>66</v>
      </c>
      <c r="T18" s="40">
        <f t="shared" si="10"/>
        <v>65</v>
      </c>
      <c r="U18" s="40">
        <f t="shared" si="10"/>
        <v>64</v>
      </c>
      <c r="V18" s="40">
        <f t="shared" si="10"/>
        <v>63</v>
      </c>
      <c r="W18" s="40">
        <f t="shared" si="10"/>
        <v>62</v>
      </c>
      <c r="X18" s="41">
        <f t="shared" si="10"/>
        <v>61</v>
      </c>
      <c r="Y18" s="39">
        <f t="shared" ref="Y18:AR18" si="11">Y22+40</f>
        <v>161</v>
      </c>
      <c r="Z18" s="40">
        <f t="shared" si="11"/>
        <v>162</v>
      </c>
      <c r="AA18" s="40">
        <f t="shared" si="11"/>
        <v>163</v>
      </c>
      <c r="AB18" s="40">
        <f t="shared" si="11"/>
        <v>164</v>
      </c>
      <c r="AC18" s="40">
        <f t="shared" si="11"/>
        <v>165</v>
      </c>
      <c r="AD18" s="40">
        <f t="shared" si="11"/>
        <v>166</v>
      </c>
      <c r="AE18" s="40">
        <f t="shared" si="11"/>
        <v>167</v>
      </c>
      <c r="AF18" s="40">
        <f t="shared" si="11"/>
        <v>168</v>
      </c>
      <c r="AG18" s="40">
        <f t="shared" si="11"/>
        <v>169</v>
      </c>
      <c r="AH18" s="40">
        <f t="shared" si="11"/>
        <v>170</v>
      </c>
      <c r="AI18" s="40">
        <f t="shared" si="11"/>
        <v>171</v>
      </c>
      <c r="AJ18" s="40">
        <f t="shared" si="11"/>
        <v>172</v>
      </c>
      <c r="AK18" s="40">
        <f t="shared" si="11"/>
        <v>173</v>
      </c>
      <c r="AL18" s="40">
        <f t="shared" si="11"/>
        <v>174</v>
      </c>
      <c r="AM18" s="40">
        <f t="shared" si="11"/>
        <v>175</v>
      </c>
      <c r="AN18" s="40">
        <f t="shared" si="11"/>
        <v>176</v>
      </c>
      <c r="AO18" s="40">
        <f t="shared" si="11"/>
        <v>177</v>
      </c>
      <c r="AP18" s="40">
        <f t="shared" si="11"/>
        <v>178</v>
      </c>
      <c r="AQ18" s="40">
        <f t="shared" si="11"/>
        <v>179</v>
      </c>
      <c r="AR18" s="45">
        <f t="shared" si="11"/>
        <v>180</v>
      </c>
      <c r="AS18" s="22"/>
      <c r="AT18" s="22"/>
      <c r="AU18" s="24"/>
    </row>
    <row r="19" spans="1:16174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X19" si="12">40+E15</f>
        <v>81</v>
      </c>
      <c r="F19" s="37">
        <f t="shared" si="12"/>
        <v>82</v>
      </c>
      <c r="G19" s="37">
        <f t="shared" si="12"/>
        <v>83</v>
      </c>
      <c r="H19" s="37">
        <f t="shared" si="12"/>
        <v>84</v>
      </c>
      <c r="I19" s="37">
        <f t="shared" si="12"/>
        <v>85</v>
      </c>
      <c r="J19" s="37">
        <f t="shared" si="12"/>
        <v>86</v>
      </c>
      <c r="K19" s="37">
        <f t="shared" si="12"/>
        <v>87</v>
      </c>
      <c r="L19" s="37">
        <f t="shared" si="12"/>
        <v>88</v>
      </c>
      <c r="M19" s="37">
        <f t="shared" si="12"/>
        <v>89</v>
      </c>
      <c r="N19" s="37">
        <f t="shared" si="12"/>
        <v>90</v>
      </c>
      <c r="O19" s="37">
        <f t="shared" si="12"/>
        <v>91</v>
      </c>
      <c r="P19" s="37">
        <f t="shared" si="12"/>
        <v>92</v>
      </c>
      <c r="Q19" s="37">
        <f t="shared" si="12"/>
        <v>93</v>
      </c>
      <c r="R19" s="37">
        <f t="shared" si="12"/>
        <v>94</v>
      </c>
      <c r="S19" s="37">
        <f t="shared" si="12"/>
        <v>95</v>
      </c>
      <c r="T19" s="37">
        <f t="shared" si="12"/>
        <v>96</v>
      </c>
      <c r="U19" s="37">
        <f t="shared" si="12"/>
        <v>97</v>
      </c>
      <c r="V19" s="37">
        <f t="shared" si="12"/>
        <v>98</v>
      </c>
      <c r="W19" s="37">
        <f t="shared" si="12"/>
        <v>99</v>
      </c>
      <c r="X19" s="38">
        <f t="shared" si="12"/>
        <v>100</v>
      </c>
      <c r="Y19" s="36">
        <v>160</v>
      </c>
      <c r="Z19" s="37">
        <v>159</v>
      </c>
      <c r="AA19" s="37">
        <v>158</v>
      </c>
      <c r="AB19" s="37">
        <v>157</v>
      </c>
      <c r="AC19" s="37">
        <v>156</v>
      </c>
      <c r="AD19" s="37">
        <v>155</v>
      </c>
      <c r="AE19" s="37">
        <v>154</v>
      </c>
      <c r="AF19" s="37">
        <v>153</v>
      </c>
      <c r="AG19" s="37">
        <v>152</v>
      </c>
      <c r="AH19" s="37">
        <v>151</v>
      </c>
      <c r="AI19" s="37">
        <v>150</v>
      </c>
      <c r="AJ19" s="37">
        <v>149</v>
      </c>
      <c r="AK19" s="37">
        <v>148</v>
      </c>
      <c r="AL19" s="37">
        <v>147</v>
      </c>
      <c r="AM19" s="37">
        <v>146</v>
      </c>
      <c r="AN19" s="37">
        <v>145</v>
      </c>
      <c r="AO19" s="37">
        <v>144</v>
      </c>
      <c r="AP19" s="37">
        <v>143</v>
      </c>
      <c r="AQ19" s="37">
        <v>142</v>
      </c>
      <c r="AR19" s="280">
        <v>141</v>
      </c>
      <c r="AS19" s="22"/>
      <c r="AT19" s="22"/>
      <c r="AU19" s="24" t="s">
        <v>13</v>
      </c>
    </row>
    <row r="20" spans="1:16174" s="20" customFormat="1" ht="12" customHeight="1" x14ac:dyDescent="0.25">
      <c r="A20" s="24"/>
      <c r="B20" s="25"/>
      <c r="C20" s="22"/>
      <c r="D20" s="22"/>
      <c r="E20" s="284">
        <f t="shared" ref="E20:X20" si="13">40+E16</f>
        <v>81</v>
      </c>
      <c r="F20" s="285">
        <f t="shared" si="13"/>
        <v>82</v>
      </c>
      <c r="G20" s="285">
        <f t="shared" si="13"/>
        <v>83</v>
      </c>
      <c r="H20" s="285">
        <f t="shared" si="13"/>
        <v>84</v>
      </c>
      <c r="I20" s="285">
        <f t="shared" si="13"/>
        <v>85</v>
      </c>
      <c r="J20" s="285">
        <f t="shared" si="13"/>
        <v>86</v>
      </c>
      <c r="K20" s="285">
        <f t="shared" si="13"/>
        <v>87</v>
      </c>
      <c r="L20" s="285">
        <f t="shared" si="13"/>
        <v>88</v>
      </c>
      <c r="M20" s="285">
        <f t="shared" si="13"/>
        <v>89</v>
      </c>
      <c r="N20" s="285">
        <f t="shared" si="13"/>
        <v>90</v>
      </c>
      <c r="O20" s="285">
        <f t="shared" si="13"/>
        <v>91</v>
      </c>
      <c r="P20" s="285">
        <f t="shared" si="13"/>
        <v>92</v>
      </c>
      <c r="Q20" s="285">
        <f t="shared" si="13"/>
        <v>93</v>
      </c>
      <c r="R20" s="285">
        <f t="shared" si="13"/>
        <v>94</v>
      </c>
      <c r="S20" s="285">
        <f t="shared" si="13"/>
        <v>95</v>
      </c>
      <c r="T20" s="285">
        <f t="shared" si="13"/>
        <v>96</v>
      </c>
      <c r="U20" s="285">
        <f t="shared" si="13"/>
        <v>97</v>
      </c>
      <c r="V20" s="285">
        <f t="shared" si="13"/>
        <v>98</v>
      </c>
      <c r="W20" s="285">
        <f t="shared" si="13"/>
        <v>99</v>
      </c>
      <c r="X20" s="286">
        <f t="shared" si="13"/>
        <v>100</v>
      </c>
      <c r="Y20" s="284">
        <v>160</v>
      </c>
      <c r="Z20" s="285">
        <v>159</v>
      </c>
      <c r="AA20" s="285">
        <v>158</v>
      </c>
      <c r="AB20" s="285">
        <v>157</v>
      </c>
      <c r="AC20" s="285">
        <v>156</v>
      </c>
      <c r="AD20" s="285">
        <v>155</v>
      </c>
      <c r="AE20" s="285">
        <v>154</v>
      </c>
      <c r="AF20" s="285">
        <v>153</v>
      </c>
      <c r="AG20" s="285">
        <v>152</v>
      </c>
      <c r="AH20" s="285">
        <v>151</v>
      </c>
      <c r="AI20" s="285">
        <v>150</v>
      </c>
      <c r="AJ20" s="285">
        <v>149</v>
      </c>
      <c r="AK20" s="285">
        <v>148</v>
      </c>
      <c r="AL20" s="285">
        <v>147</v>
      </c>
      <c r="AM20" s="285">
        <v>146</v>
      </c>
      <c r="AN20" s="285">
        <v>145</v>
      </c>
      <c r="AO20" s="285">
        <v>144</v>
      </c>
      <c r="AP20" s="285">
        <v>143</v>
      </c>
      <c r="AQ20" s="285">
        <v>142</v>
      </c>
      <c r="AR20" s="287">
        <v>141</v>
      </c>
      <c r="AS20" s="22"/>
      <c r="AT20" s="22"/>
      <c r="AU20" s="24"/>
    </row>
    <row r="21" spans="1:16174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X21" si="14">40+E17</f>
        <v>120</v>
      </c>
      <c r="F21" s="43">
        <f t="shared" si="14"/>
        <v>119</v>
      </c>
      <c r="G21" s="43">
        <f t="shared" si="14"/>
        <v>118</v>
      </c>
      <c r="H21" s="43">
        <f t="shared" si="14"/>
        <v>117</v>
      </c>
      <c r="I21" s="43">
        <f t="shared" si="14"/>
        <v>116</v>
      </c>
      <c r="J21" s="43">
        <f t="shared" si="14"/>
        <v>115</v>
      </c>
      <c r="K21" s="43">
        <f t="shared" si="14"/>
        <v>114</v>
      </c>
      <c r="L21" s="43">
        <f t="shared" si="14"/>
        <v>113</v>
      </c>
      <c r="M21" s="43">
        <f t="shared" si="14"/>
        <v>112</v>
      </c>
      <c r="N21" s="46">
        <f t="shared" si="14"/>
        <v>111</v>
      </c>
      <c r="O21" s="46">
        <f t="shared" si="14"/>
        <v>110</v>
      </c>
      <c r="P21" s="46">
        <f t="shared" si="14"/>
        <v>109</v>
      </c>
      <c r="Q21" s="46">
        <f t="shared" si="14"/>
        <v>108</v>
      </c>
      <c r="R21" s="46">
        <f t="shared" si="14"/>
        <v>107</v>
      </c>
      <c r="S21" s="46">
        <f t="shared" si="14"/>
        <v>106</v>
      </c>
      <c r="T21" s="46">
        <f t="shared" si="14"/>
        <v>105</v>
      </c>
      <c r="U21" s="46">
        <f t="shared" si="14"/>
        <v>104</v>
      </c>
      <c r="V21" s="46">
        <f t="shared" si="14"/>
        <v>103</v>
      </c>
      <c r="W21" s="46">
        <f t="shared" si="14"/>
        <v>102</v>
      </c>
      <c r="X21" s="44">
        <f t="shared" si="14"/>
        <v>101</v>
      </c>
      <c r="Y21" s="281">
        <v>121</v>
      </c>
      <c r="Z21" s="46">
        <v>122</v>
      </c>
      <c r="AA21" s="46">
        <v>123</v>
      </c>
      <c r="AB21" s="46">
        <v>124</v>
      </c>
      <c r="AC21" s="46">
        <v>125</v>
      </c>
      <c r="AD21" s="46">
        <v>126</v>
      </c>
      <c r="AE21" s="46">
        <v>127</v>
      </c>
      <c r="AF21" s="46">
        <v>128</v>
      </c>
      <c r="AG21" s="46">
        <v>129</v>
      </c>
      <c r="AH21" s="46">
        <v>130</v>
      </c>
      <c r="AI21" s="46">
        <v>131</v>
      </c>
      <c r="AJ21" s="46">
        <v>132</v>
      </c>
      <c r="AK21" s="46">
        <v>133</v>
      </c>
      <c r="AL21" s="46">
        <v>134</v>
      </c>
      <c r="AM21" s="46">
        <v>135</v>
      </c>
      <c r="AN21" s="46">
        <v>136</v>
      </c>
      <c r="AO21" s="46">
        <v>137</v>
      </c>
      <c r="AP21" s="46">
        <v>138</v>
      </c>
      <c r="AQ21" s="46">
        <v>139</v>
      </c>
      <c r="AR21" s="44">
        <v>140</v>
      </c>
      <c r="AS21" s="22"/>
      <c r="AT21" s="22"/>
      <c r="AU21" s="24" t="s">
        <v>13</v>
      </c>
    </row>
    <row r="22" spans="1:16174" s="20" customFormat="1" ht="12" customHeight="1" thickBot="1" x14ac:dyDescent="0.3">
      <c r="A22" s="24"/>
      <c r="B22" s="25"/>
      <c r="C22" s="22"/>
      <c r="D22" s="22"/>
      <c r="E22" s="39">
        <f t="shared" ref="E22:X22" si="15">40+E18</f>
        <v>120</v>
      </c>
      <c r="F22" s="40">
        <f t="shared" si="15"/>
        <v>119</v>
      </c>
      <c r="G22" s="40">
        <f t="shared" si="15"/>
        <v>118</v>
      </c>
      <c r="H22" s="40">
        <f t="shared" si="15"/>
        <v>117</v>
      </c>
      <c r="I22" s="40">
        <f t="shared" si="15"/>
        <v>116</v>
      </c>
      <c r="J22" s="40">
        <f t="shared" si="15"/>
        <v>115</v>
      </c>
      <c r="K22" s="40">
        <f t="shared" si="15"/>
        <v>114</v>
      </c>
      <c r="L22" s="40">
        <f t="shared" si="15"/>
        <v>113</v>
      </c>
      <c r="M22" s="40">
        <f t="shared" si="15"/>
        <v>112</v>
      </c>
      <c r="N22" s="47">
        <f t="shared" si="15"/>
        <v>111</v>
      </c>
      <c r="O22" s="47">
        <f t="shared" si="15"/>
        <v>110</v>
      </c>
      <c r="P22" s="47">
        <f t="shared" si="15"/>
        <v>109</v>
      </c>
      <c r="Q22" s="47">
        <f t="shared" si="15"/>
        <v>108</v>
      </c>
      <c r="R22" s="47">
        <f t="shared" si="15"/>
        <v>107</v>
      </c>
      <c r="S22" s="47">
        <f t="shared" si="15"/>
        <v>106</v>
      </c>
      <c r="T22" s="47">
        <f t="shared" si="15"/>
        <v>105</v>
      </c>
      <c r="U22" s="47">
        <f t="shared" si="15"/>
        <v>104</v>
      </c>
      <c r="V22" s="47">
        <f t="shared" si="15"/>
        <v>103</v>
      </c>
      <c r="W22" s="47">
        <f t="shared" si="15"/>
        <v>102</v>
      </c>
      <c r="X22" s="45">
        <f t="shared" si="15"/>
        <v>101</v>
      </c>
      <c r="Y22" s="282">
        <v>121</v>
      </c>
      <c r="Z22" s="47">
        <v>122</v>
      </c>
      <c r="AA22" s="47">
        <v>123</v>
      </c>
      <c r="AB22" s="47">
        <v>124</v>
      </c>
      <c r="AC22" s="47">
        <v>125</v>
      </c>
      <c r="AD22" s="47">
        <v>126</v>
      </c>
      <c r="AE22" s="47">
        <v>127</v>
      </c>
      <c r="AF22" s="47">
        <v>128</v>
      </c>
      <c r="AG22" s="47">
        <v>129</v>
      </c>
      <c r="AH22" s="47">
        <v>130</v>
      </c>
      <c r="AI22" s="47">
        <v>131</v>
      </c>
      <c r="AJ22" s="47">
        <v>132</v>
      </c>
      <c r="AK22" s="47">
        <v>133</v>
      </c>
      <c r="AL22" s="47">
        <v>134</v>
      </c>
      <c r="AM22" s="47">
        <v>135</v>
      </c>
      <c r="AN22" s="47">
        <v>136</v>
      </c>
      <c r="AO22" s="47">
        <v>137</v>
      </c>
      <c r="AP22" s="47">
        <v>138</v>
      </c>
      <c r="AQ22" s="47">
        <v>139</v>
      </c>
      <c r="AR22" s="45">
        <v>140</v>
      </c>
      <c r="AS22" s="22"/>
      <c r="AT22" s="22"/>
      <c r="AU22" s="24"/>
    </row>
    <row r="23" spans="1:16174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</row>
    <row r="24" spans="1:16174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</row>
  </sheetData>
  <pageMargins left="0.7" right="0.7" top="0.75" bottom="0.75" header="0.3" footer="0.3"/>
  <pageSetup orientation="portrait" horizontalDpi="300" verticalDpi="30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"/>
  <sheetViews>
    <sheetView workbookViewId="0">
      <selection activeCell="AI12" sqref="AI12"/>
    </sheetView>
  </sheetViews>
  <sheetFormatPr defaultColWidth="9.109375" defaultRowHeight="13.2" x14ac:dyDescent="0.25"/>
  <cols>
    <col min="1" max="32" width="3.109375" style="95" customWidth="1"/>
    <col min="33" max="35" width="2.6640625" style="95" customWidth="1"/>
    <col min="36" max="36" width="5.44140625" style="95" customWidth="1"/>
    <col min="37" max="48" width="3.109375" style="115" customWidth="1"/>
    <col min="49" max="16384" width="9.109375" style="95"/>
  </cols>
  <sheetData>
    <row r="1" spans="1:48" ht="15.6" x14ac:dyDescent="0.3">
      <c r="A1" s="188" t="s">
        <v>122</v>
      </c>
    </row>
    <row r="2" spans="1:48" ht="15.6" x14ac:dyDescent="0.3">
      <c r="AK2" s="189" t="s">
        <v>123</v>
      </c>
    </row>
    <row r="3" spans="1:48" ht="15.6" x14ac:dyDescent="0.3">
      <c r="A3" s="188" t="s">
        <v>124</v>
      </c>
    </row>
    <row r="5" spans="1:48" x14ac:dyDescent="0.25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  <c r="AA5" s="169"/>
      <c r="AB5" s="169"/>
      <c r="AC5" s="169"/>
      <c r="AD5" s="169"/>
      <c r="AE5" s="169"/>
      <c r="AF5" s="169"/>
      <c r="AG5" s="169"/>
      <c r="AH5" s="169"/>
      <c r="AK5" s="190" t="s">
        <v>125</v>
      </c>
      <c r="AL5" s="190" t="s">
        <v>125</v>
      </c>
      <c r="AM5" s="190" t="s">
        <v>125</v>
      </c>
      <c r="AN5" s="190" t="s">
        <v>125</v>
      </c>
      <c r="AO5" s="190" t="s">
        <v>125</v>
      </c>
      <c r="AP5" s="190" t="s">
        <v>125</v>
      </c>
      <c r="AQ5" s="190" t="s">
        <v>125</v>
      </c>
      <c r="AR5" s="190" t="s">
        <v>125</v>
      </c>
      <c r="AS5" s="190" t="s">
        <v>125</v>
      </c>
      <c r="AT5" s="190" t="s">
        <v>125</v>
      </c>
      <c r="AU5" s="190" t="s">
        <v>125</v>
      </c>
      <c r="AV5" s="190" t="s">
        <v>125</v>
      </c>
    </row>
    <row r="6" spans="1:48" ht="13.8" thickBot="1" x14ac:dyDescent="0.3">
      <c r="A6" s="169"/>
      <c r="B6" s="169"/>
      <c r="C6" s="169"/>
      <c r="D6" s="169"/>
      <c r="E6" s="169"/>
      <c r="F6" s="169"/>
      <c r="G6" s="169" t="s">
        <v>10</v>
      </c>
      <c r="H6" s="169"/>
      <c r="I6" s="169"/>
      <c r="J6" s="169"/>
      <c r="K6" s="169"/>
      <c r="L6" s="169"/>
      <c r="M6" s="169"/>
      <c r="N6" s="169"/>
      <c r="O6" s="169"/>
      <c r="P6" s="169"/>
      <c r="Q6" s="169" t="s">
        <v>12</v>
      </c>
      <c r="R6" s="169"/>
      <c r="S6" s="169"/>
      <c r="T6" s="169"/>
      <c r="U6" s="169"/>
      <c r="V6" s="169"/>
      <c r="W6" s="169"/>
      <c r="X6" s="169"/>
      <c r="Y6" s="169"/>
      <c r="Z6" s="169"/>
      <c r="AA6" s="169" t="s">
        <v>14</v>
      </c>
      <c r="AB6" s="169"/>
      <c r="AC6" s="169"/>
      <c r="AD6" s="169"/>
      <c r="AE6" s="169"/>
      <c r="AF6" s="169"/>
      <c r="AG6" s="169"/>
      <c r="AH6" s="169"/>
      <c r="AK6" s="190" t="s">
        <v>125</v>
      </c>
      <c r="AL6" s="190" t="s">
        <v>125</v>
      </c>
      <c r="AM6" s="190" t="s">
        <v>125</v>
      </c>
      <c r="AN6" s="190" t="s">
        <v>125</v>
      </c>
      <c r="AO6" s="190" t="s">
        <v>125</v>
      </c>
      <c r="AP6" s="190" t="s">
        <v>125</v>
      </c>
      <c r="AQ6" s="190" t="s">
        <v>125</v>
      </c>
      <c r="AR6" s="190" t="s">
        <v>125</v>
      </c>
      <c r="AS6" s="190" t="s">
        <v>125</v>
      </c>
      <c r="AT6" s="190" t="s">
        <v>125</v>
      </c>
      <c r="AU6" s="190" t="s">
        <v>125</v>
      </c>
      <c r="AV6" s="190" t="s">
        <v>125</v>
      </c>
    </row>
    <row r="7" spans="1:48" s="119" customFormat="1" ht="58.5" customHeight="1" x14ac:dyDescent="0.3">
      <c r="A7" s="170"/>
      <c r="B7" s="170"/>
      <c r="C7" s="191">
        <v>1</v>
      </c>
      <c r="D7" s="192">
        <v>2</v>
      </c>
      <c r="E7" s="192">
        <v>3</v>
      </c>
      <c r="F7" s="192">
        <v>4</v>
      </c>
      <c r="G7" s="192">
        <v>5</v>
      </c>
      <c r="H7" s="192">
        <v>6</v>
      </c>
      <c r="I7" s="192">
        <v>7</v>
      </c>
      <c r="J7" s="192">
        <v>8</v>
      </c>
      <c r="K7" s="192">
        <v>9</v>
      </c>
      <c r="L7" s="193">
        <v>10</v>
      </c>
      <c r="M7" s="191">
        <v>81</v>
      </c>
      <c r="N7" s="192">
        <v>82</v>
      </c>
      <c r="O7" s="192">
        <v>83</v>
      </c>
      <c r="P7" s="192">
        <v>84</v>
      </c>
      <c r="Q7" s="192">
        <v>85</v>
      </c>
      <c r="R7" s="192">
        <v>86</v>
      </c>
      <c r="S7" s="192">
        <v>87</v>
      </c>
      <c r="T7" s="192">
        <v>88</v>
      </c>
      <c r="U7" s="192">
        <v>89</v>
      </c>
      <c r="V7" s="193">
        <v>90</v>
      </c>
      <c r="W7" s="191">
        <v>161</v>
      </c>
      <c r="X7" s="192">
        <v>162</v>
      </c>
      <c r="Y7" s="192">
        <v>163</v>
      </c>
      <c r="Z7" s="192">
        <v>164</v>
      </c>
      <c r="AA7" s="192">
        <v>165</v>
      </c>
      <c r="AB7" s="192">
        <v>166</v>
      </c>
      <c r="AC7" s="192">
        <v>167</v>
      </c>
      <c r="AD7" s="192">
        <v>168</v>
      </c>
      <c r="AE7" s="192">
        <v>169</v>
      </c>
      <c r="AF7" s="193">
        <v>170</v>
      </c>
      <c r="AG7" s="170"/>
      <c r="AH7" s="170"/>
      <c r="AK7" s="194" t="s">
        <v>126</v>
      </c>
      <c r="AL7" s="194" t="s">
        <v>126</v>
      </c>
      <c r="AM7" s="195">
        <v>123456</v>
      </c>
      <c r="AN7" s="196">
        <v>123456</v>
      </c>
      <c r="AO7" s="196">
        <v>123456</v>
      </c>
      <c r="AP7" s="196">
        <v>123456</v>
      </c>
      <c r="AQ7" s="196">
        <v>123456</v>
      </c>
      <c r="AR7" s="196">
        <v>123456</v>
      </c>
      <c r="AS7" s="196">
        <v>123456</v>
      </c>
      <c r="AT7" s="196">
        <v>123456</v>
      </c>
      <c r="AU7" s="196">
        <v>123456</v>
      </c>
      <c r="AV7" s="197">
        <v>123456</v>
      </c>
    </row>
    <row r="8" spans="1:48" s="119" customFormat="1" ht="58.5" customHeight="1" x14ac:dyDescent="0.3">
      <c r="A8" s="170"/>
      <c r="B8" s="170"/>
      <c r="C8" s="198">
        <v>20</v>
      </c>
      <c r="D8" s="199">
        <v>19</v>
      </c>
      <c r="E8" s="199">
        <v>18</v>
      </c>
      <c r="F8" s="199">
        <v>17</v>
      </c>
      <c r="G8" s="199">
        <v>16</v>
      </c>
      <c r="H8" s="199">
        <v>15</v>
      </c>
      <c r="I8" s="199">
        <v>14</v>
      </c>
      <c r="J8" s="199">
        <v>13</v>
      </c>
      <c r="K8" s="199">
        <v>12</v>
      </c>
      <c r="L8" s="200">
        <v>11</v>
      </c>
      <c r="M8" s="198">
        <v>100</v>
      </c>
      <c r="N8" s="199">
        <v>99</v>
      </c>
      <c r="O8" s="199">
        <v>98</v>
      </c>
      <c r="P8" s="199">
        <v>97</v>
      </c>
      <c r="Q8" s="199">
        <v>96</v>
      </c>
      <c r="R8" s="199">
        <v>95</v>
      </c>
      <c r="S8" s="199">
        <v>94</v>
      </c>
      <c r="T8" s="199">
        <v>93</v>
      </c>
      <c r="U8" s="199">
        <v>92</v>
      </c>
      <c r="V8" s="200">
        <v>91</v>
      </c>
      <c r="W8" s="198">
        <v>180</v>
      </c>
      <c r="X8" s="199">
        <v>179</v>
      </c>
      <c r="Y8" s="199">
        <v>178</v>
      </c>
      <c r="Z8" s="199">
        <v>177</v>
      </c>
      <c r="AA8" s="199">
        <v>176</v>
      </c>
      <c r="AB8" s="199">
        <v>175</v>
      </c>
      <c r="AC8" s="199">
        <v>174</v>
      </c>
      <c r="AD8" s="199">
        <v>173</v>
      </c>
      <c r="AE8" s="199">
        <v>172</v>
      </c>
      <c r="AF8" s="200">
        <v>171</v>
      </c>
      <c r="AG8" s="170"/>
      <c r="AH8" s="170"/>
      <c r="AK8" s="194" t="s">
        <v>126</v>
      </c>
      <c r="AL8" s="194" t="s">
        <v>126</v>
      </c>
      <c r="AM8" s="201">
        <v>123456</v>
      </c>
      <c r="AN8" s="202">
        <v>123456</v>
      </c>
      <c r="AO8" s="202">
        <v>123456</v>
      </c>
      <c r="AP8" s="202">
        <v>123456</v>
      </c>
      <c r="AQ8" s="202">
        <v>123456</v>
      </c>
      <c r="AR8" s="202">
        <v>123456</v>
      </c>
      <c r="AS8" s="202">
        <v>123456</v>
      </c>
      <c r="AT8" s="202">
        <v>123456</v>
      </c>
      <c r="AU8" s="202">
        <v>123456</v>
      </c>
      <c r="AV8" s="203">
        <v>123456</v>
      </c>
    </row>
    <row r="9" spans="1:48" s="119" customFormat="1" ht="58.5" customHeight="1" x14ac:dyDescent="0.3">
      <c r="A9" s="170"/>
      <c r="B9" s="170"/>
      <c r="C9" s="198">
        <v>21</v>
      </c>
      <c r="D9" s="199">
        <v>22</v>
      </c>
      <c r="E9" s="199">
        <v>23</v>
      </c>
      <c r="F9" s="199">
        <v>24</v>
      </c>
      <c r="G9" s="199">
        <v>25</v>
      </c>
      <c r="H9" s="199">
        <v>26</v>
      </c>
      <c r="I9" s="199">
        <v>27</v>
      </c>
      <c r="J9" s="199">
        <v>28</v>
      </c>
      <c r="K9" s="199">
        <v>29</v>
      </c>
      <c r="L9" s="200">
        <v>30</v>
      </c>
      <c r="M9" s="198">
        <v>101</v>
      </c>
      <c r="N9" s="199">
        <v>102</v>
      </c>
      <c r="O9" s="199">
        <v>103</v>
      </c>
      <c r="P9" s="199">
        <v>104</v>
      </c>
      <c r="Q9" s="199">
        <v>105</v>
      </c>
      <c r="R9" s="199">
        <v>106</v>
      </c>
      <c r="S9" s="199">
        <v>107</v>
      </c>
      <c r="T9" s="199">
        <v>108</v>
      </c>
      <c r="U9" s="199">
        <v>109</v>
      </c>
      <c r="V9" s="200">
        <v>110</v>
      </c>
      <c r="W9" s="198">
        <v>181</v>
      </c>
      <c r="X9" s="199">
        <v>182</v>
      </c>
      <c r="Y9" s="199">
        <v>183</v>
      </c>
      <c r="Z9" s="199">
        <v>184</v>
      </c>
      <c r="AA9" s="199">
        <v>185</v>
      </c>
      <c r="AB9" s="199">
        <v>186</v>
      </c>
      <c r="AC9" s="199">
        <v>187</v>
      </c>
      <c r="AD9" s="199">
        <v>188</v>
      </c>
      <c r="AE9" s="199">
        <v>189</v>
      </c>
      <c r="AF9" s="200">
        <v>190</v>
      </c>
      <c r="AG9" s="170"/>
      <c r="AH9" s="170"/>
      <c r="AK9" s="194" t="s">
        <v>126</v>
      </c>
      <c r="AL9" s="194" t="s">
        <v>126</v>
      </c>
      <c r="AM9" s="201">
        <v>123456</v>
      </c>
      <c r="AN9" s="202">
        <v>123456</v>
      </c>
      <c r="AO9" s="202">
        <v>123456</v>
      </c>
      <c r="AP9" s="202">
        <v>123456</v>
      </c>
      <c r="AQ9" s="202">
        <v>123456</v>
      </c>
      <c r="AR9" s="202">
        <v>123456</v>
      </c>
      <c r="AS9" s="202">
        <v>123456</v>
      </c>
      <c r="AT9" s="202">
        <v>123456</v>
      </c>
      <c r="AU9" s="202">
        <v>123456</v>
      </c>
      <c r="AV9" s="203">
        <v>123456</v>
      </c>
    </row>
    <row r="10" spans="1:48" s="119" customFormat="1" ht="58.5" customHeight="1" thickBot="1" x14ac:dyDescent="0.35">
      <c r="A10" s="170"/>
      <c r="B10" s="170"/>
      <c r="C10" s="204">
        <v>40</v>
      </c>
      <c r="D10" s="205">
        <v>39</v>
      </c>
      <c r="E10" s="205">
        <v>38</v>
      </c>
      <c r="F10" s="205">
        <v>37</v>
      </c>
      <c r="G10" s="205">
        <v>36</v>
      </c>
      <c r="H10" s="205">
        <v>35</v>
      </c>
      <c r="I10" s="205">
        <v>34</v>
      </c>
      <c r="J10" s="205">
        <v>33</v>
      </c>
      <c r="K10" s="205">
        <v>32</v>
      </c>
      <c r="L10" s="206">
        <v>31</v>
      </c>
      <c r="M10" s="204">
        <v>120</v>
      </c>
      <c r="N10" s="205">
        <v>119</v>
      </c>
      <c r="O10" s="205">
        <v>118</v>
      </c>
      <c r="P10" s="205">
        <v>117</v>
      </c>
      <c r="Q10" s="205">
        <v>116</v>
      </c>
      <c r="R10" s="205">
        <v>115</v>
      </c>
      <c r="S10" s="205">
        <v>114</v>
      </c>
      <c r="T10" s="205">
        <v>113</v>
      </c>
      <c r="U10" s="205">
        <v>112</v>
      </c>
      <c r="V10" s="206">
        <v>111</v>
      </c>
      <c r="W10" s="204">
        <v>200</v>
      </c>
      <c r="X10" s="205">
        <v>199</v>
      </c>
      <c r="Y10" s="205">
        <v>198</v>
      </c>
      <c r="Z10" s="205">
        <v>197</v>
      </c>
      <c r="AA10" s="205">
        <v>196</v>
      </c>
      <c r="AB10" s="205">
        <v>195</v>
      </c>
      <c r="AC10" s="205">
        <v>194</v>
      </c>
      <c r="AD10" s="205">
        <v>193</v>
      </c>
      <c r="AE10" s="205">
        <v>192</v>
      </c>
      <c r="AF10" s="206">
        <v>191</v>
      </c>
      <c r="AG10" s="170"/>
      <c r="AH10" s="170"/>
      <c r="AK10" s="194" t="s">
        <v>126</v>
      </c>
      <c r="AL10" s="194" t="s">
        <v>126</v>
      </c>
      <c r="AM10" s="207">
        <v>123456</v>
      </c>
      <c r="AN10" s="208">
        <v>123456</v>
      </c>
      <c r="AO10" s="208">
        <v>123456</v>
      </c>
      <c r="AP10" s="208">
        <v>123456</v>
      </c>
      <c r="AQ10" s="208">
        <v>123456</v>
      </c>
      <c r="AR10" s="208">
        <v>123456</v>
      </c>
      <c r="AS10" s="208">
        <v>123456</v>
      </c>
      <c r="AT10" s="208">
        <v>123456</v>
      </c>
      <c r="AU10" s="208">
        <v>123456</v>
      </c>
      <c r="AV10" s="209">
        <v>123456</v>
      </c>
    </row>
    <row r="11" spans="1:48" s="119" customFormat="1" ht="58.5" customHeight="1" x14ac:dyDescent="0.3">
      <c r="A11" s="170"/>
      <c r="B11" s="170"/>
      <c r="C11" s="191">
        <v>41</v>
      </c>
      <c r="D11" s="192">
        <v>42</v>
      </c>
      <c r="E11" s="192">
        <v>43</v>
      </c>
      <c r="F11" s="192">
        <v>44</v>
      </c>
      <c r="G11" s="192">
        <v>45</v>
      </c>
      <c r="H11" s="192">
        <v>46</v>
      </c>
      <c r="I11" s="192">
        <v>47</v>
      </c>
      <c r="J11" s="192">
        <v>48</v>
      </c>
      <c r="K11" s="192">
        <v>49</v>
      </c>
      <c r="L11" s="193">
        <v>50</v>
      </c>
      <c r="M11" s="191">
        <v>121</v>
      </c>
      <c r="N11" s="192">
        <v>122</v>
      </c>
      <c r="O11" s="192">
        <v>123</v>
      </c>
      <c r="P11" s="192">
        <v>124</v>
      </c>
      <c r="Q11" s="192">
        <v>125</v>
      </c>
      <c r="R11" s="192">
        <v>126</v>
      </c>
      <c r="S11" s="192">
        <v>127</v>
      </c>
      <c r="T11" s="192">
        <v>128</v>
      </c>
      <c r="U11" s="192">
        <v>129</v>
      </c>
      <c r="V11" s="193">
        <v>130</v>
      </c>
      <c r="W11" s="191">
        <v>201</v>
      </c>
      <c r="X11" s="192">
        <v>202</v>
      </c>
      <c r="Y11" s="192">
        <v>203</v>
      </c>
      <c r="Z11" s="192">
        <v>204</v>
      </c>
      <c r="AA11" s="192">
        <v>205</v>
      </c>
      <c r="AB11" s="192">
        <v>206</v>
      </c>
      <c r="AC11" s="192">
        <v>207</v>
      </c>
      <c r="AD11" s="192">
        <v>208</v>
      </c>
      <c r="AE11" s="192">
        <v>209</v>
      </c>
      <c r="AF11" s="193">
        <v>210</v>
      </c>
      <c r="AG11" s="170"/>
      <c r="AH11" s="170"/>
      <c r="AK11" s="194" t="s">
        <v>126</v>
      </c>
      <c r="AL11" s="194" t="s">
        <v>126</v>
      </c>
      <c r="AM11" s="195">
        <v>123456</v>
      </c>
      <c r="AN11" s="196">
        <v>123456</v>
      </c>
      <c r="AO11" s="196">
        <v>123456</v>
      </c>
      <c r="AP11" s="196">
        <v>123456</v>
      </c>
      <c r="AQ11" s="196">
        <v>123456</v>
      </c>
      <c r="AR11" s="196">
        <v>123456</v>
      </c>
      <c r="AS11" s="196">
        <v>123456</v>
      </c>
      <c r="AT11" s="196">
        <v>123456</v>
      </c>
      <c r="AU11" s="196">
        <v>123456</v>
      </c>
      <c r="AV11" s="197">
        <v>123456</v>
      </c>
    </row>
    <row r="12" spans="1:48" s="119" customFormat="1" ht="58.5" customHeight="1" x14ac:dyDescent="0.3">
      <c r="A12" s="170"/>
      <c r="B12" s="170"/>
      <c r="C12" s="198">
        <v>60</v>
      </c>
      <c r="D12" s="199">
        <v>59</v>
      </c>
      <c r="E12" s="199">
        <v>58</v>
      </c>
      <c r="F12" s="199">
        <v>57</v>
      </c>
      <c r="G12" s="199">
        <v>56</v>
      </c>
      <c r="H12" s="199">
        <v>55</v>
      </c>
      <c r="I12" s="199">
        <v>54</v>
      </c>
      <c r="J12" s="199">
        <v>53</v>
      </c>
      <c r="K12" s="199">
        <v>52</v>
      </c>
      <c r="L12" s="200">
        <v>51</v>
      </c>
      <c r="M12" s="198">
        <v>140</v>
      </c>
      <c r="N12" s="199">
        <v>139</v>
      </c>
      <c r="O12" s="199">
        <v>138</v>
      </c>
      <c r="P12" s="199">
        <v>137</v>
      </c>
      <c r="Q12" s="199">
        <v>136</v>
      </c>
      <c r="R12" s="199">
        <v>135</v>
      </c>
      <c r="S12" s="199">
        <v>134</v>
      </c>
      <c r="T12" s="199">
        <v>133</v>
      </c>
      <c r="U12" s="199">
        <v>132</v>
      </c>
      <c r="V12" s="200">
        <v>131</v>
      </c>
      <c r="W12" s="198">
        <v>220</v>
      </c>
      <c r="X12" s="199">
        <v>219</v>
      </c>
      <c r="Y12" s="199">
        <v>218</v>
      </c>
      <c r="Z12" s="199">
        <v>217</v>
      </c>
      <c r="AA12" s="199">
        <v>216</v>
      </c>
      <c r="AB12" s="199">
        <v>215</v>
      </c>
      <c r="AC12" s="199">
        <v>214</v>
      </c>
      <c r="AD12" s="199">
        <v>213</v>
      </c>
      <c r="AE12" s="199">
        <v>212</v>
      </c>
      <c r="AF12" s="200">
        <v>211</v>
      </c>
      <c r="AG12" s="170"/>
      <c r="AH12" s="170"/>
      <c r="AK12" s="194" t="s">
        <v>126</v>
      </c>
      <c r="AL12" s="194" t="s">
        <v>126</v>
      </c>
      <c r="AM12" s="201">
        <v>123456</v>
      </c>
      <c r="AN12" s="202">
        <v>123456</v>
      </c>
      <c r="AO12" s="202">
        <v>123456</v>
      </c>
      <c r="AP12" s="202">
        <v>123456</v>
      </c>
      <c r="AQ12" s="202">
        <v>123456</v>
      </c>
      <c r="AR12" s="202">
        <v>123456</v>
      </c>
      <c r="AS12" s="202">
        <v>123456</v>
      </c>
      <c r="AT12" s="202">
        <v>123456</v>
      </c>
      <c r="AU12" s="202">
        <v>123456</v>
      </c>
      <c r="AV12" s="203">
        <v>123456</v>
      </c>
    </row>
    <row r="13" spans="1:48" s="119" customFormat="1" ht="58.5" customHeight="1" x14ac:dyDescent="0.3">
      <c r="A13" s="170"/>
      <c r="B13" s="170"/>
      <c r="C13" s="198">
        <v>61</v>
      </c>
      <c r="D13" s="199">
        <v>62</v>
      </c>
      <c r="E13" s="199">
        <v>63</v>
      </c>
      <c r="F13" s="199">
        <v>64</v>
      </c>
      <c r="G13" s="199">
        <v>65</v>
      </c>
      <c r="H13" s="199">
        <v>66</v>
      </c>
      <c r="I13" s="199">
        <v>67</v>
      </c>
      <c r="J13" s="199">
        <v>68</v>
      </c>
      <c r="K13" s="199">
        <v>69</v>
      </c>
      <c r="L13" s="200">
        <v>70</v>
      </c>
      <c r="M13" s="198">
        <v>141</v>
      </c>
      <c r="N13" s="199">
        <v>142</v>
      </c>
      <c r="O13" s="199">
        <v>143</v>
      </c>
      <c r="P13" s="199">
        <v>144</v>
      </c>
      <c r="Q13" s="199">
        <v>145</v>
      </c>
      <c r="R13" s="199">
        <v>146</v>
      </c>
      <c r="S13" s="199">
        <v>147</v>
      </c>
      <c r="T13" s="199">
        <v>148</v>
      </c>
      <c r="U13" s="199">
        <v>149</v>
      </c>
      <c r="V13" s="200">
        <v>150</v>
      </c>
      <c r="W13" s="198">
        <v>221</v>
      </c>
      <c r="X13" s="199">
        <v>222</v>
      </c>
      <c r="Y13" s="199">
        <v>223</v>
      </c>
      <c r="Z13" s="199">
        <v>224</v>
      </c>
      <c r="AA13" s="199">
        <v>225</v>
      </c>
      <c r="AB13" s="199">
        <v>226</v>
      </c>
      <c r="AC13" s="199">
        <v>227</v>
      </c>
      <c r="AD13" s="199">
        <v>228</v>
      </c>
      <c r="AE13" s="199">
        <v>229</v>
      </c>
      <c r="AF13" s="200">
        <v>230</v>
      </c>
      <c r="AG13" s="170"/>
      <c r="AH13" s="170"/>
      <c r="AK13" s="194" t="s">
        <v>126</v>
      </c>
      <c r="AL13" s="194" t="s">
        <v>126</v>
      </c>
      <c r="AM13" s="201">
        <v>123456</v>
      </c>
      <c r="AN13" s="202">
        <v>123456</v>
      </c>
      <c r="AO13" s="202">
        <v>123456</v>
      </c>
      <c r="AP13" s="202">
        <v>123456</v>
      </c>
      <c r="AQ13" s="202">
        <v>123456</v>
      </c>
      <c r="AR13" s="202">
        <v>123456</v>
      </c>
      <c r="AS13" s="202">
        <v>123456</v>
      </c>
      <c r="AT13" s="202">
        <v>123456</v>
      </c>
      <c r="AU13" s="202">
        <v>123456</v>
      </c>
      <c r="AV13" s="203">
        <v>123456</v>
      </c>
    </row>
    <row r="14" spans="1:48" s="119" customFormat="1" ht="58.5" customHeight="1" thickBot="1" x14ac:dyDescent="0.35">
      <c r="A14" s="170"/>
      <c r="B14" s="170"/>
      <c r="C14" s="204">
        <v>80</v>
      </c>
      <c r="D14" s="205">
        <v>79</v>
      </c>
      <c r="E14" s="205">
        <v>78</v>
      </c>
      <c r="F14" s="205">
        <v>77</v>
      </c>
      <c r="G14" s="205">
        <v>76</v>
      </c>
      <c r="H14" s="205">
        <v>75</v>
      </c>
      <c r="I14" s="205">
        <v>74</v>
      </c>
      <c r="J14" s="205">
        <v>73</v>
      </c>
      <c r="K14" s="205">
        <v>72</v>
      </c>
      <c r="L14" s="206">
        <v>71</v>
      </c>
      <c r="M14" s="204">
        <v>160</v>
      </c>
      <c r="N14" s="205">
        <v>159</v>
      </c>
      <c r="O14" s="205">
        <v>158</v>
      </c>
      <c r="P14" s="205">
        <v>157</v>
      </c>
      <c r="Q14" s="205">
        <v>156</v>
      </c>
      <c r="R14" s="205">
        <v>155</v>
      </c>
      <c r="S14" s="205">
        <v>154</v>
      </c>
      <c r="T14" s="205">
        <v>153</v>
      </c>
      <c r="U14" s="205">
        <v>152</v>
      </c>
      <c r="V14" s="206">
        <v>151</v>
      </c>
      <c r="W14" s="204">
        <v>240</v>
      </c>
      <c r="X14" s="205">
        <v>239</v>
      </c>
      <c r="Y14" s="205">
        <v>238</v>
      </c>
      <c r="Z14" s="205">
        <v>237</v>
      </c>
      <c r="AA14" s="205">
        <v>236</v>
      </c>
      <c r="AB14" s="205">
        <v>235</v>
      </c>
      <c r="AC14" s="205">
        <v>234</v>
      </c>
      <c r="AD14" s="205">
        <v>233</v>
      </c>
      <c r="AE14" s="205">
        <v>232</v>
      </c>
      <c r="AF14" s="206">
        <v>231</v>
      </c>
      <c r="AG14" s="170"/>
      <c r="AH14" s="170"/>
      <c r="AK14" s="194" t="s">
        <v>126</v>
      </c>
      <c r="AL14" s="194" t="s">
        <v>126</v>
      </c>
      <c r="AM14" s="207">
        <v>123456</v>
      </c>
      <c r="AN14" s="208">
        <v>123456</v>
      </c>
      <c r="AO14" s="208">
        <v>123456</v>
      </c>
      <c r="AP14" s="208">
        <v>123456</v>
      </c>
      <c r="AQ14" s="208">
        <v>123456</v>
      </c>
      <c r="AR14" s="208">
        <v>123456</v>
      </c>
      <c r="AS14" s="208">
        <v>123456</v>
      </c>
      <c r="AT14" s="208">
        <v>123456</v>
      </c>
      <c r="AU14" s="208">
        <v>123456</v>
      </c>
      <c r="AV14" s="209">
        <v>123456</v>
      </c>
    </row>
    <row r="15" spans="1:48" x14ac:dyDescent="0.25">
      <c r="A15" s="169"/>
      <c r="B15" s="169"/>
      <c r="C15" s="169"/>
      <c r="D15" s="169"/>
      <c r="E15" s="169"/>
      <c r="F15" s="169"/>
      <c r="G15" s="169"/>
      <c r="H15" s="169" t="s">
        <v>11</v>
      </c>
      <c r="I15" s="169"/>
      <c r="J15" s="169"/>
      <c r="K15" s="169"/>
      <c r="L15" s="169"/>
      <c r="M15" s="169"/>
      <c r="N15" s="169"/>
      <c r="O15" s="169"/>
      <c r="P15" s="169"/>
      <c r="Q15" s="169" t="s">
        <v>13</v>
      </c>
      <c r="R15" s="169"/>
      <c r="S15" s="169"/>
      <c r="T15" s="169"/>
      <c r="U15" s="169"/>
      <c r="V15" s="169"/>
      <c r="W15" s="169"/>
      <c r="X15" s="169"/>
      <c r="Y15" s="169"/>
      <c r="Z15" s="169"/>
      <c r="AA15" s="169" t="s">
        <v>27</v>
      </c>
      <c r="AB15" s="169"/>
      <c r="AC15" s="169"/>
      <c r="AD15" s="169"/>
      <c r="AE15" s="169"/>
      <c r="AF15" s="169"/>
      <c r="AG15" s="169"/>
      <c r="AH15" s="169"/>
      <c r="AK15" s="190" t="s">
        <v>125</v>
      </c>
      <c r="AL15" s="190" t="s">
        <v>125</v>
      </c>
      <c r="AM15" s="190" t="s">
        <v>125</v>
      </c>
      <c r="AN15" s="190" t="s">
        <v>125</v>
      </c>
      <c r="AO15" s="190" t="s">
        <v>125</v>
      </c>
      <c r="AP15" s="190" t="s">
        <v>125</v>
      </c>
      <c r="AQ15" s="190" t="s">
        <v>125</v>
      </c>
      <c r="AR15" s="190" t="s">
        <v>125</v>
      </c>
      <c r="AS15" s="190" t="s">
        <v>125</v>
      </c>
      <c r="AT15" s="190" t="s">
        <v>125</v>
      </c>
      <c r="AU15" s="190" t="s">
        <v>125</v>
      </c>
      <c r="AV15" s="190" t="s">
        <v>125</v>
      </c>
    </row>
    <row r="16" spans="1:48" x14ac:dyDescent="0.25">
      <c r="A16" s="169"/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K16" s="190" t="s">
        <v>125</v>
      </c>
      <c r="AL16" s="190" t="s">
        <v>125</v>
      </c>
      <c r="AM16" s="190" t="s">
        <v>125</v>
      </c>
      <c r="AN16" s="190" t="s">
        <v>125</v>
      </c>
      <c r="AO16" s="190" t="s">
        <v>125</v>
      </c>
      <c r="AP16" s="190" t="s">
        <v>125</v>
      </c>
      <c r="AQ16" s="190" t="s">
        <v>125</v>
      </c>
      <c r="AR16" s="190" t="s">
        <v>125</v>
      </c>
      <c r="AS16" s="190" t="s">
        <v>125</v>
      </c>
      <c r="AT16" s="190" t="s">
        <v>125</v>
      </c>
      <c r="AU16" s="190" t="s">
        <v>125</v>
      </c>
      <c r="AV16" s="190" t="s">
        <v>125</v>
      </c>
    </row>
    <row r="17" spans="1:48" x14ac:dyDescent="0.25">
      <c r="A17" s="168"/>
      <c r="B17" s="168"/>
      <c r="C17" s="168"/>
      <c r="D17" s="168"/>
      <c r="E17" s="168"/>
      <c r="F17" s="168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6"/>
  <sheetViews>
    <sheetView zoomScale="80" zoomScaleNormal="8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B10" sqref="B10"/>
    </sheetView>
  </sheetViews>
  <sheetFormatPr defaultColWidth="9.109375" defaultRowHeight="15.6" x14ac:dyDescent="0.3"/>
  <cols>
    <col min="1" max="1" width="9.109375" style="7"/>
    <col min="2" max="2" width="4.109375" style="1" customWidth="1"/>
    <col min="3" max="46" width="4" style="1" customWidth="1"/>
    <col min="47" max="48" width="4.33203125" style="1" customWidth="1"/>
    <col min="49" max="49" width="9.109375" style="7"/>
    <col min="50" max="257" width="9.109375" style="1"/>
    <col min="258" max="258" width="4.109375" style="1" customWidth="1"/>
    <col min="259" max="302" width="4" style="1" customWidth="1"/>
    <col min="303" max="304" width="4.33203125" style="1" customWidth="1"/>
    <col min="305" max="513" width="9.109375" style="1"/>
    <col min="514" max="514" width="4.109375" style="1" customWidth="1"/>
    <col min="515" max="558" width="4" style="1" customWidth="1"/>
    <col min="559" max="560" width="4.33203125" style="1" customWidth="1"/>
    <col min="561" max="769" width="9.109375" style="1"/>
    <col min="770" max="770" width="4.109375" style="1" customWidth="1"/>
    <col min="771" max="814" width="4" style="1" customWidth="1"/>
    <col min="815" max="816" width="4.33203125" style="1" customWidth="1"/>
    <col min="817" max="1025" width="9.109375" style="1"/>
    <col min="1026" max="1026" width="4.109375" style="1" customWidth="1"/>
    <col min="1027" max="1070" width="4" style="1" customWidth="1"/>
    <col min="1071" max="1072" width="4.33203125" style="1" customWidth="1"/>
    <col min="1073" max="1281" width="9.109375" style="1"/>
    <col min="1282" max="1282" width="4.109375" style="1" customWidth="1"/>
    <col min="1283" max="1326" width="4" style="1" customWidth="1"/>
    <col min="1327" max="1328" width="4.33203125" style="1" customWidth="1"/>
    <col min="1329" max="1537" width="9.109375" style="1"/>
    <col min="1538" max="1538" width="4.109375" style="1" customWidth="1"/>
    <col min="1539" max="1582" width="4" style="1" customWidth="1"/>
    <col min="1583" max="1584" width="4.33203125" style="1" customWidth="1"/>
    <col min="1585" max="1793" width="9.109375" style="1"/>
    <col min="1794" max="1794" width="4.109375" style="1" customWidth="1"/>
    <col min="1795" max="1838" width="4" style="1" customWidth="1"/>
    <col min="1839" max="1840" width="4.33203125" style="1" customWidth="1"/>
    <col min="1841" max="2049" width="9.109375" style="1"/>
    <col min="2050" max="2050" width="4.109375" style="1" customWidth="1"/>
    <col min="2051" max="2094" width="4" style="1" customWidth="1"/>
    <col min="2095" max="2096" width="4.33203125" style="1" customWidth="1"/>
    <col min="2097" max="2305" width="9.109375" style="1"/>
    <col min="2306" max="2306" width="4.109375" style="1" customWidth="1"/>
    <col min="2307" max="2350" width="4" style="1" customWidth="1"/>
    <col min="2351" max="2352" width="4.33203125" style="1" customWidth="1"/>
    <col min="2353" max="2561" width="9.109375" style="1"/>
    <col min="2562" max="2562" width="4.109375" style="1" customWidth="1"/>
    <col min="2563" max="2606" width="4" style="1" customWidth="1"/>
    <col min="2607" max="2608" width="4.33203125" style="1" customWidth="1"/>
    <col min="2609" max="2817" width="9.109375" style="1"/>
    <col min="2818" max="2818" width="4.109375" style="1" customWidth="1"/>
    <col min="2819" max="2862" width="4" style="1" customWidth="1"/>
    <col min="2863" max="2864" width="4.33203125" style="1" customWidth="1"/>
    <col min="2865" max="3073" width="9.109375" style="1"/>
    <col min="3074" max="3074" width="4.109375" style="1" customWidth="1"/>
    <col min="3075" max="3118" width="4" style="1" customWidth="1"/>
    <col min="3119" max="3120" width="4.33203125" style="1" customWidth="1"/>
    <col min="3121" max="3329" width="9.109375" style="1"/>
    <col min="3330" max="3330" width="4.109375" style="1" customWidth="1"/>
    <col min="3331" max="3374" width="4" style="1" customWidth="1"/>
    <col min="3375" max="3376" width="4.33203125" style="1" customWidth="1"/>
    <col min="3377" max="3585" width="9.109375" style="1"/>
    <col min="3586" max="3586" width="4.109375" style="1" customWidth="1"/>
    <col min="3587" max="3630" width="4" style="1" customWidth="1"/>
    <col min="3631" max="3632" width="4.33203125" style="1" customWidth="1"/>
    <col min="3633" max="3841" width="9.109375" style="1"/>
    <col min="3842" max="3842" width="4.109375" style="1" customWidth="1"/>
    <col min="3843" max="3886" width="4" style="1" customWidth="1"/>
    <col min="3887" max="3888" width="4.33203125" style="1" customWidth="1"/>
    <col min="3889" max="4097" width="9.109375" style="1"/>
    <col min="4098" max="4098" width="4.109375" style="1" customWidth="1"/>
    <col min="4099" max="4142" width="4" style="1" customWidth="1"/>
    <col min="4143" max="4144" width="4.33203125" style="1" customWidth="1"/>
    <col min="4145" max="4353" width="9.109375" style="1"/>
    <col min="4354" max="4354" width="4.109375" style="1" customWidth="1"/>
    <col min="4355" max="4398" width="4" style="1" customWidth="1"/>
    <col min="4399" max="4400" width="4.33203125" style="1" customWidth="1"/>
    <col min="4401" max="4609" width="9.109375" style="1"/>
    <col min="4610" max="4610" width="4.109375" style="1" customWidth="1"/>
    <col min="4611" max="4654" width="4" style="1" customWidth="1"/>
    <col min="4655" max="4656" width="4.33203125" style="1" customWidth="1"/>
    <col min="4657" max="4865" width="9.109375" style="1"/>
    <col min="4866" max="4866" width="4.109375" style="1" customWidth="1"/>
    <col min="4867" max="4910" width="4" style="1" customWidth="1"/>
    <col min="4911" max="4912" width="4.33203125" style="1" customWidth="1"/>
    <col min="4913" max="5121" width="9.109375" style="1"/>
    <col min="5122" max="5122" width="4.109375" style="1" customWidth="1"/>
    <col min="5123" max="5166" width="4" style="1" customWidth="1"/>
    <col min="5167" max="5168" width="4.33203125" style="1" customWidth="1"/>
    <col min="5169" max="5377" width="9.109375" style="1"/>
    <col min="5378" max="5378" width="4.109375" style="1" customWidth="1"/>
    <col min="5379" max="5422" width="4" style="1" customWidth="1"/>
    <col min="5423" max="5424" width="4.33203125" style="1" customWidth="1"/>
    <col min="5425" max="5633" width="9.109375" style="1"/>
    <col min="5634" max="5634" width="4.109375" style="1" customWidth="1"/>
    <col min="5635" max="5678" width="4" style="1" customWidth="1"/>
    <col min="5679" max="5680" width="4.33203125" style="1" customWidth="1"/>
    <col min="5681" max="5889" width="9.109375" style="1"/>
    <col min="5890" max="5890" width="4.109375" style="1" customWidth="1"/>
    <col min="5891" max="5934" width="4" style="1" customWidth="1"/>
    <col min="5935" max="5936" width="4.33203125" style="1" customWidth="1"/>
    <col min="5937" max="6145" width="9.109375" style="1"/>
    <col min="6146" max="6146" width="4.109375" style="1" customWidth="1"/>
    <col min="6147" max="6190" width="4" style="1" customWidth="1"/>
    <col min="6191" max="6192" width="4.33203125" style="1" customWidth="1"/>
    <col min="6193" max="6401" width="9.109375" style="1"/>
    <col min="6402" max="6402" width="4.109375" style="1" customWidth="1"/>
    <col min="6403" max="6446" width="4" style="1" customWidth="1"/>
    <col min="6447" max="6448" width="4.33203125" style="1" customWidth="1"/>
    <col min="6449" max="6657" width="9.109375" style="1"/>
    <col min="6658" max="6658" width="4.109375" style="1" customWidth="1"/>
    <col min="6659" max="6702" width="4" style="1" customWidth="1"/>
    <col min="6703" max="6704" width="4.33203125" style="1" customWidth="1"/>
    <col min="6705" max="6913" width="9.109375" style="1"/>
    <col min="6914" max="6914" width="4.109375" style="1" customWidth="1"/>
    <col min="6915" max="6958" width="4" style="1" customWidth="1"/>
    <col min="6959" max="6960" width="4.33203125" style="1" customWidth="1"/>
    <col min="6961" max="7169" width="9.109375" style="1"/>
    <col min="7170" max="7170" width="4.109375" style="1" customWidth="1"/>
    <col min="7171" max="7214" width="4" style="1" customWidth="1"/>
    <col min="7215" max="7216" width="4.33203125" style="1" customWidth="1"/>
    <col min="7217" max="7425" width="9.109375" style="1"/>
    <col min="7426" max="7426" width="4.109375" style="1" customWidth="1"/>
    <col min="7427" max="7470" width="4" style="1" customWidth="1"/>
    <col min="7471" max="7472" width="4.33203125" style="1" customWidth="1"/>
    <col min="7473" max="7681" width="9.109375" style="1"/>
    <col min="7682" max="7682" width="4.109375" style="1" customWidth="1"/>
    <col min="7683" max="7726" width="4" style="1" customWidth="1"/>
    <col min="7727" max="7728" width="4.33203125" style="1" customWidth="1"/>
    <col min="7729" max="7937" width="9.109375" style="1"/>
    <col min="7938" max="7938" width="4.109375" style="1" customWidth="1"/>
    <col min="7939" max="7982" width="4" style="1" customWidth="1"/>
    <col min="7983" max="7984" width="4.33203125" style="1" customWidth="1"/>
    <col min="7985" max="8193" width="9.109375" style="1"/>
    <col min="8194" max="8194" width="4.109375" style="1" customWidth="1"/>
    <col min="8195" max="8238" width="4" style="1" customWidth="1"/>
    <col min="8239" max="8240" width="4.33203125" style="1" customWidth="1"/>
    <col min="8241" max="8449" width="9.109375" style="1"/>
    <col min="8450" max="8450" width="4.109375" style="1" customWidth="1"/>
    <col min="8451" max="8494" width="4" style="1" customWidth="1"/>
    <col min="8495" max="8496" width="4.33203125" style="1" customWidth="1"/>
    <col min="8497" max="8705" width="9.109375" style="1"/>
    <col min="8706" max="8706" width="4.109375" style="1" customWidth="1"/>
    <col min="8707" max="8750" width="4" style="1" customWidth="1"/>
    <col min="8751" max="8752" width="4.33203125" style="1" customWidth="1"/>
    <col min="8753" max="8961" width="9.109375" style="1"/>
    <col min="8962" max="8962" width="4.109375" style="1" customWidth="1"/>
    <col min="8963" max="9006" width="4" style="1" customWidth="1"/>
    <col min="9007" max="9008" width="4.33203125" style="1" customWidth="1"/>
    <col min="9009" max="9217" width="9.109375" style="1"/>
    <col min="9218" max="9218" width="4.109375" style="1" customWidth="1"/>
    <col min="9219" max="9262" width="4" style="1" customWidth="1"/>
    <col min="9263" max="9264" width="4.33203125" style="1" customWidth="1"/>
    <col min="9265" max="9473" width="9.109375" style="1"/>
    <col min="9474" max="9474" width="4.109375" style="1" customWidth="1"/>
    <col min="9475" max="9518" width="4" style="1" customWidth="1"/>
    <col min="9519" max="9520" width="4.33203125" style="1" customWidth="1"/>
    <col min="9521" max="9729" width="9.109375" style="1"/>
    <col min="9730" max="9730" width="4.109375" style="1" customWidth="1"/>
    <col min="9731" max="9774" width="4" style="1" customWidth="1"/>
    <col min="9775" max="9776" width="4.33203125" style="1" customWidth="1"/>
    <col min="9777" max="9985" width="9.109375" style="1"/>
    <col min="9986" max="9986" width="4.109375" style="1" customWidth="1"/>
    <col min="9987" max="10030" width="4" style="1" customWidth="1"/>
    <col min="10031" max="10032" width="4.33203125" style="1" customWidth="1"/>
    <col min="10033" max="10241" width="9.109375" style="1"/>
    <col min="10242" max="10242" width="4.109375" style="1" customWidth="1"/>
    <col min="10243" max="10286" width="4" style="1" customWidth="1"/>
    <col min="10287" max="10288" width="4.33203125" style="1" customWidth="1"/>
    <col min="10289" max="10497" width="9.109375" style="1"/>
    <col min="10498" max="10498" width="4.109375" style="1" customWidth="1"/>
    <col min="10499" max="10542" width="4" style="1" customWidth="1"/>
    <col min="10543" max="10544" width="4.33203125" style="1" customWidth="1"/>
    <col min="10545" max="10753" width="9.109375" style="1"/>
    <col min="10754" max="10754" width="4.109375" style="1" customWidth="1"/>
    <col min="10755" max="10798" width="4" style="1" customWidth="1"/>
    <col min="10799" max="10800" width="4.33203125" style="1" customWidth="1"/>
    <col min="10801" max="11009" width="9.109375" style="1"/>
    <col min="11010" max="11010" width="4.109375" style="1" customWidth="1"/>
    <col min="11011" max="11054" width="4" style="1" customWidth="1"/>
    <col min="11055" max="11056" width="4.33203125" style="1" customWidth="1"/>
    <col min="11057" max="11265" width="9.109375" style="1"/>
    <col min="11266" max="11266" width="4.109375" style="1" customWidth="1"/>
    <col min="11267" max="11310" width="4" style="1" customWidth="1"/>
    <col min="11311" max="11312" width="4.33203125" style="1" customWidth="1"/>
    <col min="11313" max="11521" width="9.109375" style="1"/>
    <col min="11522" max="11522" width="4.109375" style="1" customWidth="1"/>
    <col min="11523" max="11566" width="4" style="1" customWidth="1"/>
    <col min="11567" max="11568" width="4.33203125" style="1" customWidth="1"/>
    <col min="11569" max="11777" width="9.109375" style="1"/>
    <col min="11778" max="11778" width="4.109375" style="1" customWidth="1"/>
    <col min="11779" max="11822" width="4" style="1" customWidth="1"/>
    <col min="11823" max="11824" width="4.33203125" style="1" customWidth="1"/>
    <col min="11825" max="12033" width="9.109375" style="1"/>
    <col min="12034" max="12034" width="4.109375" style="1" customWidth="1"/>
    <col min="12035" max="12078" width="4" style="1" customWidth="1"/>
    <col min="12079" max="12080" width="4.33203125" style="1" customWidth="1"/>
    <col min="12081" max="12289" width="9.109375" style="1"/>
    <col min="12290" max="12290" width="4.109375" style="1" customWidth="1"/>
    <col min="12291" max="12334" width="4" style="1" customWidth="1"/>
    <col min="12335" max="12336" width="4.33203125" style="1" customWidth="1"/>
    <col min="12337" max="12545" width="9.109375" style="1"/>
    <col min="12546" max="12546" width="4.109375" style="1" customWidth="1"/>
    <col min="12547" max="12590" width="4" style="1" customWidth="1"/>
    <col min="12591" max="12592" width="4.33203125" style="1" customWidth="1"/>
    <col min="12593" max="12801" width="9.109375" style="1"/>
    <col min="12802" max="12802" width="4.109375" style="1" customWidth="1"/>
    <col min="12803" max="12846" width="4" style="1" customWidth="1"/>
    <col min="12847" max="12848" width="4.33203125" style="1" customWidth="1"/>
    <col min="12849" max="13057" width="9.109375" style="1"/>
    <col min="13058" max="13058" width="4.109375" style="1" customWidth="1"/>
    <col min="13059" max="13102" width="4" style="1" customWidth="1"/>
    <col min="13103" max="13104" width="4.33203125" style="1" customWidth="1"/>
    <col min="13105" max="13313" width="9.109375" style="1"/>
    <col min="13314" max="13314" width="4.109375" style="1" customWidth="1"/>
    <col min="13315" max="13358" width="4" style="1" customWidth="1"/>
    <col min="13359" max="13360" width="4.33203125" style="1" customWidth="1"/>
    <col min="13361" max="13569" width="9.109375" style="1"/>
    <col min="13570" max="13570" width="4.109375" style="1" customWidth="1"/>
    <col min="13571" max="13614" width="4" style="1" customWidth="1"/>
    <col min="13615" max="13616" width="4.33203125" style="1" customWidth="1"/>
    <col min="13617" max="13825" width="9.109375" style="1"/>
    <col min="13826" max="13826" width="4.109375" style="1" customWidth="1"/>
    <col min="13827" max="13870" width="4" style="1" customWidth="1"/>
    <col min="13871" max="13872" width="4.33203125" style="1" customWidth="1"/>
    <col min="13873" max="14081" width="9.109375" style="1"/>
    <col min="14082" max="14082" width="4.109375" style="1" customWidth="1"/>
    <col min="14083" max="14126" width="4" style="1" customWidth="1"/>
    <col min="14127" max="14128" width="4.33203125" style="1" customWidth="1"/>
    <col min="14129" max="14337" width="9.109375" style="1"/>
    <col min="14338" max="14338" width="4.109375" style="1" customWidth="1"/>
    <col min="14339" max="14382" width="4" style="1" customWidth="1"/>
    <col min="14383" max="14384" width="4.33203125" style="1" customWidth="1"/>
    <col min="14385" max="14593" width="9.109375" style="1"/>
    <col min="14594" max="14594" width="4.109375" style="1" customWidth="1"/>
    <col min="14595" max="14638" width="4" style="1" customWidth="1"/>
    <col min="14639" max="14640" width="4.33203125" style="1" customWidth="1"/>
    <col min="14641" max="14849" width="9.109375" style="1"/>
    <col min="14850" max="14850" width="4.109375" style="1" customWidth="1"/>
    <col min="14851" max="14894" width="4" style="1" customWidth="1"/>
    <col min="14895" max="14896" width="4.33203125" style="1" customWidth="1"/>
    <col min="14897" max="15105" width="9.109375" style="1"/>
    <col min="15106" max="15106" width="4.109375" style="1" customWidth="1"/>
    <col min="15107" max="15150" width="4" style="1" customWidth="1"/>
    <col min="15151" max="15152" width="4.33203125" style="1" customWidth="1"/>
    <col min="15153" max="15361" width="9.109375" style="1"/>
    <col min="15362" max="15362" width="4.109375" style="1" customWidth="1"/>
    <col min="15363" max="15406" width="4" style="1" customWidth="1"/>
    <col min="15407" max="15408" width="4.33203125" style="1" customWidth="1"/>
    <col min="15409" max="15617" width="9.109375" style="1"/>
    <col min="15618" max="15618" width="4.109375" style="1" customWidth="1"/>
    <col min="15619" max="15662" width="4" style="1" customWidth="1"/>
    <col min="15663" max="15664" width="4.33203125" style="1" customWidth="1"/>
    <col min="15665" max="15873" width="9.109375" style="1"/>
    <col min="15874" max="15874" width="4.109375" style="1" customWidth="1"/>
    <col min="15875" max="15918" width="4" style="1" customWidth="1"/>
    <col min="15919" max="15920" width="4.33203125" style="1" customWidth="1"/>
    <col min="15921" max="16129" width="9.109375" style="1"/>
    <col min="16130" max="16130" width="4.109375" style="1" customWidth="1"/>
    <col min="16131" max="16174" width="4" style="1" customWidth="1"/>
    <col min="16175" max="16176" width="4.33203125" style="1" customWidth="1"/>
    <col min="16177" max="16384" width="9.109375" style="1"/>
  </cols>
  <sheetData>
    <row r="1" spans="1:49" x14ac:dyDescent="0.3">
      <c r="A1" s="5" t="s">
        <v>100</v>
      </c>
      <c r="Q1" s="5" t="s">
        <v>3</v>
      </c>
      <c r="W1" s="6"/>
    </row>
    <row r="2" spans="1:49" x14ac:dyDescent="0.3">
      <c r="A2" s="6" t="s">
        <v>17</v>
      </c>
      <c r="W2" s="6"/>
    </row>
    <row r="3" spans="1:49" x14ac:dyDescent="0.3">
      <c r="A3" s="6" t="s">
        <v>101</v>
      </c>
      <c r="W3" s="6"/>
    </row>
    <row r="4" spans="1:49" x14ac:dyDescent="0.3">
      <c r="A4" s="6" t="s">
        <v>20</v>
      </c>
    </row>
    <row r="5" spans="1:49" x14ac:dyDescent="0.3">
      <c r="A5" s="6"/>
    </row>
    <row r="6" spans="1:49" x14ac:dyDescent="0.3">
      <c r="D6" s="8" t="s">
        <v>9</v>
      </c>
      <c r="E6" s="1">
        <v>1</v>
      </c>
      <c r="F6" s="1">
        <v>2</v>
      </c>
      <c r="G6" s="1">
        <v>3</v>
      </c>
      <c r="H6" s="1">
        <v>4</v>
      </c>
      <c r="I6" s="1">
        <v>5</v>
      </c>
      <c r="J6" s="1">
        <v>6</v>
      </c>
      <c r="K6" s="1">
        <v>7</v>
      </c>
      <c r="L6" s="1">
        <v>8</v>
      </c>
      <c r="M6" s="1">
        <v>9</v>
      </c>
      <c r="N6" s="1">
        <v>10</v>
      </c>
      <c r="O6" s="1">
        <v>11</v>
      </c>
      <c r="P6" s="1">
        <v>12</v>
      </c>
      <c r="Q6" s="1">
        <v>13</v>
      </c>
      <c r="R6" s="1">
        <v>14</v>
      </c>
      <c r="S6" s="1">
        <v>15</v>
      </c>
      <c r="T6" s="1">
        <v>16</v>
      </c>
      <c r="U6" s="1">
        <v>17</v>
      </c>
      <c r="V6" s="1">
        <v>18</v>
      </c>
      <c r="W6" s="1">
        <v>19</v>
      </c>
      <c r="X6" s="1">
        <v>20</v>
      </c>
      <c r="Y6" s="1">
        <v>21</v>
      </c>
      <c r="Z6" s="1">
        <v>22</v>
      </c>
      <c r="AA6" s="1">
        <v>23</v>
      </c>
      <c r="AB6" s="1">
        <v>24</v>
      </c>
      <c r="AC6" s="1">
        <v>25</v>
      </c>
      <c r="AD6" s="1">
        <v>26</v>
      </c>
      <c r="AE6" s="1">
        <v>27</v>
      </c>
      <c r="AF6" s="1">
        <v>28</v>
      </c>
      <c r="AG6" s="1">
        <v>29</v>
      </c>
      <c r="AH6" s="1">
        <v>30</v>
      </c>
      <c r="AI6" s="1">
        <v>31</v>
      </c>
      <c r="AJ6" s="1">
        <v>32</v>
      </c>
      <c r="AK6" s="1">
        <v>33</v>
      </c>
      <c r="AL6" s="1">
        <v>34</v>
      </c>
      <c r="AM6" s="1">
        <v>35</v>
      </c>
      <c r="AN6" s="1">
        <v>36</v>
      </c>
      <c r="AO6" s="1">
        <v>37</v>
      </c>
      <c r="AP6" s="1">
        <v>38</v>
      </c>
      <c r="AQ6" s="1">
        <v>39</v>
      </c>
      <c r="AR6" s="1">
        <v>40</v>
      </c>
      <c r="AS6" s="1">
        <v>41</v>
      </c>
      <c r="AT6" s="1">
        <v>42</v>
      </c>
    </row>
    <row r="7" spans="1:49" x14ac:dyDescent="0.3"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</row>
    <row r="8" spans="1:49" ht="16.2" thickBot="1" x14ac:dyDescent="0.35">
      <c r="B8" s="1" t="s">
        <v>1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</row>
    <row r="9" spans="1:49" ht="79.5" customHeight="1" x14ac:dyDescent="0.3">
      <c r="A9" s="7" t="s">
        <v>10</v>
      </c>
      <c r="B9" s="10" t="s">
        <v>22</v>
      </c>
      <c r="C9" s="9"/>
      <c r="D9" s="9"/>
      <c r="E9" s="129">
        <v>1</v>
      </c>
      <c r="F9" s="130">
        <v>2</v>
      </c>
      <c r="G9" s="130">
        <v>3</v>
      </c>
      <c r="H9" s="130">
        <v>4</v>
      </c>
      <c r="I9" s="131">
        <v>5</v>
      </c>
      <c r="J9" s="131">
        <v>6</v>
      </c>
      <c r="K9" s="131">
        <v>7</v>
      </c>
      <c r="L9" s="131">
        <v>8</v>
      </c>
      <c r="M9" s="131">
        <v>9</v>
      </c>
      <c r="N9" s="131">
        <v>10</v>
      </c>
      <c r="O9" s="131">
        <v>11</v>
      </c>
      <c r="P9" s="131">
        <v>12</v>
      </c>
      <c r="Q9" s="131">
        <v>13</v>
      </c>
      <c r="R9" s="131">
        <v>14</v>
      </c>
      <c r="S9" s="131">
        <v>15</v>
      </c>
      <c r="T9" s="131">
        <v>16</v>
      </c>
      <c r="U9" s="131">
        <v>17</v>
      </c>
      <c r="V9" s="131">
        <v>18</v>
      </c>
      <c r="W9" s="131">
        <v>19</v>
      </c>
      <c r="X9" s="131">
        <v>20</v>
      </c>
      <c r="Y9" s="132">
        <v>21</v>
      </c>
      <c r="Z9" s="133">
        <v>127</v>
      </c>
      <c r="AA9" s="131">
        <v>128</v>
      </c>
      <c r="AB9" s="131">
        <v>129</v>
      </c>
      <c r="AC9" s="131">
        <v>130</v>
      </c>
      <c r="AD9" s="131">
        <v>131</v>
      </c>
      <c r="AE9" s="131">
        <v>132</v>
      </c>
      <c r="AF9" s="131">
        <v>133</v>
      </c>
      <c r="AG9" s="131">
        <v>134</v>
      </c>
      <c r="AH9" s="131">
        <v>135</v>
      </c>
      <c r="AI9" s="131">
        <v>136</v>
      </c>
      <c r="AJ9" s="131">
        <v>137</v>
      </c>
      <c r="AK9" s="131">
        <v>138</v>
      </c>
      <c r="AL9" s="131">
        <v>139</v>
      </c>
      <c r="AM9" s="131">
        <v>140</v>
      </c>
      <c r="AN9" s="131">
        <v>141</v>
      </c>
      <c r="AO9" s="131">
        <v>142</v>
      </c>
      <c r="AP9" s="131">
        <v>143</v>
      </c>
      <c r="AQ9" s="131">
        <v>144</v>
      </c>
      <c r="AR9" s="131">
        <v>145</v>
      </c>
      <c r="AS9" s="131">
        <v>146</v>
      </c>
      <c r="AT9" s="132">
        <v>147</v>
      </c>
      <c r="AU9" s="9"/>
      <c r="AV9" s="9"/>
      <c r="AW9" s="7" t="s">
        <v>13</v>
      </c>
    </row>
    <row r="10" spans="1:49" ht="79.5" customHeight="1" thickBot="1" x14ac:dyDescent="0.35">
      <c r="B10" s="10" t="s">
        <v>23</v>
      </c>
      <c r="C10" s="9"/>
      <c r="D10" s="9"/>
      <c r="E10" s="114">
        <v>42</v>
      </c>
      <c r="F10" s="112">
        <v>41</v>
      </c>
      <c r="G10" s="112">
        <v>40</v>
      </c>
      <c r="H10" s="112">
        <v>39</v>
      </c>
      <c r="I10" s="134">
        <v>38</v>
      </c>
      <c r="J10" s="134">
        <v>37</v>
      </c>
      <c r="K10" s="134">
        <v>36</v>
      </c>
      <c r="L10" s="134">
        <v>35</v>
      </c>
      <c r="M10" s="134">
        <v>34</v>
      </c>
      <c r="N10" s="134">
        <v>33</v>
      </c>
      <c r="O10" s="134">
        <v>32</v>
      </c>
      <c r="P10" s="134">
        <v>31</v>
      </c>
      <c r="Q10" s="134">
        <v>30</v>
      </c>
      <c r="R10" s="134">
        <v>29</v>
      </c>
      <c r="S10" s="134">
        <v>28</v>
      </c>
      <c r="T10" s="134">
        <v>27</v>
      </c>
      <c r="U10" s="134">
        <v>26</v>
      </c>
      <c r="V10" s="134">
        <v>25</v>
      </c>
      <c r="W10" s="134">
        <v>24</v>
      </c>
      <c r="X10" s="134">
        <v>23</v>
      </c>
      <c r="Y10" s="113">
        <v>22</v>
      </c>
      <c r="Z10" s="135">
        <v>168</v>
      </c>
      <c r="AA10" s="134">
        <v>167</v>
      </c>
      <c r="AB10" s="134">
        <v>166</v>
      </c>
      <c r="AC10" s="134">
        <v>165</v>
      </c>
      <c r="AD10" s="134">
        <v>164</v>
      </c>
      <c r="AE10" s="134">
        <v>163</v>
      </c>
      <c r="AF10" s="134">
        <v>162</v>
      </c>
      <c r="AG10" s="134">
        <v>161</v>
      </c>
      <c r="AH10" s="134">
        <v>160</v>
      </c>
      <c r="AI10" s="134">
        <v>159</v>
      </c>
      <c r="AJ10" s="134">
        <v>158</v>
      </c>
      <c r="AK10" s="134">
        <v>157</v>
      </c>
      <c r="AL10" s="134">
        <v>156</v>
      </c>
      <c r="AM10" s="134">
        <v>155</v>
      </c>
      <c r="AN10" s="134">
        <v>154</v>
      </c>
      <c r="AO10" s="134">
        <v>153</v>
      </c>
      <c r="AP10" s="134">
        <v>152</v>
      </c>
      <c r="AQ10" s="134">
        <v>151</v>
      </c>
      <c r="AR10" s="134">
        <v>150</v>
      </c>
      <c r="AS10" s="134">
        <v>149</v>
      </c>
      <c r="AT10" s="113">
        <v>148</v>
      </c>
      <c r="AU10" s="9"/>
      <c r="AV10" s="9"/>
    </row>
    <row r="11" spans="1:49" ht="79.5" customHeight="1" x14ac:dyDescent="0.3">
      <c r="A11" s="7" t="s">
        <v>11</v>
      </c>
      <c r="B11" s="10" t="s">
        <v>24</v>
      </c>
      <c r="C11" s="9"/>
      <c r="D11" s="9"/>
      <c r="E11" s="129">
        <v>43</v>
      </c>
      <c r="F11" s="130">
        <v>44</v>
      </c>
      <c r="G11" s="130">
        <v>45</v>
      </c>
      <c r="H11" s="130">
        <v>46</v>
      </c>
      <c r="I11" s="131">
        <v>47</v>
      </c>
      <c r="J11" s="131">
        <v>48</v>
      </c>
      <c r="K11" s="131">
        <v>49</v>
      </c>
      <c r="L11" s="131">
        <v>50</v>
      </c>
      <c r="M11" s="131">
        <v>51</v>
      </c>
      <c r="N11" s="131">
        <v>52</v>
      </c>
      <c r="O11" s="131">
        <v>53</v>
      </c>
      <c r="P11" s="131">
        <v>54</v>
      </c>
      <c r="Q11" s="131">
        <v>55</v>
      </c>
      <c r="R11" s="131">
        <v>56</v>
      </c>
      <c r="S11" s="131">
        <v>57</v>
      </c>
      <c r="T11" s="131">
        <v>58</v>
      </c>
      <c r="U11" s="131">
        <v>59</v>
      </c>
      <c r="V11" s="131">
        <v>60</v>
      </c>
      <c r="W11" s="131">
        <v>61</v>
      </c>
      <c r="X11" s="131">
        <v>62</v>
      </c>
      <c r="Y11" s="132">
        <v>63</v>
      </c>
      <c r="Z11" s="133">
        <v>169</v>
      </c>
      <c r="AA11" s="131">
        <v>170</v>
      </c>
      <c r="AB11" s="131">
        <v>171</v>
      </c>
      <c r="AC11" s="131">
        <v>172</v>
      </c>
      <c r="AD11" s="131">
        <v>173</v>
      </c>
      <c r="AE11" s="131">
        <v>174</v>
      </c>
      <c r="AF11" s="131">
        <v>175</v>
      </c>
      <c r="AG11" s="131">
        <v>176</v>
      </c>
      <c r="AH11" s="131">
        <v>177</v>
      </c>
      <c r="AI11" s="131">
        <v>178</v>
      </c>
      <c r="AJ11" s="131">
        <v>179</v>
      </c>
      <c r="AK11" s="131">
        <v>180</v>
      </c>
      <c r="AL11" s="131">
        <v>181</v>
      </c>
      <c r="AM11" s="131">
        <v>182</v>
      </c>
      <c r="AN11" s="131">
        <v>183</v>
      </c>
      <c r="AO11" s="131">
        <v>184</v>
      </c>
      <c r="AP11" s="131">
        <v>185</v>
      </c>
      <c r="AQ11" s="131">
        <v>186</v>
      </c>
      <c r="AR11" s="131">
        <v>187</v>
      </c>
      <c r="AS11" s="131">
        <v>188</v>
      </c>
      <c r="AT11" s="132">
        <v>189</v>
      </c>
      <c r="AU11" s="9"/>
      <c r="AV11" s="9"/>
      <c r="AW11" s="7" t="s">
        <v>14</v>
      </c>
    </row>
    <row r="12" spans="1:49" ht="79.5" customHeight="1" thickBot="1" x14ac:dyDescent="0.35">
      <c r="B12" s="10" t="s">
        <v>25</v>
      </c>
      <c r="C12" s="9"/>
      <c r="D12" s="9"/>
      <c r="E12" s="114">
        <v>84</v>
      </c>
      <c r="F12" s="112">
        <v>83</v>
      </c>
      <c r="G12" s="112">
        <v>82</v>
      </c>
      <c r="H12" s="112">
        <v>81</v>
      </c>
      <c r="I12" s="134">
        <v>80</v>
      </c>
      <c r="J12" s="134">
        <v>79</v>
      </c>
      <c r="K12" s="134">
        <v>78</v>
      </c>
      <c r="L12" s="134">
        <v>77</v>
      </c>
      <c r="M12" s="134">
        <v>76</v>
      </c>
      <c r="N12" s="134">
        <v>75</v>
      </c>
      <c r="O12" s="134">
        <v>74</v>
      </c>
      <c r="P12" s="134">
        <v>73</v>
      </c>
      <c r="Q12" s="134">
        <v>72</v>
      </c>
      <c r="R12" s="134">
        <v>71</v>
      </c>
      <c r="S12" s="134">
        <v>70</v>
      </c>
      <c r="T12" s="134">
        <v>69</v>
      </c>
      <c r="U12" s="134">
        <v>68</v>
      </c>
      <c r="V12" s="134">
        <v>67</v>
      </c>
      <c r="W12" s="134">
        <v>66</v>
      </c>
      <c r="X12" s="134">
        <v>65</v>
      </c>
      <c r="Y12" s="113">
        <v>64</v>
      </c>
      <c r="Z12" s="135">
        <v>210</v>
      </c>
      <c r="AA12" s="134">
        <v>209</v>
      </c>
      <c r="AB12" s="134">
        <v>208</v>
      </c>
      <c r="AC12" s="134">
        <v>207</v>
      </c>
      <c r="AD12" s="134">
        <v>206</v>
      </c>
      <c r="AE12" s="134">
        <v>205</v>
      </c>
      <c r="AF12" s="134">
        <v>204</v>
      </c>
      <c r="AG12" s="134">
        <v>203</v>
      </c>
      <c r="AH12" s="134">
        <v>202</v>
      </c>
      <c r="AI12" s="134">
        <v>201</v>
      </c>
      <c r="AJ12" s="134">
        <v>200</v>
      </c>
      <c r="AK12" s="134">
        <v>199</v>
      </c>
      <c r="AL12" s="134">
        <v>198</v>
      </c>
      <c r="AM12" s="134">
        <v>197</v>
      </c>
      <c r="AN12" s="134">
        <v>196</v>
      </c>
      <c r="AO12" s="134">
        <v>195</v>
      </c>
      <c r="AP12" s="134">
        <v>194</v>
      </c>
      <c r="AQ12" s="134">
        <v>193</v>
      </c>
      <c r="AR12" s="134">
        <v>192</v>
      </c>
      <c r="AS12" s="134">
        <v>191</v>
      </c>
      <c r="AT12" s="113">
        <v>190</v>
      </c>
      <c r="AU12" s="9"/>
      <c r="AV12" s="9"/>
    </row>
    <row r="13" spans="1:49" ht="79.5" customHeight="1" x14ac:dyDescent="0.3">
      <c r="A13" s="7" t="s">
        <v>12</v>
      </c>
      <c r="B13" s="10" t="s">
        <v>26</v>
      </c>
      <c r="C13" s="9"/>
      <c r="D13" s="9"/>
      <c r="E13" s="129">
        <v>85</v>
      </c>
      <c r="F13" s="130">
        <v>86</v>
      </c>
      <c r="G13" s="130">
        <v>87</v>
      </c>
      <c r="H13" s="130">
        <v>88</v>
      </c>
      <c r="I13" s="131">
        <v>89</v>
      </c>
      <c r="J13" s="131">
        <v>90</v>
      </c>
      <c r="K13" s="131">
        <v>91</v>
      </c>
      <c r="L13" s="131">
        <v>92</v>
      </c>
      <c r="M13" s="131">
        <v>93</v>
      </c>
      <c r="N13" s="131">
        <v>94</v>
      </c>
      <c r="O13" s="131">
        <v>95</v>
      </c>
      <c r="P13" s="131">
        <v>96</v>
      </c>
      <c r="Q13" s="131">
        <v>97</v>
      </c>
      <c r="R13" s="131">
        <v>98</v>
      </c>
      <c r="S13" s="131">
        <v>99</v>
      </c>
      <c r="T13" s="131">
        <v>100</v>
      </c>
      <c r="U13" s="131">
        <v>101</v>
      </c>
      <c r="V13" s="131">
        <v>102</v>
      </c>
      <c r="W13" s="131">
        <v>103</v>
      </c>
      <c r="X13" s="131">
        <v>104</v>
      </c>
      <c r="Y13" s="132">
        <v>105</v>
      </c>
      <c r="Z13" s="133">
        <v>211</v>
      </c>
      <c r="AA13" s="131">
        <v>212</v>
      </c>
      <c r="AB13" s="131">
        <v>213</v>
      </c>
      <c r="AC13" s="131">
        <v>214</v>
      </c>
      <c r="AD13" s="131">
        <v>215</v>
      </c>
      <c r="AE13" s="131">
        <v>216</v>
      </c>
      <c r="AF13" s="131">
        <v>217</v>
      </c>
      <c r="AG13" s="131">
        <v>218</v>
      </c>
      <c r="AH13" s="131">
        <v>219</v>
      </c>
      <c r="AI13" s="131">
        <v>220</v>
      </c>
      <c r="AJ13" s="131">
        <v>221</v>
      </c>
      <c r="AK13" s="131">
        <v>222</v>
      </c>
      <c r="AL13" s="131">
        <v>223</v>
      </c>
      <c r="AM13" s="131">
        <v>224</v>
      </c>
      <c r="AN13" s="131">
        <v>225</v>
      </c>
      <c r="AO13" s="131">
        <v>226</v>
      </c>
      <c r="AP13" s="131">
        <v>227</v>
      </c>
      <c r="AQ13" s="131">
        <v>228</v>
      </c>
      <c r="AR13" s="131">
        <v>229</v>
      </c>
      <c r="AS13" s="131">
        <v>230</v>
      </c>
      <c r="AT13" s="132">
        <v>231</v>
      </c>
      <c r="AU13" s="9"/>
      <c r="AV13" s="9"/>
      <c r="AW13" s="7" t="s">
        <v>27</v>
      </c>
    </row>
    <row r="14" spans="1:49" ht="79.5" customHeight="1" thickBot="1" x14ac:dyDescent="0.35">
      <c r="B14" s="10" t="s">
        <v>28</v>
      </c>
      <c r="C14" s="9"/>
      <c r="D14" s="9"/>
      <c r="E14" s="114">
        <v>126</v>
      </c>
      <c r="F14" s="112">
        <v>125</v>
      </c>
      <c r="G14" s="112">
        <v>124</v>
      </c>
      <c r="H14" s="112">
        <v>123</v>
      </c>
      <c r="I14" s="134">
        <v>122</v>
      </c>
      <c r="J14" s="134">
        <v>121</v>
      </c>
      <c r="K14" s="134">
        <v>120</v>
      </c>
      <c r="L14" s="134">
        <v>119</v>
      </c>
      <c r="M14" s="134">
        <v>118</v>
      </c>
      <c r="N14" s="134">
        <v>117</v>
      </c>
      <c r="O14" s="134">
        <v>116</v>
      </c>
      <c r="P14" s="134">
        <v>115</v>
      </c>
      <c r="Q14" s="134">
        <v>114</v>
      </c>
      <c r="R14" s="134">
        <v>113</v>
      </c>
      <c r="S14" s="134">
        <v>112</v>
      </c>
      <c r="T14" s="134">
        <v>111</v>
      </c>
      <c r="U14" s="134">
        <v>110</v>
      </c>
      <c r="V14" s="134">
        <v>109</v>
      </c>
      <c r="W14" s="134">
        <v>108</v>
      </c>
      <c r="X14" s="134">
        <v>107</v>
      </c>
      <c r="Y14" s="113">
        <v>106</v>
      </c>
      <c r="Z14" s="135">
        <v>252</v>
      </c>
      <c r="AA14" s="134">
        <v>251</v>
      </c>
      <c r="AB14" s="134">
        <v>250</v>
      </c>
      <c r="AC14" s="134">
        <v>249</v>
      </c>
      <c r="AD14" s="134">
        <v>248</v>
      </c>
      <c r="AE14" s="134">
        <v>247</v>
      </c>
      <c r="AF14" s="134">
        <v>246</v>
      </c>
      <c r="AG14" s="134">
        <v>245</v>
      </c>
      <c r="AH14" s="134">
        <v>244</v>
      </c>
      <c r="AI14" s="134">
        <v>243</v>
      </c>
      <c r="AJ14" s="134">
        <v>242</v>
      </c>
      <c r="AK14" s="134">
        <v>241</v>
      </c>
      <c r="AL14" s="134">
        <v>240</v>
      </c>
      <c r="AM14" s="134">
        <v>239</v>
      </c>
      <c r="AN14" s="134">
        <v>238</v>
      </c>
      <c r="AO14" s="134">
        <v>237</v>
      </c>
      <c r="AP14" s="134">
        <v>236</v>
      </c>
      <c r="AQ14" s="134">
        <v>235</v>
      </c>
      <c r="AR14" s="134">
        <v>234</v>
      </c>
      <c r="AS14" s="134">
        <v>233</v>
      </c>
      <c r="AT14" s="113">
        <v>232</v>
      </c>
      <c r="AU14" s="9"/>
      <c r="AV14" s="9"/>
    </row>
    <row r="15" spans="1:49" x14ac:dyDescent="0.3"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</row>
    <row r="16" spans="1:49" x14ac:dyDescent="0.3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</row>
  </sheetData>
  <pageMargins left="0.7" right="0.7" top="0.75" bottom="0.75" header="0.3" footer="0.3"/>
  <pageSetup orientation="portrait" horizontalDpi="300" verticalDpi="30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XD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P19" sqref="P1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6" width="4" style="15" customWidth="1"/>
    <col min="47" max="48" width="4.33203125" style="15" customWidth="1"/>
    <col min="49" max="49" width="9.109375" style="17"/>
    <col min="50" max="50" width="9.109375" style="15"/>
    <col min="51" max="51" width="4.6640625" customWidth="1"/>
    <col min="52" max="280" width="9.109375" style="15"/>
    <col min="281" max="281" width="4.109375" style="15" customWidth="1"/>
    <col min="282" max="302" width="4" style="15" customWidth="1"/>
    <col min="303" max="304" width="4.33203125" style="15" customWidth="1"/>
    <col min="305" max="536" width="9.109375" style="15"/>
    <col min="537" max="537" width="4.109375" style="15" customWidth="1"/>
    <col min="538" max="558" width="4" style="15" customWidth="1"/>
    <col min="559" max="560" width="4.33203125" style="15" customWidth="1"/>
    <col min="561" max="792" width="9.109375" style="15"/>
    <col min="793" max="793" width="4.109375" style="15" customWidth="1"/>
    <col min="794" max="814" width="4" style="15" customWidth="1"/>
    <col min="815" max="816" width="4.33203125" style="15" customWidth="1"/>
    <col min="817" max="1048" width="9.109375" style="15"/>
    <col min="1049" max="1049" width="4.109375" style="15" customWidth="1"/>
    <col min="1050" max="1070" width="4" style="15" customWidth="1"/>
    <col min="1071" max="1072" width="4.33203125" style="15" customWidth="1"/>
    <col min="1073" max="1304" width="9.109375" style="15"/>
    <col min="1305" max="1305" width="4.109375" style="15" customWidth="1"/>
    <col min="1306" max="1326" width="4" style="15" customWidth="1"/>
    <col min="1327" max="1328" width="4.33203125" style="15" customWidth="1"/>
    <col min="1329" max="1560" width="9.109375" style="15"/>
    <col min="1561" max="1561" width="4.109375" style="15" customWidth="1"/>
    <col min="1562" max="1582" width="4" style="15" customWidth="1"/>
    <col min="1583" max="1584" width="4.33203125" style="15" customWidth="1"/>
    <col min="1585" max="1816" width="9.109375" style="15"/>
    <col min="1817" max="1817" width="4.109375" style="15" customWidth="1"/>
    <col min="1818" max="1838" width="4" style="15" customWidth="1"/>
    <col min="1839" max="1840" width="4.33203125" style="15" customWidth="1"/>
    <col min="1841" max="2072" width="9.109375" style="15"/>
    <col min="2073" max="2073" width="4.109375" style="15" customWidth="1"/>
    <col min="2074" max="2094" width="4" style="15" customWidth="1"/>
    <col min="2095" max="2096" width="4.33203125" style="15" customWidth="1"/>
    <col min="2097" max="2328" width="9.109375" style="15"/>
    <col min="2329" max="2329" width="4.109375" style="15" customWidth="1"/>
    <col min="2330" max="2350" width="4" style="15" customWidth="1"/>
    <col min="2351" max="2352" width="4.33203125" style="15" customWidth="1"/>
    <col min="2353" max="2584" width="9.109375" style="15"/>
    <col min="2585" max="2585" width="4.109375" style="15" customWidth="1"/>
    <col min="2586" max="2606" width="4" style="15" customWidth="1"/>
    <col min="2607" max="2608" width="4.33203125" style="15" customWidth="1"/>
    <col min="2609" max="2840" width="9.109375" style="15"/>
    <col min="2841" max="2841" width="4.109375" style="15" customWidth="1"/>
    <col min="2842" max="2862" width="4" style="15" customWidth="1"/>
    <col min="2863" max="2864" width="4.33203125" style="15" customWidth="1"/>
    <col min="2865" max="3096" width="9.109375" style="15"/>
    <col min="3097" max="3097" width="4.109375" style="15" customWidth="1"/>
    <col min="3098" max="3118" width="4" style="15" customWidth="1"/>
    <col min="3119" max="3120" width="4.33203125" style="15" customWidth="1"/>
    <col min="3121" max="3352" width="9.109375" style="15"/>
    <col min="3353" max="3353" width="4.109375" style="15" customWidth="1"/>
    <col min="3354" max="3374" width="4" style="15" customWidth="1"/>
    <col min="3375" max="3376" width="4.33203125" style="15" customWidth="1"/>
    <col min="3377" max="3608" width="9.109375" style="15"/>
    <col min="3609" max="3609" width="4.109375" style="15" customWidth="1"/>
    <col min="3610" max="3630" width="4" style="15" customWidth="1"/>
    <col min="3631" max="3632" width="4.33203125" style="15" customWidth="1"/>
    <col min="3633" max="3864" width="9.109375" style="15"/>
    <col min="3865" max="3865" width="4.109375" style="15" customWidth="1"/>
    <col min="3866" max="3886" width="4" style="15" customWidth="1"/>
    <col min="3887" max="3888" width="4.33203125" style="15" customWidth="1"/>
    <col min="3889" max="4120" width="9.109375" style="15"/>
    <col min="4121" max="4121" width="4.109375" style="15" customWidth="1"/>
    <col min="4122" max="4142" width="4" style="15" customWidth="1"/>
    <col min="4143" max="4144" width="4.33203125" style="15" customWidth="1"/>
    <col min="4145" max="4376" width="9.109375" style="15"/>
    <col min="4377" max="4377" width="4.109375" style="15" customWidth="1"/>
    <col min="4378" max="4398" width="4" style="15" customWidth="1"/>
    <col min="4399" max="4400" width="4.33203125" style="15" customWidth="1"/>
    <col min="4401" max="4632" width="9.109375" style="15"/>
    <col min="4633" max="4633" width="4.109375" style="15" customWidth="1"/>
    <col min="4634" max="4654" width="4" style="15" customWidth="1"/>
    <col min="4655" max="4656" width="4.33203125" style="15" customWidth="1"/>
    <col min="4657" max="4888" width="9.109375" style="15"/>
    <col min="4889" max="4889" width="4.109375" style="15" customWidth="1"/>
    <col min="4890" max="4910" width="4" style="15" customWidth="1"/>
    <col min="4911" max="4912" width="4.33203125" style="15" customWidth="1"/>
    <col min="4913" max="5144" width="9.109375" style="15"/>
    <col min="5145" max="5145" width="4.109375" style="15" customWidth="1"/>
    <col min="5146" max="5166" width="4" style="15" customWidth="1"/>
    <col min="5167" max="5168" width="4.33203125" style="15" customWidth="1"/>
    <col min="5169" max="5400" width="9.109375" style="15"/>
    <col min="5401" max="5401" width="4.109375" style="15" customWidth="1"/>
    <col min="5402" max="5422" width="4" style="15" customWidth="1"/>
    <col min="5423" max="5424" width="4.33203125" style="15" customWidth="1"/>
    <col min="5425" max="5656" width="9.109375" style="15"/>
    <col min="5657" max="5657" width="4.109375" style="15" customWidth="1"/>
    <col min="5658" max="5678" width="4" style="15" customWidth="1"/>
    <col min="5679" max="5680" width="4.33203125" style="15" customWidth="1"/>
    <col min="5681" max="5912" width="9.109375" style="15"/>
    <col min="5913" max="5913" width="4.109375" style="15" customWidth="1"/>
    <col min="5914" max="5934" width="4" style="15" customWidth="1"/>
    <col min="5935" max="5936" width="4.33203125" style="15" customWidth="1"/>
    <col min="5937" max="6168" width="9.109375" style="15"/>
    <col min="6169" max="6169" width="4.109375" style="15" customWidth="1"/>
    <col min="6170" max="6190" width="4" style="15" customWidth="1"/>
    <col min="6191" max="6192" width="4.33203125" style="15" customWidth="1"/>
    <col min="6193" max="6424" width="9.109375" style="15"/>
    <col min="6425" max="6425" width="4.109375" style="15" customWidth="1"/>
    <col min="6426" max="6446" width="4" style="15" customWidth="1"/>
    <col min="6447" max="6448" width="4.33203125" style="15" customWidth="1"/>
    <col min="6449" max="6680" width="9.109375" style="15"/>
    <col min="6681" max="6681" width="4.109375" style="15" customWidth="1"/>
    <col min="6682" max="6702" width="4" style="15" customWidth="1"/>
    <col min="6703" max="6704" width="4.33203125" style="15" customWidth="1"/>
    <col min="6705" max="6936" width="9.109375" style="15"/>
    <col min="6937" max="6937" width="4.109375" style="15" customWidth="1"/>
    <col min="6938" max="6958" width="4" style="15" customWidth="1"/>
    <col min="6959" max="6960" width="4.33203125" style="15" customWidth="1"/>
    <col min="6961" max="7192" width="9.109375" style="15"/>
    <col min="7193" max="7193" width="4.109375" style="15" customWidth="1"/>
    <col min="7194" max="7214" width="4" style="15" customWidth="1"/>
    <col min="7215" max="7216" width="4.33203125" style="15" customWidth="1"/>
    <col min="7217" max="7448" width="9.109375" style="15"/>
    <col min="7449" max="7449" width="4.109375" style="15" customWidth="1"/>
    <col min="7450" max="7470" width="4" style="15" customWidth="1"/>
    <col min="7471" max="7472" width="4.33203125" style="15" customWidth="1"/>
    <col min="7473" max="7704" width="9.109375" style="15"/>
    <col min="7705" max="7705" width="4.109375" style="15" customWidth="1"/>
    <col min="7706" max="7726" width="4" style="15" customWidth="1"/>
    <col min="7727" max="7728" width="4.33203125" style="15" customWidth="1"/>
    <col min="7729" max="7960" width="9.109375" style="15"/>
    <col min="7961" max="7961" width="4.109375" style="15" customWidth="1"/>
    <col min="7962" max="7982" width="4" style="15" customWidth="1"/>
    <col min="7983" max="7984" width="4.33203125" style="15" customWidth="1"/>
    <col min="7985" max="8216" width="9.109375" style="15"/>
    <col min="8217" max="8217" width="4.109375" style="15" customWidth="1"/>
    <col min="8218" max="8238" width="4" style="15" customWidth="1"/>
    <col min="8239" max="8240" width="4.33203125" style="15" customWidth="1"/>
    <col min="8241" max="8472" width="9.109375" style="15"/>
    <col min="8473" max="8473" width="4.109375" style="15" customWidth="1"/>
    <col min="8474" max="8494" width="4" style="15" customWidth="1"/>
    <col min="8495" max="8496" width="4.33203125" style="15" customWidth="1"/>
    <col min="8497" max="8728" width="9.109375" style="15"/>
    <col min="8729" max="8729" width="4.109375" style="15" customWidth="1"/>
    <col min="8730" max="8750" width="4" style="15" customWidth="1"/>
    <col min="8751" max="8752" width="4.33203125" style="15" customWidth="1"/>
    <col min="8753" max="8984" width="9.109375" style="15"/>
    <col min="8985" max="8985" width="4.109375" style="15" customWidth="1"/>
    <col min="8986" max="9006" width="4" style="15" customWidth="1"/>
    <col min="9007" max="9008" width="4.33203125" style="15" customWidth="1"/>
    <col min="9009" max="9240" width="9.109375" style="15"/>
    <col min="9241" max="9241" width="4.109375" style="15" customWidth="1"/>
    <col min="9242" max="9262" width="4" style="15" customWidth="1"/>
    <col min="9263" max="9264" width="4.33203125" style="15" customWidth="1"/>
    <col min="9265" max="9496" width="9.109375" style="15"/>
    <col min="9497" max="9497" width="4.109375" style="15" customWidth="1"/>
    <col min="9498" max="9518" width="4" style="15" customWidth="1"/>
    <col min="9519" max="9520" width="4.33203125" style="15" customWidth="1"/>
    <col min="9521" max="9752" width="9.109375" style="15"/>
    <col min="9753" max="9753" width="4.109375" style="15" customWidth="1"/>
    <col min="9754" max="9774" width="4" style="15" customWidth="1"/>
    <col min="9775" max="9776" width="4.33203125" style="15" customWidth="1"/>
    <col min="9777" max="10008" width="9.109375" style="15"/>
    <col min="10009" max="10009" width="4.109375" style="15" customWidth="1"/>
    <col min="10010" max="10030" width="4" style="15" customWidth="1"/>
    <col min="10031" max="10032" width="4.33203125" style="15" customWidth="1"/>
    <col min="10033" max="10264" width="9.109375" style="15"/>
    <col min="10265" max="10265" width="4.109375" style="15" customWidth="1"/>
    <col min="10266" max="10286" width="4" style="15" customWidth="1"/>
    <col min="10287" max="10288" width="4.33203125" style="15" customWidth="1"/>
    <col min="10289" max="10520" width="9.109375" style="15"/>
    <col min="10521" max="10521" width="4.109375" style="15" customWidth="1"/>
    <col min="10522" max="10542" width="4" style="15" customWidth="1"/>
    <col min="10543" max="10544" width="4.33203125" style="15" customWidth="1"/>
    <col min="10545" max="10776" width="9.109375" style="15"/>
    <col min="10777" max="10777" width="4.109375" style="15" customWidth="1"/>
    <col min="10778" max="10798" width="4" style="15" customWidth="1"/>
    <col min="10799" max="10800" width="4.33203125" style="15" customWidth="1"/>
    <col min="10801" max="11032" width="9.109375" style="15"/>
    <col min="11033" max="11033" width="4.109375" style="15" customWidth="1"/>
    <col min="11034" max="11054" width="4" style="15" customWidth="1"/>
    <col min="11055" max="11056" width="4.33203125" style="15" customWidth="1"/>
    <col min="11057" max="11288" width="9.109375" style="15"/>
    <col min="11289" max="11289" width="4.109375" style="15" customWidth="1"/>
    <col min="11290" max="11310" width="4" style="15" customWidth="1"/>
    <col min="11311" max="11312" width="4.33203125" style="15" customWidth="1"/>
    <col min="11313" max="11544" width="9.109375" style="15"/>
    <col min="11545" max="11545" width="4.109375" style="15" customWidth="1"/>
    <col min="11546" max="11566" width="4" style="15" customWidth="1"/>
    <col min="11567" max="11568" width="4.33203125" style="15" customWidth="1"/>
    <col min="11569" max="11800" width="9.109375" style="15"/>
    <col min="11801" max="11801" width="4.109375" style="15" customWidth="1"/>
    <col min="11802" max="11822" width="4" style="15" customWidth="1"/>
    <col min="11823" max="11824" width="4.33203125" style="15" customWidth="1"/>
    <col min="11825" max="12056" width="9.109375" style="15"/>
    <col min="12057" max="12057" width="4.109375" style="15" customWidth="1"/>
    <col min="12058" max="12078" width="4" style="15" customWidth="1"/>
    <col min="12079" max="12080" width="4.33203125" style="15" customWidth="1"/>
    <col min="12081" max="12312" width="9.109375" style="15"/>
    <col min="12313" max="12313" width="4.109375" style="15" customWidth="1"/>
    <col min="12314" max="12334" width="4" style="15" customWidth="1"/>
    <col min="12335" max="12336" width="4.33203125" style="15" customWidth="1"/>
    <col min="12337" max="12568" width="9.109375" style="15"/>
    <col min="12569" max="12569" width="4.109375" style="15" customWidth="1"/>
    <col min="12570" max="12590" width="4" style="15" customWidth="1"/>
    <col min="12591" max="12592" width="4.33203125" style="15" customWidth="1"/>
    <col min="12593" max="12824" width="9.109375" style="15"/>
    <col min="12825" max="12825" width="4.109375" style="15" customWidth="1"/>
    <col min="12826" max="12846" width="4" style="15" customWidth="1"/>
    <col min="12847" max="12848" width="4.33203125" style="15" customWidth="1"/>
    <col min="12849" max="13080" width="9.109375" style="15"/>
    <col min="13081" max="13081" width="4.109375" style="15" customWidth="1"/>
    <col min="13082" max="13102" width="4" style="15" customWidth="1"/>
    <col min="13103" max="13104" width="4.33203125" style="15" customWidth="1"/>
    <col min="13105" max="13336" width="9.109375" style="15"/>
    <col min="13337" max="13337" width="4.109375" style="15" customWidth="1"/>
    <col min="13338" max="13358" width="4" style="15" customWidth="1"/>
    <col min="13359" max="13360" width="4.33203125" style="15" customWidth="1"/>
    <col min="13361" max="13592" width="9.109375" style="15"/>
    <col min="13593" max="13593" width="4.109375" style="15" customWidth="1"/>
    <col min="13594" max="13614" width="4" style="15" customWidth="1"/>
    <col min="13615" max="13616" width="4.33203125" style="15" customWidth="1"/>
    <col min="13617" max="13848" width="9.109375" style="15"/>
    <col min="13849" max="13849" width="4.109375" style="15" customWidth="1"/>
    <col min="13850" max="13870" width="4" style="15" customWidth="1"/>
    <col min="13871" max="13872" width="4.33203125" style="15" customWidth="1"/>
    <col min="13873" max="14104" width="9.109375" style="15"/>
    <col min="14105" max="14105" width="4.109375" style="15" customWidth="1"/>
    <col min="14106" max="14126" width="4" style="15" customWidth="1"/>
    <col min="14127" max="14128" width="4.33203125" style="15" customWidth="1"/>
    <col min="14129" max="14360" width="9.109375" style="15"/>
    <col min="14361" max="14361" width="4.109375" style="15" customWidth="1"/>
    <col min="14362" max="14382" width="4" style="15" customWidth="1"/>
    <col min="14383" max="14384" width="4.33203125" style="15" customWidth="1"/>
    <col min="14385" max="14616" width="9.109375" style="15"/>
    <col min="14617" max="14617" width="4.109375" style="15" customWidth="1"/>
    <col min="14618" max="14638" width="4" style="15" customWidth="1"/>
    <col min="14639" max="14640" width="4.33203125" style="15" customWidth="1"/>
    <col min="14641" max="14872" width="9.109375" style="15"/>
    <col min="14873" max="14873" width="4.109375" style="15" customWidth="1"/>
    <col min="14874" max="14894" width="4" style="15" customWidth="1"/>
    <col min="14895" max="14896" width="4.33203125" style="15" customWidth="1"/>
    <col min="14897" max="15128" width="9.109375" style="15"/>
    <col min="15129" max="15129" width="4.109375" style="15" customWidth="1"/>
    <col min="15130" max="15150" width="4" style="15" customWidth="1"/>
    <col min="15151" max="15152" width="4.33203125" style="15" customWidth="1"/>
    <col min="15153" max="15384" width="9.109375" style="15"/>
    <col min="15385" max="15385" width="4.109375" style="15" customWidth="1"/>
    <col min="15386" max="15406" width="4" style="15" customWidth="1"/>
    <col min="15407" max="15408" width="4.33203125" style="15" customWidth="1"/>
    <col min="15409" max="15640" width="9.109375" style="15"/>
    <col min="15641" max="15641" width="4.109375" style="15" customWidth="1"/>
    <col min="15642" max="15662" width="4" style="15" customWidth="1"/>
    <col min="15663" max="15664" width="4.33203125" style="15" customWidth="1"/>
    <col min="15665" max="15896" width="9.109375" style="15"/>
    <col min="15897" max="15897" width="4.109375" style="15" customWidth="1"/>
    <col min="15898" max="15918" width="4" style="15" customWidth="1"/>
    <col min="15919" max="15920" width="4.33203125" style="15" customWidth="1"/>
    <col min="15921" max="16152" width="9.109375" style="15"/>
    <col min="16153" max="16153" width="4.109375" style="15" customWidth="1"/>
    <col min="16154" max="16174" width="4" style="15" customWidth="1"/>
    <col min="16175" max="16176" width="4.33203125" style="15" customWidth="1"/>
    <col min="16177" max="16384" width="9.109375" style="15"/>
  </cols>
  <sheetData>
    <row r="1" spans="1:51" x14ac:dyDescent="0.3">
      <c r="A1" s="14" t="s">
        <v>248</v>
      </c>
      <c r="H1" s="16" t="s">
        <v>171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51" x14ac:dyDescent="0.3">
      <c r="A2" s="18" t="s">
        <v>17</v>
      </c>
    </row>
    <row r="3" spans="1:51" x14ac:dyDescent="0.3">
      <c r="A3" s="18" t="s">
        <v>101</v>
      </c>
    </row>
    <row r="4" spans="1:51" x14ac:dyDescent="0.3">
      <c r="A4" s="18" t="s">
        <v>244</v>
      </c>
    </row>
    <row r="5" spans="1:51" x14ac:dyDescent="0.3">
      <c r="A5" s="18" t="s">
        <v>20</v>
      </c>
    </row>
    <row r="6" spans="1:51" x14ac:dyDescent="0.3">
      <c r="A6" s="18" t="s">
        <v>245</v>
      </c>
      <c r="C6" s="18"/>
      <c r="E6" s="15" t="s">
        <v>247</v>
      </c>
    </row>
    <row r="7" spans="1:51" x14ac:dyDescent="0.3">
      <c r="A7" s="15"/>
    </row>
    <row r="8" spans="1:51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W8" s="19"/>
      <c r="AY8" s="320" t="s">
        <v>240</v>
      </c>
    </row>
    <row r="9" spans="1:51" s="20" customFormat="1" x14ac:dyDescent="0.3">
      <c r="A9" s="19"/>
      <c r="C9" s="283" t="s">
        <v>246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19"/>
      <c r="AY9"/>
    </row>
    <row r="10" spans="1:51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19"/>
      <c r="AY10"/>
    </row>
    <row r="11" spans="1:51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8">
        <v>21</v>
      </c>
      <c r="Z11" s="36">
        <f t="shared" ref="Z11:AT11" si="0">Z15+LEFT($A$3,2)*1</f>
        <v>252</v>
      </c>
      <c r="AA11" s="37">
        <f t="shared" si="0"/>
        <v>251</v>
      </c>
      <c r="AB11" s="37">
        <f t="shared" si="0"/>
        <v>250</v>
      </c>
      <c r="AC11" s="37">
        <f t="shared" si="0"/>
        <v>249</v>
      </c>
      <c r="AD11" s="37">
        <f t="shared" si="0"/>
        <v>248</v>
      </c>
      <c r="AE11" s="37">
        <f t="shared" si="0"/>
        <v>247</v>
      </c>
      <c r="AF11" s="37">
        <f t="shared" si="0"/>
        <v>246</v>
      </c>
      <c r="AG11" s="37">
        <f t="shared" si="0"/>
        <v>245</v>
      </c>
      <c r="AH11" s="37">
        <f t="shared" si="0"/>
        <v>244</v>
      </c>
      <c r="AI11" s="37">
        <f t="shared" si="0"/>
        <v>243</v>
      </c>
      <c r="AJ11" s="37">
        <f t="shared" si="0"/>
        <v>242</v>
      </c>
      <c r="AK11" s="37">
        <f t="shared" si="0"/>
        <v>241</v>
      </c>
      <c r="AL11" s="37">
        <f t="shared" si="0"/>
        <v>240</v>
      </c>
      <c r="AM11" s="37">
        <f t="shared" si="0"/>
        <v>239</v>
      </c>
      <c r="AN11" s="37">
        <f t="shared" si="0"/>
        <v>238</v>
      </c>
      <c r="AO11" s="37">
        <f t="shared" si="0"/>
        <v>237</v>
      </c>
      <c r="AP11" s="37">
        <f t="shared" si="0"/>
        <v>236</v>
      </c>
      <c r="AQ11" s="37">
        <f t="shared" si="0"/>
        <v>235</v>
      </c>
      <c r="AR11" s="37">
        <f t="shared" si="0"/>
        <v>234</v>
      </c>
      <c r="AS11" s="37">
        <f t="shared" si="0"/>
        <v>233</v>
      </c>
      <c r="AT11" s="38">
        <f t="shared" si="0"/>
        <v>232</v>
      </c>
      <c r="AU11" s="22"/>
      <c r="AV11" s="22"/>
      <c r="AW11" s="24" t="s">
        <v>27</v>
      </c>
      <c r="AY11" s="321">
        <v>123456</v>
      </c>
    </row>
    <row r="12" spans="1:51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T12" si="1">F11</f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6">
        <f t="shared" si="1"/>
        <v>21</v>
      </c>
      <c r="Z12" s="284">
        <f t="shared" si="1"/>
        <v>252</v>
      </c>
      <c r="AA12" s="285">
        <f t="shared" si="1"/>
        <v>251</v>
      </c>
      <c r="AB12" s="285">
        <f t="shared" si="1"/>
        <v>250</v>
      </c>
      <c r="AC12" s="285">
        <f t="shared" si="1"/>
        <v>249</v>
      </c>
      <c r="AD12" s="285">
        <f t="shared" si="1"/>
        <v>248</v>
      </c>
      <c r="AE12" s="285">
        <f t="shared" si="1"/>
        <v>247</v>
      </c>
      <c r="AF12" s="285">
        <f t="shared" si="1"/>
        <v>246</v>
      </c>
      <c r="AG12" s="285">
        <f t="shared" si="1"/>
        <v>245</v>
      </c>
      <c r="AH12" s="285">
        <f t="shared" si="1"/>
        <v>244</v>
      </c>
      <c r="AI12" s="285">
        <f t="shared" si="1"/>
        <v>243</v>
      </c>
      <c r="AJ12" s="285">
        <f t="shared" si="1"/>
        <v>242</v>
      </c>
      <c r="AK12" s="285">
        <f t="shared" si="1"/>
        <v>241</v>
      </c>
      <c r="AL12" s="285">
        <f t="shared" si="1"/>
        <v>240</v>
      </c>
      <c r="AM12" s="285">
        <f t="shared" si="1"/>
        <v>239</v>
      </c>
      <c r="AN12" s="285">
        <f t="shared" si="1"/>
        <v>238</v>
      </c>
      <c r="AO12" s="285">
        <f t="shared" si="1"/>
        <v>237</v>
      </c>
      <c r="AP12" s="285">
        <f t="shared" si="1"/>
        <v>236</v>
      </c>
      <c r="AQ12" s="285">
        <f t="shared" si="1"/>
        <v>235</v>
      </c>
      <c r="AR12" s="285">
        <f t="shared" si="1"/>
        <v>234</v>
      </c>
      <c r="AS12" s="285">
        <f t="shared" si="1"/>
        <v>233</v>
      </c>
      <c r="AT12" s="286">
        <f t="shared" si="1"/>
        <v>232</v>
      </c>
      <c r="AU12" s="22"/>
      <c r="AV12" s="22"/>
      <c r="AW12" s="24"/>
      <c r="AY12" s="322"/>
    </row>
    <row r="13" spans="1:51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W13" si="2">F13+1</f>
        <v>42</v>
      </c>
      <c r="F13" s="43">
        <f t="shared" si="2"/>
        <v>41</v>
      </c>
      <c r="G13" s="43">
        <f t="shared" si="2"/>
        <v>40</v>
      </c>
      <c r="H13" s="43">
        <f t="shared" si="2"/>
        <v>39</v>
      </c>
      <c r="I13" s="43">
        <f t="shared" si="2"/>
        <v>38</v>
      </c>
      <c r="J13" s="43">
        <f t="shared" si="2"/>
        <v>37</v>
      </c>
      <c r="K13" s="43">
        <f t="shared" si="2"/>
        <v>36</v>
      </c>
      <c r="L13" s="43">
        <f t="shared" si="2"/>
        <v>35</v>
      </c>
      <c r="M13" s="43">
        <f t="shared" si="2"/>
        <v>34</v>
      </c>
      <c r="N13" s="43">
        <f t="shared" si="2"/>
        <v>33</v>
      </c>
      <c r="O13" s="43">
        <f t="shared" si="2"/>
        <v>32</v>
      </c>
      <c r="P13" s="43">
        <f t="shared" si="2"/>
        <v>31</v>
      </c>
      <c r="Q13" s="43">
        <f t="shared" si="2"/>
        <v>30</v>
      </c>
      <c r="R13" s="43">
        <f t="shared" si="2"/>
        <v>29</v>
      </c>
      <c r="S13" s="43">
        <f t="shared" si="2"/>
        <v>28</v>
      </c>
      <c r="T13" s="43">
        <f t="shared" si="2"/>
        <v>27</v>
      </c>
      <c r="U13" s="43">
        <f t="shared" si="2"/>
        <v>26</v>
      </c>
      <c r="V13" s="43">
        <f t="shared" si="2"/>
        <v>25</v>
      </c>
      <c r="W13" s="43">
        <f t="shared" si="2"/>
        <v>24</v>
      </c>
      <c r="X13" s="43">
        <f>Y13+1</f>
        <v>23</v>
      </c>
      <c r="Y13" s="279">
        <f>Y11+1</f>
        <v>22</v>
      </c>
      <c r="Z13" s="42">
        <f t="shared" ref="Z13:AT13" si="3">Z17+LEFT($A$3,2)*1</f>
        <v>211</v>
      </c>
      <c r="AA13" s="43">
        <f t="shared" si="3"/>
        <v>212</v>
      </c>
      <c r="AB13" s="43">
        <f t="shared" si="3"/>
        <v>213</v>
      </c>
      <c r="AC13" s="43">
        <f t="shared" si="3"/>
        <v>214</v>
      </c>
      <c r="AD13" s="43">
        <f t="shared" si="3"/>
        <v>215</v>
      </c>
      <c r="AE13" s="43">
        <f t="shared" si="3"/>
        <v>216</v>
      </c>
      <c r="AF13" s="43">
        <f t="shared" si="3"/>
        <v>217</v>
      </c>
      <c r="AG13" s="43">
        <f t="shared" si="3"/>
        <v>218</v>
      </c>
      <c r="AH13" s="43">
        <f t="shared" si="3"/>
        <v>219</v>
      </c>
      <c r="AI13" s="43">
        <f t="shared" si="3"/>
        <v>220</v>
      </c>
      <c r="AJ13" s="43">
        <f t="shared" si="3"/>
        <v>221</v>
      </c>
      <c r="AK13" s="43">
        <f t="shared" si="3"/>
        <v>222</v>
      </c>
      <c r="AL13" s="43">
        <f t="shared" si="3"/>
        <v>223</v>
      </c>
      <c r="AM13" s="43">
        <f t="shared" si="3"/>
        <v>224</v>
      </c>
      <c r="AN13" s="43">
        <f t="shared" si="3"/>
        <v>225</v>
      </c>
      <c r="AO13" s="43">
        <f t="shared" si="3"/>
        <v>226</v>
      </c>
      <c r="AP13" s="43">
        <f t="shared" si="3"/>
        <v>227</v>
      </c>
      <c r="AQ13" s="43">
        <f t="shared" si="3"/>
        <v>228</v>
      </c>
      <c r="AR13" s="43">
        <f t="shared" si="3"/>
        <v>229</v>
      </c>
      <c r="AS13" s="43">
        <f t="shared" si="3"/>
        <v>230</v>
      </c>
      <c r="AT13" s="44">
        <f t="shared" si="3"/>
        <v>231</v>
      </c>
      <c r="AU13" s="22"/>
      <c r="AV13" s="22"/>
      <c r="AW13" s="24" t="s">
        <v>27</v>
      </c>
      <c r="AY13" s="323">
        <v>123456</v>
      </c>
    </row>
    <row r="14" spans="1:51" s="20" customFormat="1" ht="12" customHeight="1" thickBot="1" x14ac:dyDescent="0.3">
      <c r="A14" s="24"/>
      <c r="B14" s="25"/>
      <c r="C14" s="22"/>
      <c r="D14" s="22"/>
      <c r="E14" s="39">
        <f t="shared" ref="E14:AT14" si="4">E13</f>
        <v>42</v>
      </c>
      <c r="F14" s="40">
        <f t="shared" si="4"/>
        <v>41</v>
      </c>
      <c r="G14" s="40">
        <f t="shared" si="4"/>
        <v>40</v>
      </c>
      <c r="H14" s="40">
        <f t="shared" si="4"/>
        <v>39</v>
      </c>
      <c r="I14" s="40">
        <f t="shared" si="4"/>
        <v>38</v>
      </c>
      <c r="J14" s="40">
        <f t="shared" si="4"/>
        <v>37</v>
      </c>
      <c r="K14" s="40">
        <f t="shared" si="4"/>
        <v>36</v>
      </c>
      <c r="L14" s="40">
        <f t="shared" si="4"/>
        <v>35</v>
      </c>
      <c r="M14" s="40">
        <f t="shared" si="4"/>
        <v>34</v>
      </c>
      <c r="N14" s="40">
        <f t="shared" si="4"/>
        <v>33</v>
      </c>
      <c r="O14" s="40">
        <f t="shared" si="4"/>
        <v>32</v>
      </c>
      <c r="P14" s="40">
        <f t="shared" si="4"/>
        <v>31</v>
      </c>
      <c r="Q14" s="40">
        <f t="shared" si="4"/>
        <v>30</v>
      </c>
      <c r="R14" s="40">
        <f t="shared" si="4"/>
        <v>29</v>
      </c>
      <c r="S14" s="40">
        <f t="shared" si="4"/>
        <v>28</v>
      </c>
      <c r="T14" s="40">
        <f t="shared" si="4"/>
        <v>27</v>
      </c>
      <c r="U14" s="40">
        <f t="shared" si="4"/>
        <v>26</v>
      </c>
      <c r="V14" s="40">
        <f t="shared" si="4"/>
        <v>25</v>
      </c>
      <c r="W14" s="40">
        <f t="shared" si="4"/>
        <v>24</v>
      </c>
      <c r="X14" s="40">
        <f t="shared" si="4"/>
        <v>23</v>
      </c>
      <c r="Y14" s="41">
        <f t="shared" si="4"/>
        <v>22</v>
      </c>
      <c r="Z14" s="39">
        <f t="shared" si="4"/>
        <v>211</v>
      </c>
      <c r="AA14" s="40">
        <f t="shared" si="4"/>
        <v>212</v>
      </c>
      <c r="AB14" s="40">
        <f t="shared" si="4"/>
        <v>213</v>
      </c>
      <c r="AC14" s="40">
        <f t="shared" si="4"/>
        <v>214</v>
      </c>
      <c r="AD14" s="40">
        <f t="shared" si="4"/>
        <v>215</v>
      </c>
      <c r="AE14" s="40">
        <f t="shared" si="4"/>
        <v>216</v>
      </c>
      <c r="AF14" s="40">
        <f t="shared" si="4"/>
        <v>217</v>
      </c>
      <c r="AG14" s="40">
        <f t="shared" si="4"/>
        <v>218</v>
      </c>
      <c r="AH14" s="40">
        <f t="shared" si="4"/>
        <v>219</v>
      </c>
      <c r="AI14" s="40">
        <f t="shared" si="4"/>
        <v>220</v>
      </c>
      <c r="AJ14" s="40">
        <f t="shared" si="4"/>
        <v>221</v>
      </c>
      <c r="AK14" s="40">
        <f t="shared" si="4"/>
        <v>222</v>
      </c>
      <c r="AL14" s="40">
        <f t="shared" si="4"/>
        <v>223</v>
      </c>
      <c r="AM14" s="40">
        <f t="shared" si="4"/>
        <v>224</v>
      </c>
      <c r="AN14" s="40">
        <f t="shared" si="4"/>
        <v>225</v>
      </c>
      <c r="AO14" s="40">
        <f t="shared" si="4"/>
        <v>226</v>
      </c>
      <c r="AP14" s="40">
        <f t="shared" si="4"/>
        <v>227</v>
      </c>
      <c r="AQ14" s="40">
        <f t="shared" si="4"/>
        <v>228</v>
      </c>
      <c r="AR14" s="40">
        <f t="shared" si="4"/>
        <v>229</v>
      </c>
      <c r="AS14" s="40">
        <f t="shared" si="4"/>
        <v>230</v>
      </c>
      <c r="AT14" s="45">
        <f t="shared" si="4"/>
        <v>231</v>
      </c>
      <c r="AU14" s="22"/>
      <c r="AV14" s="22"/>
      <c r="AW14" s="24"/>
      <c r="AY14" s="322"/>
    </row>
    <row r="15" spans="1:51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43</v>
      </c>
      <c r="F15" s="37">
        <f t="shared" ref="F15:Y15" si="5">F11+1*LEFT($A$3,2)</f>
        <v>44</v>
      </c>
      <c r="G15" s="37">
        <f t="shared" si="5"/>
        <v>45</v>
      </c>
      <c r="H15" s="37">
        <f t="shared" si="5"/>
        <v>46</v>
      </c>
      <c r="I15" s="37">
        <f t="shared" si="5"/>
        <v>47</v>
      </c>
      <c r="J15" s="37">
        <f t="shared" si="5"/>
        <v>48</v>
      </c>
      <c r="K15" s="37">
        <f t="shared" si="5"/>
        <v>49</v>
      </c>
      <c r="L15" s="37">
        <f t="shared" si="5"/>
        <v>50</v>
      </c>
      <c r="M15" s="37">
        <f t="shared" si="5"/>
        <v>51</v>
      </c>
      <c r="N15" s="37">
        <f t="shared" si="5"/>
        <v>52</v>
      </c>
      <c r="O15" s="37">
        <f t="shared" si="5"/>
        <v>53</v>
      </c>
      <c r="P15" s="37">
        <f t="shared" si="5"/>
        <v>54</v>
      </c>
      <c r="Q15" s="37">
        <f t="shared" si="5"/>
        <v>55</v>
      </c>
      <c r="R15" s="37">
        <f t="shared" si="5"/>
        <v>56</v>
      </c>
      <c r="S15" s="37">
        <f t="shared" si="5"/>
        <v>57</v>
      </c>
      <c r="T15" s="37">
        <f t="shared" si="5"/>
        <v>58</v>
      </c>
      <c r="U15" s="37">
        <f t="shared" si="5"/>
        <v>59</v>
      </c>
      <c r="V15" s="37">
        <f t="shared" si="5"/>
        <v>60</v>
      </c>
      <c r="W15" s="37">
        <f t="shared" si="5"/>
        <v>61</v>
      </c>
      <c r="X15" s="37">
        <f t="shared" si="5"/>
        <v>62</v>
      </c>
      <c r="Y15" s="38">
        <f t="shared" si="5"/>
        <v>63</v>
      </c>
      <c r="Z15" s="36">
        <f t="shared" ref="Z15:AT15" si="6">Z19+LEFT($A$3,2)*1</f>
        <v>210</v>
      </c>
      <c r="AA15" s="37">
        <f t="shared" si="6"/>
        <v>209</v>
      </c>
      <c r="AB15" s="37">
        <f t="shared" si="6"/>
        <v>208</v>
      </c>
      <c r="AC15" s="37">
        <f t="shared" si="6"/>
        <v>207</v>
      </c>
      <c r="AD15" s="37">
        <f t="shared" si="6"/>
        <v>206</v>
      </c>
      <c r="AE15" s="37">
        <f t="shared" si="6"/>
        <v>205</v>
      </c>
      <c r="AF15" s="37">
        <f t="shared" si="6"/>
        <v>204</v>
      </c>
      <c r="AG15" s="37">
        <f t="shared" si="6"/>
        <v>203</v>
      </c>
      <c r="AH15" s="37">
        <f t="shared" si="6"/>
        <v>202</v>
      </c>
      <c r="AI15" s="37">
        <f t="shared" si="6"/>
        <v>201</v>
      </c>
      <c r="AJ15" s="37">
        <f t="shared" si="6"/>
        <v>200</v>
      </c>
      <c r="AK15" s="37">
        <f t="shared" si="6"/>
        <v>199</v>
      </c>
      <c r="AL15" s="37">
        <f t="shared" si="6"/>
        <v>198</v>
      </c>
      <c r="AM15" s="37">
        <f t="shared" si="6"/>
        <v>197</v>
      </c>
      <c r="AN15" s="37">
        <f t="shared" si="6"/>
        <v>196</v>
      </c>
      <c r="AO15" s="37">
        <f t="shared" si="6"/>
        <v>195</v>
      </c>
      <c r="AP15" s="37">
        <f t="shared" si="6"/>
        <v>194</v>
      </c>
      <c r="AQ15" s="37">
        <f t="shared" si="6"/>
        <v>193</v>
      </c>
      <c r="AR15" s="37">
        <f t="shared" si="6"/>
        <v>192</v>
      </c>
      <c r="AS15" s="37">
        <f t="shared" si="6"/>
        <v>191</v>
      </c>
      <c r="AT15" s="280">
        <f t="shared" si="6"/>
        <v>190</v>
      </c>
      <c r="AU15" s="22"/>
      <c r="AV15" s="22"/>
      <c r="AW15" s="24" t="s">
        <v>14</v>
      </c>
      <c r="AY15" s="321">
        <v>123456</v>
      </c>
    </row>
    <row r="16" spans="1:51" s="20" customFormat="1" ht="12" customHeight="1" x14ac:dyDescent="0.25">
      <c r="A16" s="24"/>
      <c r="B16" s="32"/>
      <c r="C16" s="22"/>
      <c r="D16" s="22"/>
      <c r="E16" s="284">
        <f t="shared" ref="E16:AT16" si="7">E15</f>
        <v>43</v>
      </c>
      <c r="F16" s="285">
        <f t="shared" si="7"/>
        <v>44</v>
      </c>
      <c r="G16" s="285">
        <f t="shared" si="7"/>
        <v>45</v>
      </c>
      <c r="H16" s="285">
        <f t="shared" si="7"/>
        <v>46</v>
      </c>
      <c r="I16" s="285">
        <f t="shared" si="7"/>
        <v>47</v>
      </c>
      <c r="J16" s="285">
        <f t="shared" si="7"/>
        <v>48</v>
      </c>
      <c r="K16" s="285">
        <f t="shared" si="7"/>
        <v>49</v>
      </c>
      <c r="L16" s="285">
        <f t="shared" si="7"/>
        <v>50</v>
      </c>
      <c r="M16" s="285">
        <f t="shared" si="7"/>
        <v>51</v>
      </c>
      <c r="N16" s="285">
        <f t="shared" si="7"/>
        <v>52</v>
      </c>
      <c r="O16" s="285">
        <f t="shared" si="7"/>
        <v>53</v>
      </c>
      <c r="P16" s="285">
        <f t="shared" si="7"/>
        <v>54</v>
      </c>
      <c r="Q16" s="285">
        <f t="shared" si="7"/>
        <v>55</v>
      </c>
      <c r="R16" s="285">
        <f t="shared" si="7"/>
        <v>56</v>
      </c>
      <c r="S16" s="285">
        <f t="shared" si="7"/>
        <v>57</v>
      </c>
      <c r="T16" s="285">
        <f t="shared" si="7"/>
        <v>58</v>
      </c>
      <c r="U16" s="285">
        <f t="shared" si="7"/>
        <v>59</v>
      </c>
      <c r="V16" s="285">
        <f t="shared" si="7"/>
        <v>60</v>
      </c>
      <c r="W16" s="285">
        <f t="shared" si="7"/>
        <v>61</v>
      </c>
      <c r="X16" s="285">
        <f t="shared" si="7"/>
        <v>62</v>
      </c>
      <c r="Y16" s="286">
        <f t="shared" si="7"/>
        <v>63</v>
      </c>
      <c r="Z16" s="284">
        <f t="shared" si="7"/>
        <v>210</v>
      </c>
      <c r="AA16" s="285">
        <f t="shared" si="7"/>
        <v>209</v>
      </c>
      <c r="AB16" s="285">
        <f t="shared" si="7"/>
        <v>208</v>
      </c>
      <c r="AC16" s="285">
        <f t="shared" si="7"/>
        <v>207</v>
      </c>
      <c r="AD16" s="285">
        <f t="shared" si="7"/>
        <v>206</v>
      </c>
      <c r="AE16" s="285">
        <f t="shared" si="7"/>
        <v>205</v>
      </c>
      <c r="AF16" s="285">
        <f t="shared" si="7"/>
        <v>204</v>
      </c>
      <c r="AG16" s="285">
        <f t="shared" si="7"/>
        <v>203</v>
      </c>
      <c r="AH16" s="285">
        <f t="shared" si="7"/>
        <v>202</v>
      </c>
      <c r="AI16" s="285">
        <f t="shared" si="7"/>
        <v>201</v>
      </c>
      <c r="AJ16" s="285">
        <f t="shared" si="7"/>
        <v>200</v>
      </c>
      <c r="AK16" s="285">
        <f t="shared" si="7"/>
        <v>199</v>
      </c>
      <c r="AL16" s="285">
        <f t="shared" si="7"/>
        <v>198</v>
      </c>
      <c r="AM16" s="285">
        <f t="shared" si="7"/>
        <v>197</v>
      </c>
      <c r="AN16" s="285">
        <f t="shared" si="7"/>
        <v>196</v>
      </c>
      <c r="AO16" s="285">
        <f t="shared" si="7"/>
        <v>195</v>
      </c>
      <c r="AP16" s="285">
        <f t="shared" si="7"/>
        <v>194</v>
      </c>
      <c r="AQ16" s="285">
        <f t="shared" si="7"/>
        <v>193</v>
      </c>
      <c r="AR16" s="285">
        <f t="shared" si="7"/>
        <v>192</v>
      </c>
      <c r="AS16" s="285">
        <f t="shared" si="7"/>
        <v>191</v>
      </c>
      <c r="AT16" s="287">
        <f t="shared" si="7"/>
        <v>190</v>
      </c>
      <c r="AU16" s="22"/>
      <c r="AV16" s="22"/>
      <c r="AW16" s="24"/>
      <c r="AY16" s="322"/>
    </row>
    <row r="17" spans="1:16176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Y17" si="8">E13+1*LEFT($A$3,2)</f>
        <v>84</v>
      </c>
      <c r="F17" s="43">
        <f t="shared" si="8"/>
        <v>83</v>
      </c>
      <c r="G17" s="43">
        <f t="shared" si="8"/>
        <v>82</v>
      </c>
      <c r="H17" s="43">
        <f t="shared" si="8"/>
        <v>81</v>
      </c>
      <c r="I17" s="43">
        <f t="shared" si="8"/>
        <v>80</v>
      </c>
      <c r="J17" s="43">
        <f t="shared" si="8"/>
        <v>79</v>
      </c>
      <c r="K17" s="43">
        <f t="shared" si="8"/>
        <v>78</v>
      </c>
      <c r="L17" s="43">
        <f t="shared" si="8"/>
        <v>77</v>
      </c>
      <c r="M17" s="43">
        <f t="shared" si="8"/>
        <v>76</v>
      </c>
      <c r="N17" s="43">
        <f t="shared" si="8"/>
        <v>75</v>
      </c>
      <c r="O17" s="43">
        <f t="shared" si="8"/>
        <v>74</v>
      </c>
      <c r="P17" s="43">
        <f t="shared" si="8"/>
        <v>73</v>
      </c>
      <c r="Q17" s="43">
        <f t="shared" si="8"/>
        <v>72</v>
      </c>
      <c r="R17" s="43">
        <f t="shared" si="8"/>
        <v>71</v>
      </c>
      <c r="S17" s="43">
        <f t="shared" si="8"/>
        <v>70</v>
      </c>
      <c r="T17" s="43">
        <f t="shared" si="8"/>
        <v>69</v>
      </c>
      <c r="U17" s="43">
        <f t="shared" si="8"/>
        <v>68</v>
      </c>
      <c r="V17" s="43">
        <f t="shared" si="8"/>
        <v>67</v>
      </c>
      <c r="W17" s="43">
        <f t="shared" si="8"/>
        <v>66</v>
      </c>
      <c r="X17" s="43">
        <f t="shared" si="8"/>
        <v>65</v>
      </c>
      <c r="Y17" s="279">
        <f t="shared" si="8"/>
        <v>64</v>
      </c>
      <c r="Z17" s="42">
        <f>Z21+LEFT($A$3,2)*1</f>
        <v>169</v>
      </c>
      <c r="AA17" s="43">
        <f t="shared" ref="AA17:AT17" si="9">AA21+LEFT($A$3,2)*1</f>
        <v>170</v>
      </c>
      <c r="AB17" s="43">
        <f t="shared" si="9"/>
        <v>171</v>
      </c>
      <c r="AC17" s="43">
        <f t="shared" si="9"/>
        <v>172</v>
      </c>
      <c r="AD17" s="43">
        <f t="shared" si="9"/>
        <v>173</v>
      </c>
      <c r="AE17" s="43">
        <f t="shared" si="9"/>
        <v>174</v>
      </c>
      <c r="AF17" s="43">
        <f t="shared" si="9"/>
        <v>175</v>
      </c>
      <c r="AG17" s="43">
        <f t="shared" si="9"/>
        <v>176</v>
      </c>
      <c r="AH17" s="43">
        <f t="shared" si="9"/>
        <v>177</v>
      </c>
      <c r="AI17" s="43">
        <f t="shared" si="9"/>
        <v>178</v>
      </c>
      <c r="AJ17" s="43">
        <f t="shared" si="9"/>
        <v>179</v>
      </c>
      <c r="AK17" s="43">
        <f t="shared" si="9"/>
        <v>180</v>
      </c>
      <c r="AL17" s="43">
        <f t="shared" si="9"/>
        <v>181</v>
      </c>
      <c r="AM17" s="43">
        <f t="shared" si="9"/>
        <v>182</v>
      </c>
      <c r="AN17" s="43">
        <f t="shared" si="9"/>
        <v>183</v>
      </c>
      <c r="AO17" s="43">
        <f t="shared" si="9"/>
        <v>184</v>
      </c>
      <c r="AP17" s="43">
        <f t="shared" si="9"/>
        <v>185</v>
      </c>
      <c r="AQ17" s="43">
        <f t="shared" si="9"/>
        <v>186</v>
      </c>
      <c r="AR17" s="43">
        <f t="shared" si="9"/>
        <v>187</v>
      </c>
      <c r="AS17" s="43">
        <f t="shared" si="9"/>
        <v>188</v>
      </c>
      <c r="AT17" s="44">
        <f t="shared" si="9"/>
        <v>189</v>
      </c>
      <c r="AU17" s="22"/>
      <c r="AV17" s="22"/>
      <c r="AW17" s="24" t="s">
        <v>14</v>
      </c>
      <c r="AY17" s="323">
        <v>123456</v>
      </c>
    </row>
    <row r="18" spans="1:16176" s="20" customFormat="1" ht="12" customHeight="1" thickBot="1" x14ac:dyDescent="0.3">
      <c r="A18" s="24"/>
      <c r="B18" s="25"/>
      <c r="C18" s="22"/>
      <c r="D18" s="22"/>
      <c r="E18" s="39">
        <f t="shared" ref="E18:AT18" si="10">E17</f>
        <v>84</v>
      </c>
      <c r="F18" s="40">
        <f t="shared" si="10"/>
        <v>83</v>
      </c>
      <c r="G18" s="40">
        <f t="shared" si="10"/>
        <v>82</v>
      </c>
      <c r="H18" s="40">
        <f t="shared" si="10"/>
        <v>81</v>
      </c>
      <c r="I18" s="40">
        <f t="shared" si="10"/>
        <v>80</v>
      </c>
      <c r="J18" s="40">
        <f t="shared" si="10"/>
        <v>79</v>
      </c>
      <c r="K18" s="40">
        <f t="shared" si="10"/>
        <v>78</v>
      </c>
      <c r="L18" s="40">
        <f t="shared" si="10"/>
        <v>77</v>
      </c>
      <c r="M18" s="40">
        <f t="shared" si="10"/>
        <v>76</v>
      </c>
      <c r="N18" s="40">
        <f t="shared" si="10"/>
        <v>75</v>
      </c>
      <c r="O18" s="40">
        <f t="shared" si="10"/>
        <v>74</v>
      </c>
      <c r="P18" s="40">
        <f t="shared" si="10"/>
        <v>73</v>
      </c>
      <c r="Q18" s="40">
        <f t="shared" si="10"/>
        <v>72</v>
      </c>
      <c r="R18" s="40">
        <f t="shared" si="10"/>
        <v>71</v>
      </c>
      <c r="S18" s="40">
        <f t="shared" si="10"/>
        <v>70</v>
      </c>
      <c r="T18" s="40">
        <f t="shared" si="10"/>
        <v>69</v>
      </c>
      <c r="U18" s="40">
        <f t="shared" si="10"/>
        <v>68</v>
      </c>
      <c r="V18" s="40">
        <f t="shared" si="10"/>
        <v>67</v>
      </c>
      <c r="W18" s="40">
        <f t="shared" si="10"/>
        <v>66</v>
      </c>
      <c r="X18" s="40">
        <f t="shared" si="10"/>
        <v>65</v>
      </c>
      <c r="Y18" s="41">
        <f t="shared" si="10"/>
        <v>64</v>
      </c>
      <c r="Z18" s="39">
        <f t="shared" si="10"/>
        <v>169</v>
      </c>
      <c r="AA18" s="40">
        <f t="shared" si="10"/>
        <v>170</v>
      </c>
      <c r="AB18" s="40">
        <f t="shared" si="10"/>
        <v>171</v>
      </c>
      <c r="AC18" s="40">
        <f t="shared" si="10"/>
        <v>172</v>
      </c>
      <c r="AD18" s="40">
        <f t="shared" si="10"/>
        <v>173</v>
      </c>
      <c r="AE18" s="40">
        <f t="shared" si="10"/>
        <v>174</v>
      </c>
      <c r="AF18" s="40">
        <f t="shared" si="10"/>
        <v>175</v>
      </c>
      <c r="AG18" s="40">
        <f t="shared" si="10"/>
        <v>176</v>
      </c>
      <c r="AH18" s="40">
        <f t="shared" si="10"/>
        <v>177</v>
      </c>
      <c r="AI18" s="40">
        <f t="shared" si="10"/>
        <v>178</v>
      </c>
      <c r="AJ18" s="40">
        <f t="shared" si="10"/>
        <v>179</v>
      </c>
      <c r="AK18" s="40">
        <f t="shared" si="10"/>
        <v>180</v>
      </c>
      <c r="AL18" s="40">
        <f t="shared" si="10"/>
        <v>181</v>
      </c>
      <c r="AM18" s="40">
        <f t="shared" si="10"/>
        <v>182</v>
      </c>
      <c r="AN18" s="40">
        <f t="shared" si="10"/>
        <v>183</v>
      </c>
      <c r="AO18" s="40">
        <f t="shared" si="10"/>
        <v>184</v>
      </c>
      <c r="AP18" s="40">
        <f t="shared" si="10"/>
        <v>185</v>
      </c>
      <c r="AQ18" s="40">
        <f t="shared" si="10"/>
        <v>186</v>
      </c>
      <c r="AR18" s="40">
        <f t="shared" si="10"/>
        <v>187</v>
      </c>
      <c r="AS18" s="40">
        <f t="shared" si="10"/>
        <v>188</v>
      </c>
      <c r="AT18" s="45">
        <f t="shared" si="10"/>
        <v>189</v>
      </c>
      <c r="AU18" s="22"/>
      <c r="AV18" s="22"/>
      <c r="AW18" s="24"/>
      <c r="AY18" s="324"/>
    </row>
    <row r="19" spans="1:16176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Y19" si="11">E15+1*LEFT($A$3,2)</f>
        <v>85</v>
      </c>
      <c r="F19" s="37">
        <f t="shared" si="11"/>
        <v>86</v>
      </c>
      <c r="G19" s="37">
        <f t="shared" si="11"/>
        <v>87</v>
      </c>
      <c r="H19" s="37">
        <f t="shared" si="11"/>
        <v>88</v>
      </c>
      <c r="I19" s="37">
        <f t="shared" si="11"/>
        <v>89</v>
      </c>
      <c r="J19" s="37">
        <f t="shared" si="11"/>
        <v>90</v>
      </c>
      <c r="K19" s="37">
        <f t="shared" si="11"/>
        <v>91</v>
      </c>
      <c r="L19" s="37">
        <f t="shared" si="11"/>
        <v>92</v>
      </c>
      <c r="M19" s="37">
        <f t="shared" si="11"/>
        <v>93</v>
      </c>
      <c r="N19" s="37">
        <f t="shared" si="11"/>
        <v>94</v>
      </c>
      <c r="O19" s="37">
        <f t="shared" si="11"/>
        <v>95</v>
      </c>
      <c r="P19" s="37">
        <f t="shared" si="11"/>
        <v>96</v>
      </c>
      <c r="Q19" s="37">
        <f t="shared" si="11"/>
        <v>97</v>
      </c>
      <c r="R19" s="37">
        <f t="shared" si="11"/>
        <v>98</v>
      </c>
      <c r="S19" s="37">
        <f t="shared" si="11"/>
        <v>99</v>
      </c>
      <c r="T19" s="37">
        <f t="shared" si="11"/>
        <v>100</v>
      </c>
      <c r="U19" s="37">
        <f t="shared" si="11"/>
        <v>101</v>
      </c>
      <c r="V19" s="37">
        <f t="shared" si="11"/>
        <v>102</v>
      </c>
      <c r="W19" s="37">
        <f t="shared" si="11"/>
        <v>103</v>
      </c>
      <c r="X19" s="37">
        <f t="shared" si="11"/>
        <v>104</v>
      </c>
      <c r="Y19" s="38">
        <f t="shared" si="11"/>
        <v>105</v>
      </c>
      <c r="Z19" s="36">
        <f t="shared" ref="Z19:AR19" si="12">AA19+1</f>
        <v>168</v>
      </c>
      <c r="AA19" s="37">
        <f t="shared" si="12"/>
        <v>167</v>
      </c>
      <c r="AB19" s="37">
        <f t="shared" si="12"/>
        <v>166</v>
      </c>
      <c r="AC19" s="37">
        <f t="shared" si="12"/>
        <v>165</v>
      </c>
      <c r="AD19" s="37">
        <f t="shared" si="12"/>
        <v>164</v>
      </c>
      <c r="AE19" s="37">
        <f t="shared" si="12"/>
        <v>163</v>
      </c>
      <c r="AF19" s="37">
        <f t="shared" si="12"/>
        <v>162</v>
      </c>
      <c r="AG19" s="37">
        <f t="shared" si="12"/>
        <v>161</v>
      </c>
      <c r="AH19" s="37">
        <f t="shared" si="12"/>
        <v>160</v>
      </c>
      <c r="AI19" s="37">
        <f t="shared" si="12"/>
        <v>159</v>
      </c>
      <c r="AJ19" s="37">
        <f t="shared" si="12"/>
        <v>158</v>
      </c>
      <c r="AK19" s="37">
        <f t="shared" si="12"/>
        <v>157</v>
      </c>
      <c r="AL19" s="37">
        <f t="shared" si="12"/>
        <v>156</v>
      </c>
      <c r="AM19" s="37">
        <f t="shared" si="12"/>
        <v>155</v>
      </c>
      <c r="AN19" s="37">
        <f t="shared" si="12"/>
        <v>154</v>
      </c>
      <c r="AO19" s="37">
        <f t="shared" si="12"/>
        <v>153</v>
      </c>
      <c r="AP19" s="37">
        <f t="shared" si="12"/>
        <v>152</v>
      </c>
      <c r="AQ19" s="37">
        <f t="shared" si="12"/>
        <v>151</v>
      </c>
      <c r="AR19" s="37">
        <f t="shared" si="12"/>
        <v>150</v>
      </c>
      <c r="AS19" s="37">
        <f>AT19+1</f>
        <v>149</v>
      </c>
      <c r="AT19" s="280">
        <f>1+AT21</f>
        <v>148</v>
      </c>
      <c r="AU19" s="22"/>
      <c r="AV19" s="22"/>
      <c r="AW19" s="24" t="s">
        <v>13</v>
      </c>
      <c r="AY19" s="321">
        <v>123456</v>
      </c>
    </row>
    <row r="20" spans="1:16176" s="20" customFormat="1" ht="12" customHeight="1" x14ac:dyDescent="0.25">
      <c r="A20" s="24"/>
      <c r="B20" s="25"/>
      <c r="C20" s="22"/>
      <c r="D20" s="22"/>
      <c r="E20" s="284">
        <f t="shared" ref="E20:AT20" si="13">E19</f>
        <v>85</v>
      </c>
      <c r="F20" s="285">
        <f t="shared" si="13"/>
        <v>86</v>
      </c>
      <c r="G20" s="285">
        <f t="shared" si="13"/>
        <v>87</v>
      </c>
      <c r="H20" s="285">
        <f t="shared" si="13"/>
        <v>88</v>
      </c>
      <c r="I20" s="285">
        <f t="shared" si="13"/>
        <v>89</v>
      </c>
      <c r="J20" s="285">
        <f t="shared" si="13"/>
        <v>90</v>
      </c>
      <c r="K20" s="285">
        <f t="shared" si="13"/>
        <v>91</v>
      </c>
      <c r="L20" s="285">
        <f t="shared" si="13"/>
        <v>92</v>
      </c>
      <c r="M20" s="285">
        <f t="shared" si="13"/>
        <v>93</v>
      </c>
      <c r="N20" s="285">
        <f t="shared" si="13"/>
        <v>94</v>
      </c>
      <c r="O20" s="285">
        <f t="shared" si="13"/>
        <v>95</v>
      </c>
      <c r="P20" s="285">
        <f t="shared" si="13"/>
        <v>96</v>
      </c>
      <c r="Q20" s="285">
        <f t="shared" si="13"/>
        <v>97</v>
      </c>
      <c r="R20" s="285">
        <f t="shared" si="13"/>
        <v>98</v>
      </c>
      <c r="S20" s="285">
        <f t="shared" si="13"/>
        <v>99</v>
      </c>
      <c r="T20" s="285">
        <f t="shared" si="13"/>
        <v>100</v>
      </c>
      <c r="U20" s="285">
        <f t="shared" si="13"/>
        <v>101</v>
      </c>
      <c r="V20" s="285">
        <f t="shared" si="13"/>
        <v>102</v>
      </c>
      <c r="W20" s="285">
        <f t="shared" si="13"/>
        <v>103</v>
      </c>
      <c r="X20" s="285">
        <f t="shared" si="13"/>
        <v>104</v>
      </c>
      <c r="Y20" s="286">
        <f t="shared" si="13"/>
        <v>105</v>
      </c>
      <c r="Z20" s="284">
        <f t="shared" si="13"/>
        <v>168</v>
      </c>
      <c r="AA20" s="285">
        <f t="shared" si="13"/>
        <v>167</v>
      </c>
      <c r="AB20" s="285">
        <f t="shared" si="13"/>
        <v>166</v>
      </c>
      <c r="AC20" s="285">
        <f t="shared" si="13"/>
        <v>165</v>
      </c>
      <c r="AD20" s="285">
        <f t="shared" si="13"/>
        <v>164</v>
      </c>
      <c r="AE20" s="285">
        <f t="shared" si="13"/>
        <v>163</v>
      </c>
      <c r="AF20" s="285">
        <f t="shared" si="13"/>
        <v>162</v>
      </c>
      <c r="AG20" s="285">
        <f t="shared" si="13"/>
        <v>161</v>
      </c>
      <c r="AH20" s="285">
        <f t="shared" si="13"/>
        <v>160</v>
      </c>
      <c r="AI20" s="285">
        <f t="shared" si="13"/>
        <v>159</v>
      </c>
      <c r="AJ20" s="285">
        <f t="shared" si="13"/>
        <v>158</v>
      </c>
      <c r="AK20" s="285">
        <f t="shared" si="13"/>
        <v>157</v>
      </c>
      <c r="AL20" s="285">
        <f t="shared" si="13"/>
        <v>156</v>
      </c>
      <c r="AM20" s="285">
        <f t="shared" si="13"/>
        <v>155</v>
      </c>
      <c r="AN20" s="285">
        <f t="shared" si="13"/>
        <v>154</v>
      </c>
      <c r="AO20" s="285">
        <f t="shared" si="13"/>
        <v>153</v>
      </c>
      <c r="AP20" s="285">
        <f t="shared" si="13"/>
        <v>152</v>
      </c>
      <c r="AQ20" s="285">
        <f t="shared" si="13"/>
        <v>151</v>
      </c>
      <c r="AR20" s="285">
        <f t="shared" si="13"/>
        <v>150</v>
      </c>
      <c r="AS20" s="285">
        <f t="shared" si="13"/>
        <v>149</v>
      </c>
      <c r="AT20" s="287">
        <f t="shared" si="13"/>
        <v>148</v>
      </c>
      <c r="AU20" s="22"/>
      <c r="AV20" s="22"/>
      <c r="AW20" s="24"/>
      <c r="AY20" s="322"/>
    </row>
    <row r="21" spans="1:16176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Y21" si="14">E17+1*LEFT($A$3,2)</f>
        <v>126</v>
      </c>
      <c r="F21" s="43">
        <f t="shared" si="14"/>
        <v>125</v>
      </c>
      <c r="G21" s="43">
        <f t="shared" si="14"/>
        <v>124</v>
      </c>
      <c r="H21" s="43">
        <f t="shared" si="14"/>
        <v>123</v>
      </c>
      <c r="I21" s="43">
        <f t="shared" si="14"/>
        <v>122</v>
      </c>
      <c r="J21" s="43">
        <f t="shared" si="14"/>
        <v>121</v>
      </c>
      <c r="K21" s="43">
        <f t="shared" si="14"/>
        <v>120</v>
      </c>
      <c r="L21" s="43">
        <f t="shared" si="14"/>
        <v>119</v>
      </c>
      <c r="M21" s="43">
        <f t="shared" si="14"/>
        <v>118</v>
      </c>
      <c r="N21" s="46">
        <f t="shared" si="14"/>
        <v>117</v>
      </c>
      <c r="O21" s="46">
        <f t="shared" si="14"/>
        <v>116</v>
      </c>
      <c r="P21" s="46">
        <f t="shared" si="14"/>
        <v>115</v>
      </c>
      <c r="Q21" s="46">
        <f t="shared" si="14"/>
        <v>114</v>
      </c>
      <c r="R21" s="46">
        <f t="shared" si="14"/>
        <v>113</v>
      </c>
      <c r="S21" s="46">
        <f t="shared" si="14"/>
        <v>112</v>
      </c>
      <c r="T21" s="46">
        <f t="shared" si="14"/>
        <v>111</v>
      </c>
      <c r="U21" s="46">
        <f t="shared" si="14"/>
        <v>110</v>
      </c>
      <c r="V21" s="46">
        <f t="shared" si="14"/>
        <v>109</v>
      </c>
      <c r="W21" s="46">
        <f t="shared" si="14"/>
        <v>108</v>
      </c>
      <c r="X21" s="46">
        <f t="shared" si="14"/>
        <v>107</v>
      </c>
      <c r="Y21" s="44">
        <f t="shared" si="14"/>
        <v>106</v>
      </c>
      <c r="Z21" s="281">
        <f>E21+1</f>
        <v>127</v>
      </c>
      <c r="AA21" s="46">
        <f>1+Z21</f>
        <v>128</v>
      </c>
      <c r="AB21" s="46">
        <f t="shared" ref="AB21:AT21" si="15">1+AA21</f>
        <v>129</v>
      </c>
      <c r="AC21" s="46">
        <f t="shared" si="15"/>
        <v>130</v>
      </c>
      <c r="AD21" s="46">
        <f t="shared" si="15"/>
        <v>131</v>
      </c>
      <c r="AE21" s="46">
        <f t="shared" si="15"/>
        <v>132</v>
      </c>
      <c r="AF21" s="46">
        <f t="shared" si="15"/>
        <v>133</v>
      </c>
      <c r="AG21" s="46">
        <f t="shared" si="15"/>
        <v>134</v>
      </c>
      <c r="AH21" s="46">
        <f t="shared" si="15"/>
        <v>135</v>
      </c>
      <c r="AI21" s="46">
        <f t="shared" si="15"/>
        <v>136</v>
      </c>
      <c r="AJ21" s="46">
        <f t="shared" si="15"/>
        <v>137</v>
      </c>
      <c r="AK21" s="46">
        <f t="shared" si="15"/>
        <v>138</v>
      </c>
      <c r="AL21" s="46">
        <f t="shared" si="15"/>
        <v>139</v>
      </c>
      <c r="AM21" s="46">
        <f t="shared" si="15"/>
        <v>140</v>
      </c>
      <c r="AN21" s="46">
        <f t="shared" si="15"/>
        <v>141</v>
      </c>
      <c r="AO21" s="46">
        <f t="shared" si="15"/>
        <v>142</v>
      </c>
      <c r="AP21" s="46">
        <f t="shared" si="15"/>
        <v>143</v>
      </c>
      <c r="AQ21" s="46">
        <f t="shared" si="15"/>
        <v>144</v>
      </c>
      <c r="AR21" s="46">
        <f t="shared" si="15"/>
        <v>145</v>
      </c>
      <c r="AS21" s="46">
        <f t="shared" si="15"/>
        <v>146</v>
      </c>
      <c r="AT21" s="44">
        <f t="shared" si="15"/>
        <v>147</v>
      </c>
      <c r="AU21" s="22"/>
      <c r="AV21" s="22"/>
      <c r="AW21" s="24" t="s">
        <v>13</v>
      </c>
      <c r="AY21" s="323">
        <v>123456</v>
      </c>
    </row>
    <row r="22" spans="1:16176" s="20" customFormat="1" ht="12" customHeight="1" thickBot="1" x14ac:dyDescent="0.35">
      <c r="A22" s="24"/>
      <c r="B22" s="25"/>
      <c r="C22" s="22"/>
      <c r="D22" s="22"/>
      <c r="E22" s="39">
        <f t="shared" ref="E22:AT22" si="16">E21</f>
        <v>126</v>
      </c>
      <c r="F22" s="40">
        <f t="shared" si="16"/>
        <v>125</v>
      </c>
      <c r="G22" s="40">
        <f t="shared" si="16"/>
        <v>124</v>
      </c>
      <c r="H22" s="40">
        <f t="shared" si="16"/>
        <v>123</v>
      </c>
      <c r="I22" s="40">
        <f t="shared" si="16"/>
        <v>122</v>
      </c>
      <c r="J22" s="40">
        <f t="shared" si="16"/>
        <v>121</v>
      </c>
      <c r="K22" s="40">
        <f t="shared" si="16"/>
        <v>120</v>
      </c>
      <c r="L22" s="40">
        <f t="shared" si="16"/>
        <v>119</v>
      </c>
      <c r="M22" s="40">
        <f t="shared" si="16"/>
        <v>118</v>
      </c>
      <c r="N22" s="47">
        <f t="shared" si="16"/>
        <v>117</v>
      </c>
      <c r="O22" s="47">
        <f t="shared" si="16"/>
        <v>116</v>
      </c>
      <c r="P22" s="47">
        <f t="shared" si="16"/>
        <v>115</v>
      </c>
      <c r="Q22" s="47">
        <f t="shared" si="16"/>
        <v>114</v>
      </c>
      <c r="R22" s="47">
        <f t="shared" si="16"/>
        <v>113</v>
      </c>
      <c r="S22" s="47">
        <f t="shared" si="16"/>
        <v>112</v>
      </c>
      <c r="T22" s="47">
        <f t="shared" si="16"/>
        <v>111</v>
      </c>
      <c r="U22" s="47">
        <f t="shared" si="16"/>
        <v>110</v>
      </c>
      <c r="V22" s="47">
        <f t="shared" si="16"/>
        <v>109</v>
      </c>
      <c r="W22" s="47">
        <f t="shared" si="16"/>
        <v>108</v>
      </c>
      <c r="X22" s="47">
        <f t="shared" si="16"/>
        <v>107</v>
      </c>
      <c r="Y22" s="45">
        <f t="shared" si="16"/>
        <v>106</v>
      </c>
      <c r="Z22" s="282">
        <f t="shared" si="16"/>
        <v>127</v>
      </c>
      <c r="AA22" s="47">
        <f t="shared" si="16"/>
        <v>128</v>
      </c>
      <c r="AB22" s="47">
        <f t="shared" si="16"/>
        <v>129</v>
      </c>
      <c r="AC22" s="47">
        <f t="shared" si="16"/>
        <v>130</v>
      </c>
      <c r="AD22" s="47">
        <f t="shared" si="16"/>
        <v>131</v>
      </c>
      <c r="AE22" s="47">
        <f t="shared" si="16"/>
        <v>132</v>
      </c>
      <c r="AF22" s="47">
        <f t="shared" si="16"/>
        <v>133</v>
      </c>
      <c r="AG22" s="47">
        <f t="shared" si="16"/>
        <v>134</v>
      </c>
      <c r="AH22" s="47">
        <f t="shared" si="16"/>
        <v>135</v>
      </c>
      <c r="AI22" s="47">
        <f t="shared" si="16"/>
        <v>136</v>
      </c>
      <c r="AJ22" s="47">
        <f t="shared" si="16"/>
        <v>137</v>
      </c>
      <c r="AK22" s="47">
        <f t="shared" si="16"/>
        <v>138</v>
      </c>
      <c r="AL22" s="47">
        <f t="shared" si="16"/>
        <v>139</v>
      </c>
      <c r="AM22" s="47">
        <f t="shared" si="16"/>
        <v>140</v>
      </c>
      <c r="AN22" s="47">
        <f t="shared" si="16"/>
        <v>141</v>
      </c>
      <c r="AO22" s="47">
        <f t="shared" si="16"/>
        <v>142</v>
      </c>
      <c r="AP22" s="47">
        <f t="shared" si="16"/>
        <v>143</v>
      </c>
      <c r="AQ22" s="47">
        <f t="shared" si="16"/>
        <v>144</v>
      </c>
      <c r="AR22" s="47">
        <f t="shared" si="16"/>
        <v>145</v>
      </c>
      <c r="AS22" s="47">
        <f t="shared" si="16"/>
        <v>146</v>
      </c>
      <c r="AT22" s="45">
        <f t="shared" si="16"/>
        <v>147</v>
      </c>
      <c r="AU22" s="22"/>
      <c r="AV22" s="22"/>
      <c r="AW22" s="24"/>
      <c r="AY22" s="325"/>
    </row>
    <row r="23" spans="1:16176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</row>
    <row r="24" spans="1:16176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X24" s="15"/>
      <c r="AY24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</row>
  </sheetData>
  <pageMargins left="0.7" right="0.7" top="0.75" bottom="0.75" header="0.3" footer="0.3"/>
  <pageSetup orientation="portrait" horizontalDpi="300" verticalDpi="30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XF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E6" sqref="E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48" width="4" style="15" customWidth="1"/>
    <col min="49" max="50" width="4.33203125" style="15" customWidth="1"/>
    <col min="51" max="51" width="9.109375" style="17"/>
    <col min="52" max="52" width="9.109375" style="15"/>
    <col min="53" max="53" width="4.6640625" customWidth="1"/>
    <col min="54" max="282" width="9.109375" style="15"/>
    <col min="283" max="283" width="4.109375" style="15" customWidth="1"/>
    <col min="284" max="304" width="4" style="15" customWidth="1"/>
    <col min="305" max="306" width="4.33203125" style="15" customWidth="1"/>
    <col min="307" max="538" width="9.109375" style="15"/>
    <col min="539" max="539" width="4.109375" style="15" customWidth="1"/>
    <col min="540" max="560" width="4" style="15" customWidth="1"/>
    <col min="561" max="562" width="4.33203125" style="15" customWidth="1"/>
    <col min="563" max="794" width="9.109375" style="15"/>
    <col min="795" max="795" width="4.109375" style="15" customWidth="1"/>
    <col min="796" max="816" width="4" style="15" customWidth="1"/>
    <col min="817" max="818" width="4.33203125" style="15" customWidth="1"/>
    <col min="819" max="1050" width="9.109375" style="15"/>
    <col min="1051" max="1051" width="4.109375" style="15" customWidth="1"/>
    <col min="1052" max="1072" width="4" style="15" customWidth="1"/>
    <col min="1073" max="1074" width="4.33203125" style="15" customWidth="1"/>
    <col min="1075" max="1306" width="9.109375" style="15"/>
    <col min="1307" max="1307" width="4.109375" style="15" customWidth="1"/>
    <col min="1308" max="1328" width="4" style="15" customWidth="1"/>
    <col min="1329" max="1330" width="4.33203125" style="15" customWidth="1"/>
    <col min="1331" max="1562" width="9.109375" style="15"/>
    <col min="1563" max="1563" width="4.109375" style="15" customWidth="1"/>
    <col min="1564" max="1584" width="4" style="15" customWidth="1"/>
    <col min="1585" max="1586" width="4.33203125" style="15" customWidth="1"/>
    <col min="1587" max="1818" width="9.109375" style="15"/>
    <col min="1819" max="1819" width="4.109375" style="15" customWidth="1"/>
    <col min="1820" max="1840" width="4" style="15" customWidth="1"/>
    <col min="1841" max="1842" width="4.33203125" style="15" customWidth="1"/>
    <col min="1843" max="2074" width="9.109375" style="15"/>
    <col min="2075" max="2075" width="4.109375" style="15" customWidth="1"/>
    <col min="2076" max="2096" width="4" style="15" customWidth="1"/>
    <col min="2097" max="2098" width="4.33203125" style="15" customWidth="1"/>
    <col min="2099" max="2330" width="9.109375" style="15"/>
    <col min="2331" max="2331" width="4.109375" style="15" customWidth="1"/>
    <col min="2332" max="2352" width="4" style="15" customWidth="1"/>
    <col min="2353" max="2354" width="4.33203125" style="15" customWidth="1"/>
    <col min="2355" max="2586" width="9.109375" style="15"/>
    <col min="2587" max="2587" width="4.109375" style="15" customWidth="1"/>
    <col min="2588" max="2608" width="4" style="15" customWidth="1"/>
    <col min="2609" max="2610" width="4.33203125" style="15" customWidth="1"/>
    <col min="2611" max="2842" width="9.109375" style="15"/>
    <col min="2843" max="2843" width="4.109375" style="15" customWidth="1"/>
    <col min="2844" max="2864" width="4" style="15" customWidth="1"/>
    <col min="2865" max="2866" width="4.33203125" style="15" customWidth="1"/>
    <col min="2867" max="3098" width="9.109375" style="15"/>
    <col min="3099" max="3099" width="4.109375" style="15" customWidth="1"/>
    <col min="3100" max="3120" width="4" style="15" customWidth="1"/>
    <col min="3121" max="3122" width="4.33203125" style="15" customWidth="1"/>
    <col min="3123" max="3354" width="9.109375" style="15"/>
    <col min="3355" max="3355" width="4.109375" style="15" customWidth="1"/>
    <col min="3356" max="3376" width="4" style="15" customWidth="1"/>
    <col min="3377" max="3378" width="4.33203125" style="15" customWidth="1"/>
    <col min="3379" max="3610" width="9.109375" style="15"/>
    <col min="3611" max="3611" width="4.109375" style="15" customWidth="1"/>
    <col min="3612" max="3632" width="4" style="15" customWidth="1"/>
    <col min="3633" max="3634" width="4.33203125" style="15" customWidth="1"/>
    <col min="3635" max="3866" width="9.109375" style="15"/>
    <col min="3867" max="3867" width="4.109375" style="15" customWidth="1"/>
    <col min="3868" max="3888" width="4" style="15" customWidth="1"/>
    <col min="3889" max="3890" width="4.33203125" style="15" customWidth="1"/>
    <col min="3891" max="4122" width="9.109375" style="15"/>
    <col min="4123" max="4123" width="4.109375" style="15" customWidth="1"/>
    <col min="4124" max="4144" width="4" style="15" customWidth="1"/>
    <col min="4145" max="4146" width="4.33203125" style="15" customWidth="1"/>
    <col min="4147" max="4378" width="9.109375" style="15"/>
    <col min="4379" max="4379" width="4.109375" style="15" customWidth="1"/>
    <col min="4380" max="4400" width="4" style="15" customWidth="1"/>
    <col min="4401" max="4402" width="4.33203125" style="15" customWidth="1"/>
    <col min="4403" max="4634" width="9.109375" style="15"/>
    <col min="4635" max="4635" width="4.109375" style="15" customWidth="1"/>
    <col min="4636" max="4656" width="4" style="15" customWidth="1"/>
    <col min="4657" max="4658" width="4.33203125" style="15" customWidth="1"/>
    <col min="4659" max="4890" width="9.109375" style="15"/>
    <col min="4891" max="4891" width="4.109375" style="15" customWidth="1"/>
    <col min="4892" max="4912" width="4" style="15" customWidth="1"/>
    <col min="4913" max="4914" width="4.33203125" style="15" customWidth="1"/>
    <col min="4915" max="5146" width="9.109375" style="15"/>
    <col min="5147" max="5147" width="4.109375" style="15" customWidth="1"/>
    <col min="5148" max="5168" width="4" style="15" customWidth="1"/>
    <col min="5169" max="5170" width="4.33203125" style="15" customWidth="1"/>
    <col min="5171" max="5402" width="9.109375" style="15"/>
    <col min="5403" max="5403" width="4.109375" style="15" customWidth="1"/>
    <col min="5404" max="5424" width="4" style="15" customWidth="1"/>
    <col min="5425" max="5426" width="4.33203125" style="15" customWidth="1"/>
    <col min="5427" max="5658" width="9.109375" style="15"/>
    <col min="5659" max="5659" width="4.109375" style="15" customWidth="1"/>
    <col min="5660" max="5680" width="4" style="15" customWidth="1"/>
    <col min="5681" max="5682" width="4.33203125" style="15" customWidth="1"/>
    <col min="5683" max="5914" width="9.109375" style="15"/>
    <col min="5915" max="5915" width="4.109375" style="15" customWidth="1"/>
    <col min="5916" max="5936" width="4" style="15" customWidth="1"/>
    <col min="5937" max="5938" width="4.33203125" style="15" customWidth="1"/>
    <col min="5939" max="6170" width="9.109375" style="15"/>
    <col min="6171" max="6171" width="4.109375" style="15" customWidth="1"/>
    <col min="6172" max="6192" width="4" style="15" customWidth="1"/>
    <col min="6193" max="6194" width="4.33203125" style="15" customWidth="1"/>
    <col min="6195" max="6426" width="9.109375" style="15"/>
    <col min="6427" max="6427" width="4.109375" style="15" customWidth="1"/>
    <col min="6428" max="6448" width="4" style="15" customWidth="1"/>
    <col min="6449" max="6450" width="4.33203125" style="15" customWidth="1"/>
    <col min="6451" max="6682" width="9.109375" style="15"/>
    <col min="6683" max="6683" width="4.109375" style="15" customWidth="1"/>
    <col min="6684" max="6704" width="4" style="15" customWidth="1"/>
    <col min="6705" max="6706" width="4.33203125" style="15" customWidth="1"/>
    <col min="6707" max="6938" width="9.109375" style="15"/>
    <col min="6939" max="6939" width="4.109375" style="15" customWidth="1"/>
    <col min="6940" max="6960" width="4" style="15" customWidth="1"/>
    <col min="6961" max="6962" width="4.33203125" style="15" customWidth="1"/>
    <col min="6963" max="7194" width="9.109375" style="15"/>
    <col min="7195" max="7195" width="4.109375" style="15" customWidth="1"/>
    <col min="7196" max="7216" width="4" style="15" customWidth="1"/>
    <col min="7217" max="7218" width="4.33203125" style="15" customWidth="1"/>
    <col min="7219" max="7450" width="9.109375" style="15"/>
    <col min="7451" max="7451" width="4.109375" style="15" customWidth="1"/>
    <col min="7452" max="7472" width="4" style="15" customWidth="1"/>
    <col min="7473" max="7474" width="4.33203125" style="15" customWidth="1"/>
    <col min="7475" max="7706" width="9.109375" style="15"/>
    <col min="7707" max="7707" width="4.109375" style="15" customWidth="1"/>
    <col min="7708" max="7728" width="4" style="15" customWidth="1"/>
    <col min="7729" max="7730" width="4.33203125" style="15" customWidth="1"/>
    <col min="7731" max="7962" width="9.109375" style="15"/>
    <col min="7963" max="7963" width="4.109375" style="15" customWidth="1"/>
    <col min="7964" max="7984" width="4" style="15" customWidth="1"/>
    <col min="7985" max="7986" width="4.33203125" style="15" customWidth="1"/>
    <col min="7987" max="8218" width="9.109375" style="15"/>
    <col min="8219" max="8219" width="4.109375" style="15" customWidth="1"/>
    <col min="8220" max="8240" width="4" style="15" customWidth="1"/>
    <col min="8241" max="8242" width="4.33203125" style="15" customWidth="1"/>
    <col min="8243" max="8474" width="9.109375" style="15"/>
    <col min="8475" max="8475" width="4.109375" style="15" customWidth="1"/>
    <col min="8476" max="8496" width="4" style="15" customWidth="1"/>
    <col min="8497" max="8498" width="4.33203125" style="15" customWidth="1"/>
    <col min="8499" max="8730" width="9.109375" style="15"/>
    <col min="8731" max="8731" width="4.109375" style="15" customWidth="1"/>
    <col min="8732" max="8752" width="4" style="15" customWidth="1"/>
    <col min="8753" max="8754" width="4.33203125" style="15" customWidth="1"/>
    <col min="8755" max="8986" width="9.109375" style="15"/>
    <col min="8987" max="8987" width="4.109375" style="15" customWidth="1"/>
    <col min="8988" max="9008" width="4" style="15" customWidth="1"/>
    <col min="9009" max="9010" width="4.33203125" style="15" customWidth="1"/>
    <col min="9011" max="9242" width="9.109375" style="15"/>
    <col min="9243" max="9243" width="4.109375" style="15" customWidth="1"/>
    <col min="9244" max="9264" width="4" style="15" customWidth="1"/>
    <col min="9265" max="9266" width="4.33203125" style="15" customWidth="1"/>
    <col min="9267" max="9498" width="9.109375" style="15"/>
    <col min="9499" max="9499" width="4.109375" style="15" customWidth="1"/>
    <col min="9500" max="9520" width="4" style="15" customWidth="1"/>
    <col min="9521" max="9522" width="4.33203125" style="15" customWidth="1"/>
    <col min="9523" max="9754" width="9.109375" style="15"/>
    <col min="9755" max="9755" width="4.109375" style="15" customWidth="1"/>
    <col min="9756" max="9776" width="4" style="15" customWidth="1"/>
    <col min="9777" max="9778" width="4.33203125" style="15" customWidth="1"/>
    <col min="9779" max="10010" width="9.109375" style="15"/>
    <col min="10011" max="10011" width="4.109375" style="15" customWidth="1"/>
    <col min="10012" max="10032" width="4" style="15" customWidth="1"/>
    <col min="10033" max="10034" width="4.33203125" style="15" customWidth="1"/>
    <col min="10035" max="10266" width="9.109375" style="15"/>
    <col min="10267" max="10267" width="4.109375" style="15" customWidth="1"/>
    <col min="10268" max="10288" width="4" style="15" customWidth="1"/>
    <col min="10289" max="10290" width="4.33203125" style="15" customWidth="1"/>
    <col min="10291" max="10522" width="9.109375" style="15"/>
    <col min="10523" max="10523" width="4.109375" style="15" customWidth="1"/>
    <col min="10524" max="10544" width="4" style="15" customWidth="1"/>
    <col min="10545" max="10546" width="4.33203125" style="15" customWidth="1"/>
    <col min="10547" max="10778" width="9.109375" style="15"/>
    <col min="10779" max="10779" width="4.109375" style="15" customWidth="1"/>
    <col min="10780" max="10800" width="4" style="15" customWidth="1"/>
    <col min="10801" max="10802" width="4.33203125" style="15" customWidth="1"/>
    <col min="10803" max="11034" width="9.109375" style="15"/>
    <col min="11035" max="11035" width="4.109375" style="15" customWidth="1"/>
    <col min="11036" max="11056" width="4" style="15" customWidth="1"/>
    <col min="11057" max="11058" width="4.33203125" style="15" customWidth="1"/>
    <col min="11059" max="11290" width="9.109375" style="15"/>
    <col min="11291" max="11291" width="4.109375" style="15" customWidth="1"/>
    <col min="11292" max="11312" width="4" style="15" customWidth="1"/>
    <col min="11313" max="11314" width="4.33203125" style="15" customWidth="1"/>
    <col min="11315" max="11546" width="9.109375" style="15"/>
    <col min="11547" max="11547" width="4.109375" style="15" customWidth="1"/>
    <col min="11548" max="11568" width="4" style="15" customWidth="1"/>
    <col min="11569" max="11570" width="4.33203125" style="15" customWidth="1"/>
    <col min="11571" max="11802" width="9.109375" style="15"/>
    <col min="11803" max="11803" width="4.109375" style="15" customWidth="1"/>
    <col min="11804" max="11824" width="4" style="15" customWidth="1"/>
    <col min="11825" max="11826" width="4.33203125" style="15" customWidth="1"/>
    <col min="11827" max="12058" width="9.109375" style="15"/>
    <col min="12059" max="12059" width="4.109375" style="15" customWidth="1"/>
    <col min="12060" max="12080" width="4" style="15" customWidth="1"/>
    <col min="12081" max="12082" width="4.33203125" style="15" customWidth="1"/>
    <col min="12083" max="12314" width="9.109375" style="15"/>
    <col min="12315" max="12315" width="4.109375" style="15" customWidth="1"/>
    <col min="12316" max="12336" width="4" style="15" customWidth="1"/>
    <col min="12337" max="12338" width="4.33203125" style="15" customWidth="1"/>
    <col min="12339" max="12570" width="9.109375" style="15"/>
    <col min="12571" max="12571" width="4.109375" style="15" customWidth="1"/>
    <col min="12572" max="12592" width="4" style="15" customWidth="1"/>
    <col min="12593" max="12594" width="4.33203125" style="15" customWidth="1"/>
    <col min="12595" max="12826" width="9.109375" style="15"/>
    <col min="12827" max="12827" width="4.109375" style="15" customWidth="1"/>
    <col min="12828" max="12848" width="4" style="15" customWidth="1"/>
    <col min="12849" max="12850" width="4.33203125" style="15" customWidth="1"/>
    <col min="12851" max="13082" width="9.109375" style="15"/>
    <col min="13083" max="13083" width="4.109375" style="15" customWidth="1"/>
    <col min="13084" max="13104" width="4" style="15" customWidth="1"/>
    <col min="13105" max="13106" width="4.33203125" style="15" customWidth="1"/>
    <col min="13107" max="13338" width="9.109375" style="15"/>
    <col min="13339" max="13339" width="4.109375" style="15" customWidth="1"/>
    <col min="13340" max="13360" width="4" style="15" customWidth="1"/>
    <col min="13361" max="13362" width="4.33203125" style="15" customWidth="1"/>
    <col min="13363" max="13594" width="9.109375" style="15"/>
    <col min="13595" max="13595" width="4.109375" style="15" customWidth="1"/>
    <col min="13596" max="13616" width="4" style="15" customWidth="1"/>
    <col min="13617" max="13618" width="4.33203125" style="15" customWidth="1"/>
    <col min="13619" max="13850" width="9.109375" style="15"/>
    <col min="13851" max="13851" width="4.109375" style="15" customWidth="1"/>
    <col min="13852" max="13872" width="4" style="15" customWidth="1"/>
    <col min="13873" max="13874" width="4.33203125" style="15" customWidth="1"/>
    <col min="13875" max="14106" width="9.109375" style="15"/>
    <col min="14107" max="14107" width="4.109375" style="15" customWidth="1"/>
    <col min="14108" max="14128" width="4" style="15" customWidth="1"/>
    <col min="14129" max="14130" width="4.33203125" style="15" customWidth="1"/>
    <col min="14131" max="14362" width="9.109375" style="15"/>
    <col min="14363" max="14363" width="4.109375" style="15" customWidth="1"/>
    <col min="14364" max="14384" width="4" style="15" customWidth="1"/>
    <col min="14385" max="14386" width="4.33203125" style="15" customWidth="1"/>
    <col min="14387" max="14618" width="9.109375" style="15"/>
    <col min="14619" max="14619" width="4.109375" style="15" customWidth="1"/>
    <col min="14620" max="14640" width="4" style="15" customWidth="1"/>
    <col min="14641" max="14642" width="4.33203125" style="15" customWidth="1"/>
    <col min="14643" max="14874" width="9.109375" style="15"/>
    <col min="14875" max="14875" width="4.109375" style="15" customWidth="1"/>
    <col min="14876" max="14896" width="4" style="15" customWidth="1"/>
    <col min="14897" max="14898" width="4.33203125" style="15" customWidth="1"/>
    <col min="14899" max="15130" width="9.109375" style="15"/>
    <col min="15131" max="15131" width="4.109375" style="15" customWidth="1"/>
    <col min="15132" max="15152" width="4" style="15" customWidth="1"/>
    <col min="15153" max="15154" width="4.33203125" style="15" customWidth="1"/>
    <col min="15155" max="15386" width="9.109375" style="15"/>
    <col min="15387" max="15387" width="4.109375" style="15" customWidth="1"/>
    <col min="15388" max="15408" width="4" style="15" customWidth="1"/>
    <col min="15409" max="15410" width="4.33203125" style="15" customWidth="1"/>
    <col min="15411" max="15642" width="9.109375" style="15"/>
    <col min="15643" max="15643" width="4.109375" style="15" customWidth="1"/>
    <col min="15644" max="15664" width="4" style="15" customWidth="1"/>
    <col min="15665" max="15666" width="4.33203125" style="15" customWidth="1"/>
    <col min="15667" max="15898" width="9.109375" style="15"/>
    <col min="15899" max="15899" width="4.109375" style="15" customWidth="1"/>
    <col min="15900" max="15920" width="4" style="15" customWidth="1"/>
    <col min="15921" max="15922" width="4.33203125" style="15" customWidth="1"/>
    <col min="15923" max="16154" width="9.109375" style="15"/>
    <col min="16155" max="16155" width="4.109375" style="15" customWidth="1"/>
    <col min="16156" max="16176" width="4" style="15" customWidth="1"/>
    <col min="16177" max="16178" width="4.33203125" style="15" customWidth="1"/>
    <col min="16179" max="16384" width="9.109375" style="15"/>
  </cols>
  <sheetData>
    <row r="1" spans="1:53" x14ac:dyDescent="0.3">
      <c r="A1" s="14" t="s">
        <v>248</v>
      </c>
      <c r="H1" s="16" t="s">
        <v>171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53" x14ac:dyDescent="0.3">
      <c r="A2" s="18" t="s">
        <v>17</v>
      </c>
    </row>
    <row r="3" spans="1:53" x14ac:dyDescent="0.3">
      <c r="A3" s="18" t="s">
        <v>261</v>
      </c>
    </row>
    <row r="4" spans="1:53" x14ac:dyDescent="0.3">
      <c r="A4" s="18" t="s">
        <v>262</v>
      </c>
    </row>
    <row r="5" spans="1:53" x14ac:dyDescent="0.3">
      <c r="A5" s="18" t="s">
        <v>20</v>
      </c>
    </row>
    <row r="6" spans="1:53" x14ac:dyDescent="0.3">
      <c r="A6" s="18" t="s">
        <v>263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144 x 120m = 1.728 H</v>
      </c>
    </row>
    <row r="7" spans="1:53" x14ac:dyDescent="0.3">
      <c r="A7" s="15"/>
    </row>
    <row r="8" spans="1:53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Y8" s="19"/>
      <c r="BA8" s="320" t="s">
        <v>240</v>
      </c>
    </row>
    <row r="9" spans="1:53" s="20" customFormat="1" x14ac:dyDescent="0.3">
      <c r="A9" s="19"/>
      <c r="C9" s="283" t="str">
        <f>4*(MAX(8:8)+LEFT(A2,2)*LEFT(A5,2)+4)&amp;" border trees"</f>
        <v>336 border trees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19"/>
      <c r="BA9"/>
    </row>
    <row r="10" spans="1:53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19"/>
      <c r="BA10"/>
    </row>
    <row r="11" spans="1:53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8">
        <v>22</v>
      </c>
      <c r="AA11" s="36">
        <f t="shared" ref="AA11:AV11" si="0">AA15+LEFT($A$3,2)*1</f>
        <v>264</v>
      </c>
      <c r="AB11" s="37">
        <f t="shared" si="0"/>
        <v>263</v>
      </c>
      <c r="AC11" s="37">
        <f t="shared" si="0"/>
        <v>262</v>
      </c>
      <c r="AD11" s="37">
        <f t="shared" si="0"/>
        <v>261</v>
      </c>
      <c r="AE11" s="37">
        <f t="shared" si="0"/>
        <v>260</v>
      </c>
      <c r="AF11" s="37">
        <f t="shared" si="0"/>
        <v>259</v>
      </c>
      <c r="AG11" s="37">
        <f t="shared" si="0"/>
        <v>258</v>
      </c>
      <c r="AH11" s="37">
        <f t="shared" si="0"/>
        <v>257</v>
      </c>
      <c r="AI11" s="37">
        <f t="shared" si="0"/>
        <v>256</v>
      </c>
      <c r="AJ11" s="37">
        <f t="shared" si="0"/>
        <v>255</v>
      </c>
      <c r="AK11" s="37">
        <f t="shared" si="0"/>
        <v>254</v>
      </c>
      <c r="AL11" s="37">
        <f t="shared" si="0"/>
        <v>253</v>
      </c>
      <c r="AM11" s="37">
        <f t="shared" si="0"/>
        <v>252</v>
      </c>
      <c r="AN11" s="37">
        <f t="shared" si="0"/>
        <v>251</v>
      </c>
      <c r="AO11" s="37">
        <f t="shared" si="0"/>
        <v>250</v>
      </c>
      <c r="AP11" s="37">
        <f t="shared" si="0"/>
        <v>249</v>
      </c>
      <c r="AQ11" s="37">
        <f t="shared" si="0"/>
        <v>248</v>
      </c>
      <c r="AR11" s="37">
        <f t="shared" si="0"/>
        <v>247</v>
      </c>
      <c r="AS11" s="37">
        <f t="shared" ref="AS11" si="1">AS15+LEFT($A$3,2)*1</f>
        <v>246</v>
      </c>
      <c r="AT11" s="37">
        <f t="shared" si="0"/>
        <v>245</v>
      </c>
      <c r="AU11" s="37">
        <f t="shared" si="0"/>
        <v>244</v>
      </c>
      <c r="AV11" s="38">
        <f t="shared" si="0"/>
        <v>243</v>
      </c>
      <c r="AW11" s="22"/>
      <c r="AX11" s="22"/>
      <c r="AY11" s="24" t="s">
        <v>27</v>
      </c>
      <c r="BA11" s="321">
        <v>123456</v>
      </c>
    </row>
    <row r="12" spans="1:53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V12" si="2">F11</f>
        <v>2</v>
      </c>
      <c r="G12" s="285">
        <f t="shared" si="2"/>
        <v>3</v>
      </c>
      <c r="H12" s="285">
        <f t="shared" si="2"/>
        <v>4</v>
      </c>
      <c r="I12" s="285">
        <f t="shared" si="2"/>
        <v>5</v>
      </c>
      <c r="J12" s="285">
        <f t="shared" si="2"/>
        <v>6</v>
      </c>
      <c r="K12" s="285">
        <f t="shared" si="2"/>
        <v>7</v>
      </c>
      <c r="L12" s="285">
        <f t="shared" si="2"/>
        <v>8</v>
      </c>
      <c r="M12" s="285">
        <f t="shared" si="2"/>
        <v>9</v>
      </c>
      <c r="N12" s="285">
        <f t="shared" si="2"/>
        <v>10</v>
      </c>
      <c r="O12" s="285">
        <f t="shared" si="2"/>
        <v>11</v>
      </c>
      <c r="P12" s="285">
        <f t="shared" si="2"/>
        <v>12</v>
      </c>
      <c r="Q12" s="285">
        <f t="shared" si="2"/>
        <v>13</v>
      </c>
      <c r="R12" s="285">
        <f t="shared" si="2"/>
        <v>14</v>
      </c>
      <c r="S12" s="285">
        <f t="shared" si="2"/>
        <v>15</v>
      </c>
      <c r="T12" s="285">
        <f t="shared" ref="T12:X12" si="3">T11</f>
        <v>16</v>
      </c>
      <c r="U12" s="285">
        <f t="shared" si="3"/>
        <v>17</v>
      </c>
      <c r="V12" s="285">
        <f t="shared" si="3"/>
        <v>18</v>
      </c>
      <c r="W12" s="285">
        <f t="shared" si="3"/>
        <v>19</v>
      </c>
      <c r="X12" s="285">
        <f t="shared" si="3"/>
        <v>20</v>
      </c>
      <c r="Y12" s="285">
        <f t="shared" ref="Y12" si="4">Y11</f>
        <v>21</v>
      </c>
      <c r="Z12" s="286">
        <f t="shared" si="2"/>
        <v>22</v>
      </c>
      <c r="AA12" s="284">
        <f t="shared" si="2"/>
        <v>264</v>
      </c>
      <c r="AB12" s="285">
        <f t="shared" si="2"/>
        <v>263</v>
      </c>
      <c r="AC12" s="285">
        <f t="shared" si="2"/>
        <v>262</v>
      </c>
      <c r="AD12" s="285">
        <f t="shared" si="2"/>
        <v>261</v>
      </c>
      <c r="AE12" s="285">
        <f t="shared" si="2"/>
        <v>260</v>
      </c>
      <c r="AF12" s="285">
        <f t="shared" si="2"/>
        <v>259</v>
      </c>
      <c r="AG12" s="285">
        <f t="shared" si="2"/>
        <v>258</v>
      </c>
      <c r="AH12" s="285">
        <f t="shared" si="2"/>
        <v>257</v>
      </c>
      <c r="AI12" s="285">
        <f t="shared" si="2"/>
        <v>256</v>
      </c>
      <c r="AJ12" s="285">
        <f t="shared" si="2"/>
        <v>255</v>
      </c>
      <c r="AK12" s="285">
        <f t="shared" si="2"/>
        <v>254</v>
      </c>
      <c r="AL12" s="285">
        <f t="shared" si="2"/>
        <v>253</v>
      </c>
      <c r="AM12" s="285">
        <f t="shared" si="2"/>
        <v>252</v>
      </c>
      <c r="AN12" s="285">
        <f t="shared" si="2"/>
        <v>251</v>
      </c>
      <c r="AO12" s="285">
        <f t="shared" si="2"/>
        <v>250</v>
      </c>
      <c r="AP12" s="285">
        <f t="shared" si="2"/>
        <v>249</v>
      </c>
      <c r="AQ12" s="285">
        <f t="shared" si="2"/>
        <v>248</v>
      </c>
      <c r="AR12" s="285">
        <f t="shared" si="2"/>
        <v>247</v>
      </c>
      <c r="AS12" s="285">
        <f t="shared" ref="AS12" si="5">AS11</f>
        <v>246</v>
      </c>
      <c r="AT12" s="285">
        <f t="shared" si="2"/>
        <v>245</v>
      </c>
      <c r="AU12" s="285">
        <f t="shared" si="2"/>
        <v>244</v>
      </c>
      <c r="AV12" s="286">
        <f t="shared" si="2"/>
        <v>243</v>
      </c>
      <c r="AW12" s="22"/>
      <c r="AX12" s="22"/>
      <c r="AY12" s="24"/>
      <c r="BA12" s="322"/>
    </row>
    <row r="13" spans="1:53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X13" si="6">F13+1</f>
        <v>44</v>
      </c>
      <c r="F13" s="43">
        <f t="shared" si="6"/>
        <v>43</v>
      </c>
      <c r="G13" s="43">
        <f t="shared" si="6"/>
        <v>42</v>
      </c>
      <c r="H13" s="43">
        <f t="shared" si="6"/>
        <v>41</v>
      </c>
      <c r="I13" s="43">
        <f t="shared" si="6"/>
        <v>40</v>
      </c>
      <c r="J13" s="43">
        <f t="shared" si="6"/>
        <v>39</v>
      </c>
      <c r="K13" s="43">
        <f t="shared" si="6"/>
        <v>38</v>
      </c>
      <c r="L13" s="43">
        <f t="shared" si="6"/>
        <v>37</v>
      </c>
      <c r="M13" s="43">
        <f t="shared" si="6"/>
        <v>36</v>
      </c>
      <c r="N13" s="43">
        <f t="shared" si="6"/>
        <v>35</v>
      </c>
      <c r="O13" s="43">
        <f t="shared" si="6"/>
        <v>34</v>
      </c>
      <c r="P13" s="43">
        <f t="shared" si="6"/>
        <v>33</v>
      </c>
      <c r="Q13" s="43">
        <f t="shared" si="6"/>
        <v>32</v>
      </c>
      <c r="R13" s="43">
        <f t="shared" si="6"/>
        <v>31</v>
      </c>
      <c r="S13" s="43">
        <f t="shared" si="6"/>
        <v>30</v>
      </c>
      <c r="T13" s="43">
        <f t="shared" si="6"/>
        <v>29</v>
      </c>
      <c r="U13" s="43">
        <f t="shared" si="6"/>
        <v>28</v>
      </c>
      <c r="V13" s="43">
        <f t="shared" ref="V13" si="7">W13+1</f>
        <v>27</v>
      </c>
      <c r="W13" s="43">
        <f t="shared" ref="W13" si="8">X13+1</f>
        <v>26</v>
      </c>
      <c r="X13" s="43">
        <f t="shared" si="6"/>
        <v>25</v>
      </c>
      <c r="Y13" s="43">
        <f>Z13+1</f>
        <v>24</v>
      </c>
      <c r="Z13" s="279">
        <f>Z11+1</f>
        <v>23</v>
      </c>
      <c r="AA13" s="42">
        <f t="shared" ref="AA13:AV13" si="9">AA17+LEFT($A$3,2)*1</f>
        <v>221</v>
      </c>
      <c r="AB13" s="43">
        <f t="shared" si="9"/>
        <v>222</v>
      </c>
      <c r="AC13" s="43">
        <f t="shared" si="9"/>
        <v>223</v>
      </c>
      <c r="AD13" s="43">
        <f t="shared" si="9"/>
        <v>224</v>
      </c>
      <c r="AE13" s="43">
        <f t="shared" si="9"/>
        <v>225</v>
      </c>
      <c r="AF13" s="43">
        <f t="shared" si="9"/>
        <v>226</v>
      </c>
      <c r="AG13" s="43">
        <f t="shared" si="9"/>
        <v>227</v>
      </c>
      <c r="AH13" s="43">
        <f t="shared" si="9"/>
        <v>228</v>
      </c>
      <c r="AI13" s="43">
        <f t="shared" si="9"/>
        <v>229</v>
      </c>
      <c r="AJ13" s="43">
        <f t="shared" si="9"/>
        <v>230</v>
      </c>
      <c r="AK13" s="43">
        <f t="shared" si="9"/>
        <v>231</v>
      </c>
      <c r="AL13" s="43">
        <f t="shared" si="9"/>
        <v>232</v>
      </c>
      <c r="AM13" s="43">
        <f t="shared" si="9"/>
        <v>233</v>
      </c>
      <c r="AN13" s="43">
        <f t="shared" si="9"/>
        <v>234</v>
      </c>
      <c r="AO13" s="43">
        <f t="shared" si="9"/>
        <v>235</v>
      </c>
      <c r="AP13" s="43">
        <f t="shared" si="9"/>
        <v>236</v>
      </c>
      <c r="AQ13" s="43">
        <f t="shared" si="9"/>
        <v>237</v>
      </c>
      <c r="AR13" s="43">
        <f t="shared" si="9"/>
        <v>238</v>
      </c>
      <c r="AS13" s="43">
        <f t="shared" ref="AS13" si="10">AS17+LEFT($A$3,2)*1</f>
        <v>239</v>
      </c>
      <c r="AT13" s="43">
        <f t="shared" si="9"/>
        <v>240</v>
      </c>
      <c r="AU13" s="43">
        <f t="shared" si="9"/>
        <v>241</v>
      </c>
      <c r="AV13" s="44">
        <f t="shared" si="9"/>
        <v>242</v>
      </c>
      <c r="AW13" s="22"/>
      <c r="AX13" s="22"/>
      <c r="AY13" s="24" t="s">
        <v>27</v>
      </c>
      <c r="BA13" s="323">
        <v>123456</v>
      </c>
    </row>
    <row r="14" spans="1:53" s="20" customFormat="1" ht="12" customHeight="1" thickBot="1" x14ac:dyDescent="0.3">
      <c r="A14" s="24"/>
      <c r="B14" s="25"/>
      <c r="C14" s="22"/>
      <c r="D14" s="22"/>
      <c r="E14" s="39">
        <f t="shared" ref="E14:AV14" si="11">E13</f>
        <v>44</v>
      </c>
      <c r="F14" s="40">
        <f t="shared" si="11"/>
        <v>43</v>
      </c>
      <c r="G14" s="40">
        <f t="shared" si="11"/>
        <v>42</v>
      </c>
      <c r="H14" s="40">
        <f t="shared" si="11"/>
        <v>41</v>
      </c>
      <c r="I14" s="40">
        <f t="shared" si="11"/>
        <v>40</v>
      </c>
      <c r="J14" s="40">
        <f t="shared" si="11"/>
        <v>39</v>
      </c>
      <c r="K14" s="40">
        <f t="shared" si="11"/>
        <v>38</v>
      </c>
      <c r="L14" s="40">
        <f t="shared" si="11"/>
        <v>37</v>
      </c>
      <c r="M14" s="40">
        <f t="shared" si="11"/>
        <v>36</v>
      </c>
      <c r="N14" s="40">
        <f t="shared" si="11"/>
        <v>35</v>
      </c>
      <c r="O14" s="40">
        <f t="shared" si="11"/>
        <v>34</v>
      </c>
      <c r="P14" s="40">
        <f t="shared" si="11"/>
        <v>33</v>
      </c>
      <c r="Q14" s="40">
        <f t="shared" si="11"/>
        <v>32</v>
      </c>
      <c r="R14" s="40">
        <f t="shared" si="11"/>
        <v>31</v>
      </c>
      <c r="S14" s="40">
        <f t="shared" si="11"/>
        <v>30</v>
      </c>
      <c r="T14" s="40">
        <f t="shared" si="11"/>
        <v>29</v>
      </c>
      <c r="U14" s="40">
        <f t="shared" si="11"/>
        <v>28</v>
      </c>
      <c r="V14" s="40">
        <f t="shared" ref="V14:W14" si="12">V13</f>
        <v>27</v>
      </c>
      <c r="W14" s="40">
        <f t="shared" si="12"/>
        <v>26</v>
      </c>
      <c r="X14" s="40">
        <f t="shared" si="11"/>
        <v>25</v>
      </c>
      <c r="Y14" s="40">
        <f t="shared" si="11"/>
        <v>24</v>
      </c>
      <c r="Z14" s="41">
        <f t="shared" si="11"/>
        <v>23</v>
      </c>
      <c r="AA14" s="39">
        <f t="shared" si="11"/>
        <v>221</v>
      </c>
      <c r="AB14" s="40">
        <f t="shared" si="11"/>
        <v>222</v>
      </c>
      <c r="AC14" s="40">
        <f t="shared" si="11"/>
        <v>223</v>
      </c>
      <c r="AD14" s="40">
        <f t="shared" si="11"/>
        <v>224</v>
      </c>
      <c r="AE14" s="40">
        <f t="shared" si="11"/>
        <v>225</v>
      </c>
      <c r="AF14" s="40">
        <f t="shared" si="11"/>
        <v>226</v>
      </c>
      <c r="AG14" s="40">
        <f t="shared" si="11"/>
        <v>227</v>
      </c>
      <c r="AH14" s="40">
        <f t="shared" si="11"/>
        <v>228</v>
      </c>
      <c r="AI14" s="40">
        <f t="shared" si="11"/>
        <v>229</v>
      </c>
      <c r="AJ14" s="40">
        <f t="shared" si="11"/>
        <v>230</v>
      </c>
      <c r="AK14" s="40">
        <f t="shared" si="11"/>
        <v>231</v>
      </c>
      <c r="AL14" s="40">
        <f t="shared" si="11"/>
        <v>232</v>
      </c>
      <c r="AM14" s="40">
        <f t="shared" si="11"/>
        <v>233</v>
      </c>
      <c r="AN14" s="40">
        <f t="shared" si="11"/>
        <v>234</v>
      </c>
      <c r="AO14" s="40">
        <f t="shared" si="11"/>
        <v>235</v>
      </c>
      <c r="AP14" s="40">
        <f t="shared" si="11"/>
        <v>236</v>
      </c>
      <c r="AQ14" s="40">
        <f t="shared" si="11"/>
        <v>237</v>
      </c>
      <c r="AR14" s="40">
        <f t="shared" si="11"/>
        <v>238</v>
      </c>
      <c r="AS14" s="40">
        <f t="shared" ref="AS14" si="13">AS13</f>
        <v>239</v>
      </c>
      <c r="AT14" s="40">
        <f t="shared" si="11"/>
        <v>240</v>
      </c>
      <c r="AU14" s="40">
        <f t="shared" si="11"/>
        <v>241</v>
      </c>
      <c r="AV14" s="45">
        <f t="shared" si="11"/>
        <v>242</v>
      </c>
      <c r="AW14" s="22"/>
      <c r="AX14" s="22"/>
      <c r="AY14" s="24"/>
      <c r="BA14" s="322"/>
    </row>
    <row r="15" spans="1:53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45</v>
      </c>
      <c r="F15" s="37">
        <f t="shared" ref="F15:Z15" si="14">F11+1*LEFT($A$3,2)</f>
        <v>46</v>
      </c>
      <c r="G15" s="37">
        <f t="shared" si="14"/>
        <v>47</v>
      </c>
      <c r="H15" s="37">
        <f t="shared" si="14"/>
        <v>48</v>
      </c>
      <c r="I15" s="37">
        <f t="shared" si="14"/>
        <v>49</v>
      </c>
      <c r="J15" s="37">
        <f t="shared" si="14"/>
        <v>50</v>
      </c>
      <c r="K15" s="37">
        <f t="shared" si="14"/>
        <v>51</v>
      </c>
      <c r="L15" s="37">
        <f t="shared" si="14"/>
        <v>52</v>
      </c>
      <c r="M15" s="37">
        <f t="shared" si="14"/>
        <v>53</v>
      </c>
      <c r="N15" s="37">
        <f t="shared" si="14"/>
        <v>54</v>
      </c>
      <c r="O15" s="37">
        <f t="shared" si="14"/>
        <v>55</v>
      </c>
      <c r="P15" s="37">
        <f t="shared" si="14"/>
        <v>56</v>
      </c>
      <c r="Q15" s="37">
        <f t="shared" si="14"/>
        <v>57</v>
      </c>
      <c r="R15" s="37">
        <f t="shared" si="14"/>
        <v>58</v>
      </c>
      <c r="S15" s="37">
        <f t="shared" si="14"/>
        <v>59</v>
      </c>
      <c r="T15" s="37">
        <f t="shared" si="14"/>
        <v>60</v>
      </c>
      <c r="U15" s="37">
        <f t="shared" si="14"/>
        <v>61</v>
      </c>
      <c r="V15" s="37">
        <f>V11+1*LEFT($A$3,2)</f>
        <v>62</v>
      </c>
      <c r="W15" s="37">
        <f>W11+1*LEFT($A$3,2)</f>
        <v>63</v>
      </c>
      <c r="X15" s="37">
        <f t="shared" si="14"/>
        <v>64</v>
      </c>
      <c r="Y15" s="37">
        <f t="shared" si="14"/>
        <v>65</v>
      </c>
      <c r="Z15" s="38">
        <f t="shared" si="14"/>
        <v>66</v>
      </c>
      <c r="AA15" s="36">
        <f t="shared" ref="AA15:AV15" si="15">AA19+LEFT($A$3,2)*1</f>
        <v>220</v>
      </c>
      <c r="AB15" s="37">
        <f t="shared" si="15"/>
        <v>219</v>
      </c>
      <c r="AC15" s="37">
        <f t="shared" si="15"/>
        <v>218</v>
      </c>
      <c r="AD15" s="37">
        <f t="shared" si="15"/>
        <v>217</v>
      </c>
      <c r="AE15" s="37">
        <f t="shared" si="15"/>
        <v>216</v>
      </c>
      <c r="AF15" s="37">
        <f t="shared" si="15"/>
        <v>215</v>
      </c>
      <c r="AG15" s="37">
        <f t="shared" si="15"/>
        <v>214</v>
      </c>
      <c r="AH15" s="37">
        <f t="shared" si="15"/>
        <v>213</v>
      </c>
      <c r="AI15" s="37">
        <f t="shared" si="15"/>
        <v>212</v>
      </c>
      <c r="AJ15" s="37">
        <f t="shared" si="15"/>
        <v>211</v>
      </c>
      <c r="AK15" s="37">
        <f t="shared" si="15"/>
        <v>210</v>
      </c>
      <c r="AL15" s="37">
        <f t="shared" si="15"/>
        <v>209</v>
      </c>
      <c r="AM15" s="37">
        <f t="shared" si="15"/>
        <v>208</v>
      </c>
      <c r="AN15" s="37">
        <f t="shared" si="15"/>
        <v>207</v>
      </c>
      <c r="AO15" s="37">
        <f t="shared" si="15"/>
        <v>206</v>
      </c>
      <c r="AP15" s="37">
        <f t="shared" si="15"/>
        <v>205</v>
      </c>
      <c r="AQ15" s="37">
        <f t="shared" si="15"/>
        <v>204</v>
      </c>
      <c r="AR15" s="37">
        <f t="shared" si="15"/>
        <v>203</v>
      </c>
      <c r="AS15" s="37">
        <f t="shared" ref="AS15" si="16">AS19+LEFT($A$3,2)*1</f>
        <v>202</v>
      </c>
      <c r="AT15" s="37">
        <f t="shared" si="15"/>
        <v>201</v>
      </c>
      <c r="AU15" s="37">
        <f t="shared" si="15"/>
        <v>200</v>
      </c>
      <c r="AV15" s="280">
        <f t="shared" si="15"/>
        <v>199</v>
      </c>
      <c r="AW15" s="22"/>
      <c r="AX15" s="22"/>
      <c r="AY15" s="24" t="s">
        <v>14</v>
      </c>
      <c r="BA15" s="321">
        <v>123456</v>
      </c>
    </row>
    <row r="16" spans="1:53" s="20" customFormat="1" ht="12" customHeight="1" x14ac:dyDescent="0.25">
      <c r="A16" s="24"/>
      <c r="B16" s="32"/>
      <c r="C16" s="22"/>
      <c r="D16" s="22"/>
      <c r="E16" s="284">
        <f t="shared" ref="E16:AV16" si="17">E15</f>
        <v>45</v>
      </c>
      <c r="F16" s="285">
        <f t="shared" si="17"/>
        <v>46</v>
      </c>
      <c r="G16" s="285">
        <f t="shared" si="17"/>
        <v>47</v>
      </c>
      <c r="H16" s="285">
        <f t="shared" si="17"/>
        <v>48</v>
      </c>
      <c r="I16" s="285">
        <f t="shared" si="17"/>
        <v>49</v>
      </c>
      <c r="J16" s="285">
        <f t="shared" si="17"/>
        <v>50</v>
      </c>
      <c r="K16" s="285">
        <f t="shared" si="17"/>
        <v>51</v>
      </c>
      <c r="L16" s="285">
        <f t="shared" si="17"/>
        <v>52</v>
      </c>
      <c r="M16" s="285">
        <f t="shared" si="17"/>
        <v>53</v>
      </c>
      <c r="N16" s="285">
        <f t="shared" si="17"/>
        <v>54</v>
      </c>
      <c r="O16" s="285">
        <f t="shared" si="17"/>
        <v>55</v>
      </c>
      <c r="P16" s="285">
        <f t="shared" si="17"/>
        <v>56</v>
      </c>
      <c r="Q16" s="285">
        <f t="shared" si="17"/>
        <v>57</v>
      </c>
      <c r="R16" s="285">
        <f t="shared" si="17"/>
        <v>58</v>
      </c>
      <c r="S16" s="285">
        <f t="shared" si="17"/>
        <v>59</v>
      </c>
      <c r="T16" s="285">
        <f t="shared" si="17"/>
        <v>60</v>
      </c>
      <c r="U16" s="285">
        <f t="shared" si="17"/>
        <v>61</v>
      </c>
      <c r="V16" s="285">
        <f>V15</f>
        <v>62</v>
      </c>
      <c r="W16" s="285">
        <f>W15</f>
        <v>63</v>
      </c>
      <c r="X16" s="285">
        <f t="shared" si="17"/>
        <v>64</v>
      </c>
      <c r="Y16" s="285">
        <f t="shared" si="17"/>
        <v>65</v>
      </c>
      <c r="Z16" s="286">
        <f t="shared" si="17"/>
        <v>66</v>
      </c>
      <c r="AA16" s="284">
        <f t="shared" si="17"/>
        <v>220</v>
      </c>
      <c r="AB16" s="285">
        <f t="shared" si="17"/>
        <v>219</v>
      </c>
      <c r="AC16" s="285">
        <f t="shared" si="17"/>
        <v>218</v>
      </c>
      <c r="AD16" s="285">
        <f t="shared" si="17"/>
        <v>217</v>
      </c>
      <c r="AE16" s="285">
        <f t="shared" si="17"/>
        <v>216</v>
      </c>
      <c r="AF16" s="285">
        <f t="shared" si="17"/>
        <v>215</v>
      </c>
      <c r="AG16" s="285">
        <f t="shared" si="17"/>
        <v>214</v>
      </c>
      <c r="AH16" s="285">
        <f t="shared" si="17"/>
        <v>213</v>
      </c>
      <c r="AI16" s="285">
        <f t="shared" si="17"/>
        <v>212</v>
      </c>
      <c r="AJ16" s="285">
        <f t="shared" si="17"/>
        <v>211</v>
      </c>
      <c r="AK16" s="285">
        <f t="shared" si="17"/>
        <v>210</v>
      </c>
      <c r="AL16" s="285">
        <f t="shared" si="17"/>
        <v>209</v>
      </c>
      <c r="AM16" s="285">
        <f t="shared" si="17"/>
        <v>208</v>
      </c>
      <c r="AN16" s="285">
        <f t="shared" si="17"/>
        <v>207</v>
      </c>
      <c r="AO16" s="285">
        <f t="shared" si="17"/>
        <v>206</v>
      </c>
      <c r="AP16" s="285">
        <f t="shared" si="17"/>
        <v>205</v>
      </c>
      <c r="AQ16" s="285">
        <f t="shared" si="17"/>
        <v>204</v>
      </c>
      <c r="AR16" s="285">
        <f t="shared" si="17"/>
        <v>203</v>
      </c>
      <c r="AS16" s="285">
        <f t="shared" ref="AS16" si="18">AS15</f>
        <v>202</v>
      </c>
      <c r="AT16" s="285">
        <f t="shared" si="17"/>
        <v>201</v>
      </c>
      <c r="AU16" s="285">
        <f t="shared" si="17"/>
        <v>200</v>
      </c>
      <c r="AV16" s="287">
        <f t="shared" si="17"/>
        <v>199</v>
      </c>
      <c r="AW16" s="22"/>
      <c r="AX16" s="22"/>
      <c r="AY16" s="24"/>
      <c r="BA16" s="322"/>
    </row>
    <row r="17" spans="1:16178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Z17" si="19">E13+1*LEFT($A$3,2)</f>
        <v>88</v>
      </c>
      <c r="F17" s="43">
        <f t="shared" si="19"/>
        <v>87</v>
      </c>
      <c r="G17" s="43">
        <f t="shared" si="19"/>
        <v>86</v>
      </c>
      <c r="H17" s="43">
        <f t="shared" si="19"/>
        <v>85</v>
      </c>
      <c r="I17" s="43">
        <f t="shared" si="19"/>
        <v>84</v>
      </c>
      <c r="J17" s="43">
        <f t="shared" si="19"/>
        <v>83</v>
      </c>
      <c r="K17" s="43">
        <f t="shared" si="19"/>
        <v>82</v>
      </c>
      <c r="L17" s="43">
        <f t="shared" si="19"/>
        <v>81</v>
      </c>
      <c r="M17" s="43">
        <f t="shared" si="19"/>
        <v>80</v>
      </c>
      <c r="N17" s="43">
        <f t="shared" si="19"/>
        <v>79</v>
      </c>
      <c r="O17" s="43">
        <f t="shared" si="19"/>
        <v>78</v>
      </c>
      <c r="P17" s="43">
        <f t="shared" si="19"/>
        <v>77</v>
      </c>
      <c r="Q17" s="43">
        <f t="shared" si="19"/>
        <v>76</v>
      </c>
      <c r="R17" s="43">
        <f t="shared" si="19"/>
        <v>75</v>
      </c>
      <c r="S17" s="43">
        <f t="shared" si="19"/>
        <v>74</v>
      </c>
      <c r="T17" s="43">
        <f t="shared" si="19"/>
        <v>73</v>
      </c>
      <c r="U17" s="43">
        <f t="shared" si="19"/>
        <v>72</v>
      </c>
      <c r="V17" s="43">
        <f>V13+1*LEFT($A$3,2)</f>
        <v>71</v>
      </c>
      <c r="W17" s="43">
        <f>W13+1*LEFT($A$3,2)</f>
        <v>70</v>
      </c>
      <c r="X17" s="43">
        <f t="shared" si="19"/>
        <v>69</v>
      </c>
      <c r="Y17" s="43">
        <f t="shared" si="19"/>
        <v>68</v>
      </c>
      <c r="Z17" s="279">
        <f t="shared" si="19"/>
        <v>67</v>
      </c>
      <c r="AA17" s="42">
        <f>AA21+LEFT($A$3,2)*1</f>
        <v>177</v>
      </c>
      <c r="AB17" s="43">
        <f t="shared" ref="AB17:AV17" si="20">AB21+LEFT($A$3,2)*1</f>
        <v>178</v>
      </c>
      <c r="AC17" s="43">
        <f t="shared" si="20"/>
        <v>179</v>
      </c>
      <c r="AD17" s="43">
        <f t="shared" si="20"/>
        <v>180</v>
      </c>
      <c r="AE17" s="43">
        <f t="shared" si="20"/>
        <v>181</v>
      </c>
      <c r="AF17" s="43">
        <f t="shared" si="20"/>
        <v>182</v>
      </c>
      <c r="AG17" s="43">
        <f t="shared" si="20"/>
        <v>183</v>
      </c>
      <c r="AH17" s="43">
        <f t="shared" si="20"/>
        <v>184</v>
      </c>
      <c r="AI17" s="43">
        <f t="shared" si="20"/>
        <v>185</v>
      </c>
      <c r="AJ17" s="43">
        <f t="shared" si="20"/>
        <v>186</v>
      </c>
      <c r="AK17" s="43">
        <f t="shared" si="20"/>
        <v>187</v>
      </c>
      <c r="AL17" s="43">
        <f t="shared" si="20"/>
        <v>188</v>
      </c>
      <c r="AM17" s="43">
        <f t="shared" si="20"/>
        <v>189</v>
      </c>
      <c r="AN17" s="43">
        <f t="shared" si="20"/>
        <v>190</v>
      </c>
      <c r="AO17" s="43">
        <f t="shared" si="20"/>
        <v>191</v>
      </c>
      <c r="AP17" s="43">
        <f t="shared" si="20"/>
        <v>192</v>
      </c>
      <c r="AQ17" s="43">
        <f t="shared" si="20"/>
        <v>193</v>
      </c>
      <c r="AR17" s="43">
        <f t="shared" si="20"/>
        <v>194</v>
      </c>
      <c r="AS17" s="43">
        <f t="shared" ref="AS17" si="21">AS21+LEFT($A$3,2)*1</f>
        <v>195</v>
      </c>
      <c r="AT17" s="43">
        <f t="shared" si="20"/>
        <v>196</v>
      </c>
      <c r="AU17" s="43">
        <f t="shared" si="20"/>
        <v>197</v>
      </c>
      <c r="AV17" s="44">
        <f t="shared" si="20"/>
        <v>198</v>
      </c>
      <c r="AW17" s="22"/>
      <c r="AX17" s="22"/>
      <c r="AY17" s="24" t="s">
        <v>14</v>
      </c>
      <c r="BA17" s="323">
        <v>123456</v>
      </c>
    </row>
    <row r="18" spans="1:16178" s="20" customFormat="1" ht="12" customHeight="1" thickBot="1" x14ac:dyDescent="0.3">
      <c r="A18" s="24"/>
      <c r="B18" s="25"/>
      <c r="C18" s="22"/>
      <c r="D18" s="22"/>
      <c r="E18" s="39">
        <f t="shared" ref="E18:AV18" si="22">E17</f>
        <v>88</v>
      </c>
      <c r="F18" s="40">
        <f t="shared" si="22"/>
        <v>87</v>
      </c>
      <c r="G18" s="40">
        <f t="shared" si="22"/>
        <v>86</v>
      </c>
      <c r="H18" s="40">
        <f t="shared" si="22"/>
        <v>85</v>
      </c>
      <c r="I18" s="40">
        <f t="shared" si="22"/>
        <v>84</v>
      </c>
      <c r="J18" s="40">
        <f t="shared" si="22"/>
        <v>83</v>
      </c>
      <c r="K18" s="40">
        <f t="shared" si="22"/>
        <v>82</v>
      </c>
      <c r="L18" s="40">
        <f t="shared" si="22"/>
        <v>81</v>
      </c>
      <c r="M18" s="40">
        <f t="shared" si="22"/>
        <v>80</v>
      </c>
      <c r="N18" s="40">
        <f t="shared" si="22"/>
        <v>79</v>
      </c>
      <c r="O18" s="40">
        <f t="shared" si="22"/>
        <v>78</v>
      </c>
      <c r="P18" s="40">
        <f t="shared" si="22"/>
        <v>77</v>
      </c>
      <c r="Q18" s="40">
        <f t="shared" si="22"/>
        <v>76</v>
      </c>
      <c r="R18" s="40">
        <f t="shared" si="22"/>
        <v>75</v>
      </c>
      <c r="S18" s="40">
        <f t="shared" si="22"/>
        <v>74</v>
      </c>
      <c r="T18" s="40">
        <f t="shared" si="22"/>
        <v>73</v>
      </c>
      <c r="U18" s="40">
        <f t="shared" si="22"/>
        <v>72</v>
      </c>
      <c r="V18" s="40">
        <f>V17</f>
        <v>71</v>
      </c>
      <c r="W18" s="40">
        <f>W17</f>
        <v>70</v>
      </c>
      <c r="X18" s="40">
        <f t="shared" si="22"/>
        <v>69</v>
      </c>
      <c r="Y18" s="40">
        <f t="shared" si="22"/>
        <v>68</v>
      </c>
      <c r="Z18" s="41">
        <f t="shared" si="22"/>
        <v>67</v>
      </c>
      <c r="AA18" s="39">
        <f t="shared" si="22"/>
        <v>177</v>
      </c>
      <c r="AB18" s="40">
        <f t="shared" si="22"/>
        <v>178</v>
      </c>
      <c r="AC18" s="40">
        <f t="shared" si="22"/>
        <v>179</v>
      </c>
      <c r="AD18" s="40">
        <f t="shared" si="22"/>
        <v>180</v>
      </c>
      <c r="AE18" s="40">
        <f t="shared" si="22"/>
        <v>181</v>
      </c>
      <c r="AF18" s="40">
        <f t="shared" si="22"/>
        <v>182</v>
      </c>
      <c r="AG18" s="40">
        <f t="shared" si="22"/>
        <v>183</v>
      </c>
      <c r="AH18" s="40">
        <f t="shared" si="22"/>
        <v>184</v>
      </c>
      <c r="AI18" s="40">
        <f t="shared" si="22"/>
        <v>185</v>
      </c>
      <c r="AJ18" s="40">
        <f t="shared" si="22"/>
        <v>186</v>
      </c>
      <c r="AK18" s="40">
        <f t="shared" si="22"/>
        <v>187</v>
      </c>
      <c r="AL18" s="40">
        <f t="shared" si="22"/>
        <v>188</v>
      </c>
      <c r="AM18" s="40">
        <f t="shared" si="22"/>
        <v>189</v>
      </c>
      <c r="AN18" s="40">
        <f t="shared" si="22"/>
        <v>190</v>
      </c>
      <c r="AO18" s="40">
        <f t="shared" si="22"/>
        <v>191</v>
      </c>
      <c r="AP18" s="40">
        <f t="shared" si="22"/>
        <v>192</v>
      </c>
      <c r="AQ18" s="40">
        <f t="shared" si="22"/>
        <v>193</v>
      </c>
      <c r="AR18" s="40">
        <f t="shared" si="22"/>
        <v>194</v>
      </c>
      <c r="AS18" s="40">
        <f t="shared" ref="AS18" si="23">AS17</f>
        <v>195</v>
      </c>
      <c r="AT18" s="40">
        <f t="shared" si="22"/>
        <v>196</v>
      </c>
      <c r="AU18" s="40">
        <f t="shared" si="22"/>
        <v>197</v>
      </c>
      <c r="AV18" s="45">
        <f t="shared" si="22"/>
        <v>198</v>
      </c>
      <c r="AW18" s="22"/>
      <c r="AX18" s="22"/>
      <c r="AY18" s="24"/>
      <c r="BA18" s="324"/>
    </row>
    <row r="19" spans="1:16178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Z19" si="24">E15+1*LEFT($A$3,2)</f>
        <v>89</v>
      </c>
      <c r="F19" s="37">
        <f t="shared" si="24"/>
        <v>90</v>
      </c>
      <c r="G19" s="37">
        <f t="shared" si="24"/>
        <v>91</v>
      </c>
      <c r="H19" s="37">
        <f t="shared" si="24"/>
        <v>92</v>
      </c>
      <c r="I19" s="37">
        <f t="shared" si="24"/>
        <v>93</v>
      </c>
      <c r="J19" s="37">
        <f t="shared" si="24"/>
        <v>94</v>
      </c>
      <c r="K19" s="37">
        <f t="shared" si="24"/>
        <v>95</v>
      </c>
      <c r="L19" s="37">
        <f t="shared" si="24"/>
        <v>96</v>
      </c>
      <c r="M19" s="37">
        <f t="shared" si="24"/>
        <v>97</v>
      </c>
      <c r="N19" s="37">
        <f t="shared" si="24"/>
        <v>98</v>
      </c>
      <c r="O19" s="37">
        <f t="shared" si="24"/>
        <v>99</v>
      </c>
      <c r="P19" s="37">
        <f t="shared" si="24"/>
        <v>100</v>
      </c>
      <c r="Q19" s="37">
        <f t="shared" si="24"/>
        <v>101</v>
      </c>
      <c r="R19" s="37">
        <f t="shared" si="24"/>
        <v>102</v>
      </c>
      <c r="S19" s="37">
        <f t="shared" si="24"/>
        <v>103</v>
      </c>
      <c r="T19" s="37">
        <f t="shared" si="24"/>
        <v>104</v>
      </c>
      <c r="U19" s="37">
        <f t="shared" si="24"/>
        <v>105</v>
      </c>
      <c r="V19" s="37">
        <f>V15+1*LEFT($A$3,2)</f>
        <v>106</v>
      </c>
      <c r="W19" s="37">
        <f>W15+1*LEFT($A$3,2)</f>
        <v>107</v>
      </c>
      <c r="X19" s="37">
        <f t="shared" si="24"/>
        <v>108</v>
      </c>
      <c r="Y19" s="37">
        <f t="shared" si="24"/>
        <v>109</v>
      </c>
      <c r="Z19" s="38">
        <f t="shared" si="24"/>
        <v>110</v>
      </c>
      <c r="AA19" s="36">
        <f t="shared" ref="AA19:AT19" si="25">AB19+1</f>
        <v>176</v>
      </c>
      <c r="AB19" s="37">
        <f t="shared" si="25"/>
        <v>175</v>
      </c>
      <c r="AC19" s="37">
        <f t="shared" si="25"/>
        <v>174</v>
      </c>
      <c r="AD19" s="37">
        <f t="shared" si="25"/>
        <v>173</v>
      </c>
      <c r="AE19" s="37">
        <f t="shared" si="25"/>
        <v>172</v>
      </c>
      <c r="AF19" s="37">
        <f t="shared" si="25"/>
        <v>171</v>
      </c>
      <c r="AG19" s="37">
        <f t="shared" si="25"/>
        <v>170</v>
      </c>
      <c r="AH19" s="37">
        <f t="shared" si="25"/>
        <v>169</v>
      </c>
      <c r="AI19" s="37">
        <f t="shared" si="25"/>
        <v>168</v>
      </c>
      <c r="AJ19" s="37">
        <f t="shared" si="25"/>
        <v>167</v>
      </c>
      <c r="AK19" s="37">
        <f t="shared" si="25"/>
        <v>166</v>
      </c>
      <c r="AL19" s="37">
        <f t="shared" si="25"/>
        <v>165</v>
      </c>
      <c r="AM19" s="37">
        <f t="shared" si="25"/>
        <v>164</v>
      </c>
      <c r="AN19" s="37">
        <f t="shared" si="25"/>
        <v>163</v>
      </c>
      <c r="AO19" s="37">
        <f t="shared" si="25"/>
        <v>162</v>
      </c>
      <c r="AP19" s="37">
        <f t="shared" si="25"/>
        <v>161</v>
      </c>
      <c r="AQ19" s="37">
        <f t="shared" si="25"/>
        <v>160</v>
      </c>
      <c r="AR19" s="37">
        <f t="shared" ref="AR19" si="26">AS19+1</f>
        <v>159</v>
      </c>
      <c r="AS19" s="37">
        <f t="shared" ref="AS19" si="27">AT19+1</f>
        <v>158</v>
      </c>
      <c r="AT19" s="37">
        <f t="shared" si="25"/>
        <v>157</v>
      </c>
      <c r="AU19" s="37">
        <f>AV19+1</f>
        <v>156</v>
      </c>
      <c r="AV19" s="280">
        <f>1+AV21</f>
        <v>155</v>
      </c>
      <c r="AW19" s="22"/>
      <c r="AX19" s="22"/>
      <c r="AY19" s="24" t="s">
        <v>13</v>
      </c>
      <c r="BA19" s="321">
        <v>123456</v>
      </c>
    </row>
    <row r="20" spans="1:16178" s="20" customFormat="1" ht="12" customHeight="1" x14ac:dyDescent="0.25">
      <c r="A20" s="24"/>
      <c r="B20" s="25"/>
      <c r="C20" s="22"/>
      <c r="D20" s="22"/>
      <c r="E20" s="284">
        <f t="shared" ref="E20:AV20" si="28">E19</f>
        <v>89</v>
      </c>
      <c r="F20" s="285">
        <f t="shared" si="28"/>
        <v>90</v>
      </c>
      <c r="G20" s="285">
        <f t="shared" si="28"/>
        <v>91</v>
      </c>
      <c r="H20" s="285">
        <f t="shared" si="28"/>
        <v>92</v>
      </c>
      <c r="I20" s="285">
        <f t="shared" si="28"/>
        <v>93</v>
      </c>
      <c r="J20" s="285">
        <f t="shared" si="28"/>
        <v>94</v>
      </c>
      <c r="K20" s="285">
        <f t="shared" si="28"/>
        <v>95</v>
      </c>
      <c r="L20" s="285">
        <f t="shared" si="28"/>
        <v>96</v>
      </c>
      <c r="M20" s="285">
        <f t="shared" si="28"/>
        <v>97</v>
      </c>
      <c r="N20" s="285">
        <f t="shared" si="28"/>
        <v>98</v>
      </c>
      <c r="O20" s="285">
        <f t="shared" si="28"/>
        <v>99</v>
      </c>
      <c r="P20" s="285">
        <f t="shared" si="28"/>
        <v>100</v>
      </c>
      <c r="Q20" s="285">
        <f t="shared" si="28"/>
        <v>101</v>
      </c>
      <c r="R20" s="285">
        <f t="shared" si="28"/>
        <v>102</v>
      </c>
      <c r="S20" s="285">
        <f t="shared" si="28"/>
        <v>103</v>
      </c>
      <c r="T20" s="285">
        <f t="shared" si="28"/>
        <v>104</v>
      </c>
      <c r="U20" s="285">
        <f t="shared" si="28"/>
        <v>105</v>
      </c>
      <c r="V20" s="285">
        <f>V19</f>
        <v>106</v>
      </c>
      <c r="W20" s="285">
        <f>W19</f>
        <v>107</v>
      </c>
      <c r="X20" s="285">
        <f t="shared" si="28"/>
        <v>108</v>
      </c>
      <c r="Y20" s="285">
        <f t="shared" si="28"/>
        <v>109</v>
      </c>
      <c r="Z20" s="286">
        <f t="shared" si="28"/>
        <v>110</v>
      </c>
      <c r="AA20" s="284">
        <f t="shared" si="28"/>
        <v>176</v>
      </c>
      <c r="AB20" s="285">
        <f t="shared" si="28"/>
        <v>175</v>
      </c>
      <c r="AC20" s="285">
        <f t="shared" si="28"/>
        <v>174</v>
      </c>
      <c r="AD20" s="285">
        <f t="shared" si="28"/>
        <v>173</v>
      </c>
      <c r="AE20" s="285">
        <f t="shared" si="28"/>
        <v>172</v>
      </c>
      <c r="AF20" s="285">
        <f t="shared" si="28"/>
        <v>171</v>
      </c>
      <c r="AG20" s="285">
        <f t="shared" si="28"/>
        <v>170</v>
      </c>
      <c r="AH20" s="285">
        <f t="shared" si="28"/>
        <v>169</v>
      </c>
      <c r="AI20" s="285">
        <f t="shared" si="28"/>
        <v>168</v>
      </c>
      <c r="AJ20" s="285">
        <f t="shared" si="28"/>
        <v>167</v>
      </c>
      <c r="AK20" s="285">
        <f t="shared" si="28"/>
        <v>166</v>
      </c>
      <c r="AL20" s="285">
        <f t="shared" si="28"/>
        <v>165</v>
      </c>
      <c r="AM20" s="285">
        <f t="shared" si="28"/>
        <v>164</v>
      </c>
      <c r="AN20" s="285">
        <f t="shared" si="28"/>
        <v>163</v>
      </c>
      <c r="AO20" s="285">
        <f t="shared" si="28"/>
        <v>162</v>
      </c>
      <c r="AP20" s="285">
        <f t="shared" si="28"/>
        <v>161</v>
      </c>
      <c r="AQ20" s="285">
        <f t="shared" si="28"/>
        <v>160</v>
      </c>
      <c r="AR20" s="285">
        <f t="shared" si="28"/>
        <v>159</v>
      </c>
      <c r="AS20" s="285">
        <f t="shared" si="28"/>
        <v>158</v>
      </c>
      <c r="AT20" s="285">
        <f t="shared" si="28"/>
        <v>157</v>
      </c>
      <c r="AU20" s="285">
        <f t="shared" si="28"/>
        <v>156</v>
      </c>
      <c r="AV20" s="287">
        <f t="shared" si="28"/>
        <v>155</v>
      </c>
      <c r="AW20" s="22"/>
      <c r="AX20" s="22"/>
      <c r="AY20" s="24"/>
      <c r="BA20" s="322"/>
    </row>
    <row r="21" spans="1:16178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Z21" si="29">E17+1*LEFT($A$3,2)</f>
        <v>132</v>
      </c>
      <c r="F21" s="43">
        <f t="shared" si="29"/>
        <v>131</v>
      </c>
      <c r="G21" s="43">
        <f t="shared" si="29"/>
        <v>130</v>
      </c>
      <c r="H21" s="43">
        <f t="shared" si="29"/>
        <v>129</v>
      </c>
      <c r="I21" s="43">
        <f t="shared" si="29"/>
        <v>128</v>
      </c>
      <c r="J21" s="43">
        <f t="shared" si="29"/>
        <v>127</v>
      </c>
      <c r="K21" s="43">
        <f t="shared" si="29"/>
        <v>126</v>
      </c>
      <c r="L21" s="43">
        <f t="shared" si="29"/>
        <v>125</v>
      </c>
      <c r="M21" s="43">
        <f t="shared" si="29"/>
        <v>124</v>
      </c>
      <c r="N21" s="46">
        <f t="shared" si="29"/>
        <v>123</v>
      </c>
      <c r="O21" s="46">
        <f t="shared" si="29"/>
        <v>122</v>
      </c>
      <c r="P21" s="46">
        <f t="shared" si="29"/>
        <v>121</v>
      </c>
      <c r="Q21" s="46">
        <f t="shared" si="29"/>
        <v>120</v>
      </c>
      <c r="R21" s="46">
        <f t="shared" si="29"/>
        <v>119</v>
      </c>
      <c r="S21" s="46">
        <f t="shared" si="29"/>
        <v>118</v>
      </c>
      <c r="T21" s="46">
        <f t="shared" si="29"/>
        <v>117</v>
      </c>
      <c r="U21" s="46">
        <f t="shared" si="29"/>
        <v>116</v>
      </c>
      <c r="V21" s="46">
        <f>V17+1*LEFT($A$3,2)</f>
        <v>115</v>
      </c>
      <c r="W21" s="46">
        <f>W17+1*LEFT($A$3,2)</f>
        <v>114</v>
      </c>
      <c r="X21" s="46">
        <f t="shared" si="29"/>
        <v>113</v>
      </c>
      <c r="Y21" s="46">
        <f t="shared" si="29"/>
        <v>112</v>
      </c>
      <c r="Z21" s="44">
        <f t="shared" si="29"/>
        <v>111</v>
      </c>
      <c r="AA21" s="281">
        <f>E21+1</f>
        <v>133</v>
      </c>
      <c r="AB21" s="46">
        <f>1+AA21</f>
        <v>134</v>
      </c>
      <c r="AC21" s="46">
        <f t="shared" ref="AC21:AV21" si="30">1+AB21</f>
        <v>135</v>
      </c>
      <c r="AD21" s="46">
        <f t="shared" si="30"/>
        <v>136</v>
      </c>
      <c r="AE21" s="46">
        <f t="shared" si="30"/>
        <v>137</v>
      </c>
      <c r="AF21" s="46">
        <f t="shared" si="30"/>
        <v>138</v>
      </c>
      <c r="AG21" s="46">
        <f t="shared" si="30"/>
        <v>139</v>
      </c>
      <c r="AH21" s="46">
        <f t="shared" si="30"/>
        <v>140</v>
      </c>
      <c r="AI21" s="46">
        <f t="shared" si="30"/>
        <v>141</v>
      </c>
      <c r="AJ21" s="46">
        <f t="shared" si="30"/>
        <v>142</v>
      </c>
      <c r="AK21" s="46">
        <f t="shared" si="30"/>
        <v>143</v>
      </c>
      <c r="AL21" s="46">
        <f t="shared" si="30"/>
        <v>144</v>
      </c>
      <c r="AM21" s="46">
        <f t="shared" si="30"/>
        <v>145</v>
      </c>
      <c r="AN21" s="46">
        <f t="shared" si="30"/>
        <v>146</v>
      </c>
      <c r="AO21" s="46">
        <f t="shared" si="30"/>
        <v>147</v>
      </c>
      <c r="AP21" s="46">
        <f t="shared" si="30"/>
        <v>148</v>
      </c>
      <c r="AQ21" s="46">
        <f t="shared" si="30"/>
        <v>149</v>
      </c>
      <c r="AR21" s="46">
        <f t="shared" si="30"/>
        <v>150</v>
      </c>
      <c r="AS21" s="46">
        <f t="shared" ref="AS21" si="31">1+AR21</f>
        <v>151</v>
      </c>
      <c r="AT21" s="46">
        <f t="shared" ref="AT21" si="32">1+AS21</f>
        <v>152</v>
      </c>
      <c r="AU21" s="46">
        <f t="shared" ref="AU21" si="33">1+AT21</f>
        <v>153</v>
      </c>
      <c r="AV21" s="44">
        <f t="shared" si="30"/>
        <v>154</v>
      </c>
      <c r="AW21" s="22"/>
      <c r="AX21" s="22"/>
      <c r="AY21" s="24" t="s">
        <v>13</v>
      </c>
      <c r="BA21" s="323">
        <v>123456</v>
      </c>
    </row>
    <row r="22" spans="1:16178" s="20" customFormat="1" ht="12" customHeight="1" thickBot="1" x14ac:dyDescent="0.35">
      <c r="A22" s="24"/>
      <c r="B22" s="25"/>
      <c r="C22" s="22"/>
      <c r="D22" s="22"/>
      <c r="E22" s="39">
        <f t="shared" ref="E22:AV22" si="34">E21</f>
        <v>132</v>
      </c>
      <c r="F22" s="40">
        <f t="shared" si="34"/>
        <v>131</v>
      </c>
      <c r="G22" s="40">
        <f t="shared" si="34"/>
        <v>130</v>
      </c>
      <c r="H22" s="40">
        <f t="shared" si="34"/>
        <v>129</v>
      </c>
      <c r="I22" s="40">
        <f t="shared" si="34"/>
        <v>128</v>
      </c>
      <c r="J22" s="40">
        <f t="shared" si="34"/>
        <v>127</v>
      </c>
      <c r="K22" s="40">
        <f t="shared" si="34"/>
        <v>126</v>
      </c>
      <c r="L22" s="40">
        <f t="shared" si="34"/>
        <v>125</v>
      </c>
      <c r="M22" s="40">
        <f t="shared" si="34"/>
        <v>124</v>
      </c>
      <c r="N22" s="47">
        <f t="shared" si="34"/>
        <v>123</v>
      </c>
      <c r="O22" s="47">
        <f t="shared" si="34"/>
        <v>122</v>
      </c>
      <c r="P22" s="47">
        <f t="shared" si="34"/>
        <v>121</v>
      </c>
      <c r="Q22" s="47">
        <f t="shared" si="34"/>
        <v>120</v>
      </c>
      <c r="R22" s="47">
        <f t="shared" si="34"/>
        <v>119</v>
      </c>
      <c r="S22" s="47">
        <f t="shared" si="34"/>
        <v>118</v>
      </c>
      <c r="T22" s="47">
        <f t="shared" si="34"/>
        <v>117</v>
      </c>
      <c r="U22" s="47">
        <f t="shared" si="34"/>
        <v>116</v>
      </c>
      <c r="V22" s="47">
        <f>V21</f>
        <v>115</v>
      </c>
      <c r="W22" s="47">
        <f>W21</f>
        <v>114</v>
      </c>
      <c r="X22" s="47">
        <f t="shared" si="34"/>
        <v>113</v>
      </c>
      <c r="Y22" s="47">
        <f t="shared" si="34"/>
        <v>112</v>
      </c>
      <c r="Z22" s="45">
        <f t="shared" si="34"/>
        <v>111</v>
      </c>
      <c r="AA22" s="282">
        <f t="shared" si="34"/>
        <v>133</v>
      </c>
      <c r="AB22" s="47">
        <f t="shared" si="34"/>
        <v>134</v>
      </c>
      <c r="AC22" s="47">
        <f t="shared" si="34"/>
        <v>135</v>
      </c>
      <c r="AD22" s="47">
        <f t="shared" si="34"/>
        <v>136</v>
      </c>
      <c r="AE22" s="47">
        <f t="shared" si="34"/>
        <v>137</v>
      </c>
      <c r="AF22" s="47">
        <f t="shared" si="34"/>
        <v>138</v>
      </c>
      <c r="AG22" s="47">
        <f t="shared" si="34"/>
        <v>139</v>
      </c>
      <c r="AH22" s="47">
        <f t="shared" si="34"/>
        <v>140</v>
      </c>
      <c r="AI22" s="47">
        <f t="shared" si="34"/>
        <v>141</v>
      </c>
      <c r="AJ22" s="47">
        <f t="shared" si="34"/>
        <v>142</v>
      </c>
      <c r="AK22" s="47">
        <f t="shared" si="34"/>
        <v>143</v>
      </c>
      <c r="AL22" s="47">
        <f t="shared" si="34"/>
        <v>144</v>
      </c>
      <c r="AM22" s="47">
        <f t="shared" si="34"/>
        <v>145</v>
      </c>
      <c r="AN22" s="47">
        <f t="shared" si="34"/>
        <v>146</v>
      </c>
      <c r="AO22" s="47">
        <f t="shared" si="34"/>
        <v>147</v>
      </c>
      <c r="AP22" s="47">
        <f t="shared" si="34"/>
        <v>148</v>
      </c>
      <c r="AQ22" s="47">
        <f t="shared" si="34"/>
        <v>149</v>
      </c>
      <c r="AR22" s="47">
        <f t="shared" si="34"/>
        <v>150</v>
      </c>
      <c r="AS22" s="47">
        <f t="shared" ref="AS22:AU22" si="35">AS21</f>
        <v>151</v>
      </c>
      <c r="AT22" s="47">
        <f t="shared" si="35"/>
        <v>152</v>
      </c>
      <c r="AU22" s="47">
        <f t="shared" si="35"/>
        <v>153</v>
      </c>
      <c r="AV22" s="45">
        <f t="shared" si="34"/>
        <v>154</v>
      </c>
      <c r="AW22" s="22"/>
      <c r="AX22" s="22"/>
      <c r="AY22" s="24"/>
      <c r="BA22" s="325"/>
    </row>
    <row r="23" spans="1:16178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</row>
    <row r="24" spans="1:16178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Z24" s="15"/>
      <c r="BA24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  <c r="WXE24" s="15"/>
      <c r="WXF24" s="15"/>
    </row>
  </sheetData>
  <pageMargins left="0.7" right="0.7" top="0.75" bottom="0.75" header="0.3" footer="0.3"/>
  <pageSetup orientation="portrait" horizontalDpi="300" verticalDpi="30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XH24"/>
  <sheetViews>
    <sheetView zoomScale="80" zoomScaleNormal="80" workbookViewId="0">
      <pane xSplit="2" ySplit="8" topLeftCell="C9" activePane="bottomRight" state="frozen"/>
      <selection activeCell="G2" sqref="G2"/>
      <selection pane="topRight" activeCell="G2" sqref="G2"/>
      <selection pane="bottomLeft" activeCell="G2" sqref="G2"/>
      <selection pane="bottomRight" activeCell="H1" sqref="H1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50" width="4" style="15" customWidth="1"/>
    <col min="51" max="52" width="4.33203125" style="15" customWidth="1"/>
    <col min="53" max="53" width="9.109375" style="17"/>
    <col min="54" max="54" width="9.109375" style="15"/>
    <col min="55" max="55" width="4.6640625" customWidth="1"/>
    <col min="56" max="284" width="9.109375" style="15"/>
    <col min="285" max="285" width="4.109375" style="15" customWidth="1"/>
    <col min="286" max="306" width="4" style="15" customWidth="1"/>
    <col min="307" max="308" width="4.33203125" style="15" customWidth="1"/>
    <col min="309" max="540" width="9.109375" style="15"/>
    <col min="541" max="541" width="4.109375" style="15" customWidth="1"/>
    <col min="542" max="562" width="4" style="15" customWidth="1"/>
    <col min="563" max="564" width="4.33203125" style="15" customWidth="1"/>
    <col min="565" max="796" width="9.109375" style="15"/>
    <col min="797" max="797" width="4.109375" style="15" customWidth="1"/>
    <col min="798" max="818" width="4" style="15" customWidth="1"/>
    <col min="819" max="820" width="4.33203125" style="15" customWidth="1"/>
    <col min="821" max="1052" width="9.109375" style="15"/>
    <col min="1053" max="1053" width="4.109375" style="15" customWidth="1"/>
    <col min="1054" max="1074" width="4" style="15" customWidth="1"/>
    <col min="1075" max="1076" width="4.33203125" style="15" customWidth="1"/>
    <col min="1077" max="1308" width="9.109375" style="15"/>
    <col min="1309" max="1309" width="4.109375" style="15" customWidth="1"/>
    <col min="1310" max="1330" width="4" style="15" customWidth="1"/>
    <col min="1331" max="1332" width="4.33203125" style="15" customWidth="1"/>
    <col min="1333" max="1564" width="9.109375" style="15"/>
    <col min="1565" max="1565" width="4.109375" style="15" customWidth="1"/>
    <col min="1566" max="1586" width="4" style="15" customWidth="1"/>
    <col min="1587" max="1588" width="4.33203125" style="15" customWidth="1"/>
    <col min="1589" max="1820" width="9.109375" style="15"/>
    <col min="1821" max="1821" width="4.109375" style="15" customWidth="1"/>
    <col min="1822" max="1842" width="4" style="15" customWidth="1"/>
    <col min="1843" max="1844" width="4.33203125" style="15" customWidth="1"/>
    <col min="1845" max="2076" width="9.109375" style="15"/>
    <col min="2077" max="2077" width="4.109375" style="15" customWidth="1"/>
    <col min="2078" max="2098" width="4" style="15" customWidth="1"/>
    <col min="2099" max="2100" width="4.33203125" style="15" customWidth="1"/>
    <col min="2101" max="2332" width="9.109375" style="15"/>
    <col min="2333" max="2333" width="4.109375" style="15" customWidth="1"/>
    <col min="2334" max="2354" width="4" style="15" customWidth="1"/>
    <col min="2355" max="2356" width="4.33203125" style="15" customWidth="1"/>
    <col min="2357" max="2588" width="9.109375" style="15"/>
    <col min="2589" max="2589" width="4.109375" style="15" customWidth="1"/>
    <col min="2590" max="2610" width="4" style="15" customWidth="1"/>
    <col min="2611" max="2612" width="4.33203125" style="15" customWidth="1"/>
    <col min="2613" max="2844" width="9.109375" style="15"/>
    <col min="2845" max="2845" width="4.109375" style="15" customWidth="1"/>
    <col min="2846" max="2866" width="4" style="15" customWidth="1"/>
    <col min="2867" max="2868" width="4.33203125" style="15" customWidth="1"/>
    <col min="2869" max="3100" width="9.109375" style="15"/>
    <col min="3101" max="3101" width="4.109375" style="15" customWidth="1"/>
    <col min="3102" max="3122" width="4" style="15" customWidth="1"/>
    <col min="3123" max="3124" width="4.33203125" style="15" customWidth="1"/>
    <col min="3125" max="3356" width="9.109375" style="15"/>
    <col min="3357" max="3357" width="4.109375" style="15" customWidth="1"/>
    <col min="3358" max="3378" width="4" style="15" customWidth="1"/>
    <col min="3379" max="3380" width="4.33203125" style="15" customWidth="1"/>
    <col min="3381" max="3612" width="9.109375" style="15"/>
    <col min="3613" max="3613" width="4.109375" style="15" customWidth="1"/>
    <col min="3614" max="3634" width="4" style="15" customWidth="1"/>
    <col min="3635" max="3636" width="4.33203125" style="15" customWidth="1"/>
    <col min="3637" max="3868" width="9.109375" style="15"/>
    <col min="3869" max="3869" width="4.109375" style="15" customWidth="1"/>
    <col min="3870" max="3890" width="4" style="15" customWidth="1"/>
    <col min="3891" max="3892" width="4.33203125" style="15" customWidth="1"/>
    <col min="3893" max="4124" width="9.109375" style="15"/>
    <col min="4125" max="4125" width="4.109375" style="15" customWidth="1"/>
    <col min="4126" max="4146" width="4" style="15" customWidth="1"/>
    <col min="4147" max="4148" width="4.33203125" style="15" customWidth="1"/>
    <col min="4149" max="4380" width="9.109375" style="15"/>
    <col min="4381" max="4381" width="4.109375" style="15" customWidth="1"/>
    <col min="4382" max="4402" width="4" style="15" customWidth="1"/>
    <col min="4403" max="4404" width="4.33203125" style="15" customWidth="1"/>
    <col min="4405" max="4636" width="9.109375" style="15"/>
    <col min="4637" max="4637" width="4.109375" style="15" customWidth="1"/>
    <col min="4638" max="4658" width="4" style="15" customWidth="1"/>
    <col min="4659" max="4660" width="4.33203125" style="15" customWidth="1"/>
    <col min="4661" max="4892" width="9.109375" style="15"/>
    <col min="4893" max="4893" width="4.109375" style="15" customWidth="1"/>
    <col min="4894" max="4914" width="4" style="15" customWidth="1"/>
    <col min="4915" max="4916" width="4.33203125" style="15" customWidth="1"/>
    <col min="4917" max="5148" width="9.109375" style="15"/>
    <col min="5149" max="5149" width="4.109375" style="15" customWidth="1"/>
    <col min="5150" max="5170" width="4" style="15" customWidth="1"/>
    <col min="5171" max="5172" width="4.33203125" style="15" customWidth="1"/>
    <col min="5173" max="5404" width="9.109375" style="15"/>
    <col min="5405" max="5405" width="4.109375" style="15" customWidth="1"/>
    <col min="5406" max="5426" width="4" style="15" customWidth="1"/>
    <col min="5427" max="5428" width="4.33203125" style="15" customWidth="1"/>
    <col min="5429" max="5660" width="9.109375" style="15"/>
    <col min="5661" max="5661" width="4.109375" style="15" customWidth="1"/>
    <col min="5662" max="5682" width="4" style="15" customWidth="1"/>
    <col min="5683" max="5684" width="4.33203125" style="15" customWidth="1"/>
    <col min="5685" max="5916" width="9.109375" style="15"/>
    <col min="5917" max="5917" width="4.109375" style="15" customWidth="1"/>
    <col min="5918" max="5938" width="4" style="15" customWidth="1"/>
    <col min="5939" max="5940" width="4.33203125" style="15" customWidth="1"/>
    <col min="5941" max="6172" width="9.109375" style="15"/>
    <col min="6173" max="6173" width="4.109375" style="15" customWidth="1"/>
    <col min="6174" max="6194" width="4" style="15" customWidth="1"/>
    <col min="6195" max="6196" width="4.33203125" style="15" customWidth="1"/>
    <col min="6197" max="6428" width="9.109375" style="15"/>
    <col min="6429" max="6429" width="4.109375" style="15" customWidth="1"/>
    <col min="6430" max="6450" width="4" style="15" customWidth="1"/>
    <col min="6451" max="6452" width="4.33203125" style="15" customWidth="1"/>
    <col min="6453" max="6684" width="9.109375" style="15"/>
    <col min="6685" max="6685" width="4.109375" style="15" customWidth="1"/>
    <col min="6686" max="6706" width="4" style="15" customWidth="1"/>
    <col min="6707" max="6708" width="4.33203125" style="15" customWidth="1"/>
    <col min="6709" max="6940" width="9.109375" style="15"/>
    <col min="6941" max="6941" width="4.109375" style="15" customWidth="1"/>
    <col min="6942" max="6962" width="4" style="15" customWidth="1"/>
    <col min="6963" max="6964" width="4.33203125" style="15" customWidth="1"/>
    <col min="6965" max="7196" width="9.109375" style="15"/>
    <col min="7197" max="7197" width="4.109375" style="15" customWidth="1"/>
    <col min="7198" max="7218" width="4" style="15" customWidth="1"/>
    <col min="7219" max="7220" width="4.33203125" style="15" customWidth="1"/>
    <col min="7221" max="7452" width="9.109375" style="15"/>
    <col min="7453" max="7453" width="4.109375" style="15" customWidth="1"/>
    <col min="7454" max="7474" width="4" style="15" customWidth="1"/>
    <col min="7475" max="7476" width="4.33203125" style="15" customWidth="1"/>
    <col min="7477" max="7708" width="9.109375" style="15"/>
    <col min="7709" max="7709" width="4.109375" style="15" customWidth="1"/>
    <col min="7710" max="7730" width="4" style="15" customWidth="1"/>
    <col min="7731" max="7732" width="4.33203125" style="15" customWidth="1"/>
    <col min="7733" max="7964" width="9.109375" style="15"/>
    <col min="7965" max="7965" width="4.109375" style="15" customWidth="1"/>
    <col min="7966" max="7986" width="4" style="15" customWidth="1"/>
    <col min="7987" max="7988" width="4.33203125" style="15" customWidth="1"/>
    <col min="7989" max="8220" width="9.109375" style="15"/>
    <col min="8221" max="8221" width="4.109375" style="15" customWidth="1"/>
    <col min="8222" max="8242" width="4" style="15" customWidth="1"/>
    <col min="8243" max="8244" width="4.33203125" style="15" customWidth="1"/>
    <col min="8245" max="8476" width="9.109375" style="15"/>
    <col min="8477" max="8477" width="4.109375" style="15" customWidth="1"/>
    <col min="8478" max="8498" width="4" style="15" customWidth="1"/>
    <col min="8499" max="8500" width="4.33203125" style="15" customWidth="1"/>
    <col min="8501" max="8732" width="9.109375" style="15"/>
    <col min="8733" max="8733" width="4.109375" style="15" customWidth="1"/>
    <col min="8734" max="8754" width="4" style="15" customWidth="1"/>
    <col min="8755" max="8756" width="4.33203125" style="15" customWidth="1"/>
    <col min="8757" max="8988" width="9.109375" style="15"/>
    <col min="8989" max="8989" width="4.109375" style="15" customWidth="1"/>
    <col min="8990" max="9010" width="4" style="15" customWidth="1"/>
    <col min="9011" max="9012" width="4.33203125" style="15" customWidth="1"/>
    <col min="9013" max="9244" width="9.109375" style="15"/>
    <col min="9245" max="9245" width="4.109375" style="15" customWidth="1"/>
    <col min="9246" max="9266" width="4" style="15" customWidth="1"/>
    <col min="9267" max="9268" width="4.33203125" style="15" customWidth="1"/>
    <col min="9269" max="9500" width="9.109375" style="15"/>
    <col min="9501" max="9501" width="4.109375" style="15" customWidth="1"/>
    <col min="9502" max="9522" width="4" style="15" customWidth="1"/>
    <col min="9523" max="9524" width="4.33203125" style="15" customWidth="1"/>
    <col min="9525" max="9756" width="9.109375" style="15"/>
    <col min="9757" max="9757" width="4.109375" style="15" customWidth="1"/>
    <col min="9758" max="9778" width="4" style="15" customWidth="1"/>
    <col min="9779" max="9780" width="4.33203125" style="15" customWidth="1"/>
    <col min="9781" max="10012" width="9.109375" style="15"/>
    <col min="10013" max="10013" width="4.109375" style="15" customWidth="1"/>
    <col min="10014" max="10034" width="4" style="15" customWidth="1"/>
    <col min="10035" max="10036" width="4.33203125" style="15" customWidth="1"/>
    <col min="10037" max="10268" width="9.109375" style="15"/>
    <col min="10269" max="10269" width="4.109375" style="15" customWidth="1"/>
    <col min="10270" max="10290" width="4" style="15" customWidth="1"/>
    <col min="10291" max="10292" width="4.33203125" style="15" customWidth="1"/>
    <col min="10293" max="10524" width="9.109375" style="15"/>
    <col min="10525" max="10525" width="4.109375" style="15" customWidth="1"/>
    <col min="10526" max="10546" width="4" style="15" customWidth="1"/>
    <col min="10547" max="10548" width="4.33203125" style="15" customWidth="1"/>
    <col min="10549" max="10780" width="9.109375" style="15"/>
    <col min="10781" max="10781" width="4.109375" style="15" customWidth="1"/>
    <col min="10782" max="10802" width="4" style="15" customWidth="1"/>
    <col min="10803" max="10804" width="4.33203125" style="15" customWidth="1"/>
    <col min="10805" max="11036" width="9.109375" style="15"/>
    <col min="11037" max="11037" width="4.109375" style="15" customWidth="1"/>
    <col min="11038" max="11058" width="4" style="15" customWidth="1"/>
    <col min="11059" max="11060" width="4.33203125" style="15" customWidth="1"/>
    <col min="11061" max="11292" width="9.109375" style="15"/>
    <col min="11293" max="11293" width="4.109375" style="15" customWidth="1"/>
    <col min="11294" max="11314" width="4" style="15" customWidth="1"/>
    <col min="11315" max="11316" width="4.33203125" style="15" customWidth="1"/>
    <col min="11317" max="11548" width="9.109375" style="15"/>
    <col min="11549" max="11549" width="4.109375" style="15" customWidth="1"/>
    <col min="11550" max="11570" width="4" style="15" customWidth="1"/>
    <col min="11571" max="11572" width="4.33203125" style="15" customWidth="1"/>
    <col min="11573" max="11804" width="9.109375" style="15"/>
    <col min="11805" max="11805" width="4.109375" style="15" customWidth="1"/>
    <col min="11806" max="11826" width="4" style="15" customWidth="1"/>
    <col min="11827" max="11828" width="4.33203125" style="15" customWidth="1"/>
    <col min="11829" max="12060" width="9.109375" style="15"/>
    <col min="12061" max="12061" width="4.109375" style="15" customWidth="1"/>
    <col min="12062" max="12082" width="4" style="15" customWidth="1"/>
    <col min="12083" max="12084" width="4.33203125" style="15" customWidth="1"/>
    <col min="12085" max="12316" width="9.109375" style="15"/>
    <col min="12317" max="12317" width="4.109375" style="15" customWidth="1"/>
    <col min="12318" max="12338" width="4" style="15" customWidth="1"/>
    <col min="12339" max="12340" width="4.33203125" style="15" customWidth="1"/>
    <col min="12341" max="12572" width="9.109375" style="15"/>
    <col min="12573" max="12573" width="4.109375" style="15" customWidth="1"/>
    <col min="12574" max="12594" width="4" style="15" customWidth="1"/>
    <col min="12595" max="12596" width="4.33203125" style="15" customWidth="1"/>
    <col min="12597" max="12828" width="9.109375" style="15"/>
    <col min="12829" max="12829" width="4.109375" style="15" customWidth="1"/>
    <col min="12830" max="12850" width="4" style="15" customWidth="1"/>
    <col min="12851" max="12852" width="4.33203125" style="15" customWidth="1"/>
    <col min="12853" max="13084" width="9.109375" style="15"/>
    <col min="13085" max="13085" width="4.109375" style="15" customWidth="1"/>
    <col min="13086" max="13106" width="4" style="15" customWidth="1"/>
    <col min="13107" max="13108" width="4.33203125" style="15" customWidth="1"/>
    <col min="13109" max="13340" width="9.109375" style="15"/>
    <col min="13341" max="13341" width="4.109375" style="15" customWidth="1"/>
    <col min="13342" max="13362" width="4" style="15" customWidth="1"/>
    <col min="13363" max="13364" width="4.33203125" style="15" customWidth="1"/>
    <col min="13365" max="13596" width="9.109375" style="15"/>
    <col min="13597" max="13597" width="4.109375" style="15" customWidth="1"/>
    <col min="13598" max="13618" width="4" style="15" customWidth="1"/>
    <col min="13619" max="13620" width="4.33203125" style="15" customWidth="1"/>
    <col min="13621" max="13852" width="9.109375" style="15"/>
    <col min="13853" max="13853" width="4.109375" style="15" customWidth="1"/>
    <col min="13854" max="13874" width="4" style="15" customWidth="1"/>
    <col min="13875" max="13876" width="4.33203125" style="15" customWidth="1"/>
    <col min="13877" max="14108" width="9.109375" style="15"/>
    <col min="14109" max="14109" width="4.109375" style="15" customWidth="1"/>
    <col min="14110" max="14130" width="4" style="15" customWidth="1"/>
    <col min="14131" max="14132" width="4.33203125" style="15" customWidth="1"/>
    <col min="14133" max="14364" width="9.109375" style="15"/>
    <col min="14365" max="14365" width="4.109375" style="15" customWidth="1"/>
    <col min="14366" max="14386" width="4" style="15" customWidth="1"/>
    <col min="14387" max="14388" width="4.33203125" style="15" customWidth="1"/>
    <col min="14389" max="14620" width="9.109375" style="15"/>
    <col min="14621" max="14621" width="4.109375" style="15" customWidth="1"/>
    <col min="14622" max="14642" width="4" style="15" customWidth="1"/>
    <col min="14643" max="14644" width="4.33203125" style="15" customWidth="1"/>
    <col min="14645" max="14876" width="9.109375" style="15"/>
    <col min="14877" max="14877" width="4.109375" style="15" customWidth="1"/>
    <col min="14878" max="14898" width="4" style="15" customWidth="1"/>
    <col min="14899" max="14900" width="4.33203125" style="15" customWidth="1"/>
    <col min="14901" max="15132" width="9.109375" style="15"/>
    <col min="15133" max="15133" width="4.109375" style="15" customWidth="1"/>
    <col min="15134" max="15154" width="4" style="15" customWidth="1"/>
    <col min="15155" max="15156" width="4.33203125" style="15" customWidth="1"/>
    <col min="15157" max="15388" width="9.109375" style="15"/>
    <col min="15389" max="15389" width="4.109375" style="15" customWidth="1"/>
    <col min="15390" max="15410" width="4" style="15" customWidth="1"/>
    <col min="15411" max="15412" width="4.33203125" style="15" customWidth="1"/>
    <col min="15413" max="15644" width="9.109375" style="15"/>
    <col min="15645" max="15645" width="4.109375" style="15" customWidth="1"/>
    <col min="15646" max="15666" width="4" style="15" customWidth="1"/>
    <col min="15667" max="15668" width="4.33203125" style="15" customWidth="1"/>
    <col min="15669" max="15900" width="9.109375" style="15"/>
    <col min="15901" max="15901" width="4.109375" style="15" customWidth="1"/>
    <col min="15902" max="15922" width="4" style="15" customWidth="1"/>
    <col min="15923" max="15924" width="4.33203125" style="15" customWidth="1"/>
    <col min="15925" max="16156" width="9.109375" style="15"/>
    <col min="16157" max="16157" width="4.109375" style="15" customWidth="1"/>
    <col min="16158" max="16178" width="4" style="15" customWidth="1"/>
    <col min="16179" max="16180" width="4.33203125" style="15" customWidth="1"/>
    <col min="16181" max="16384" width="9.109375" style="15"/>
  </cols>
  <sheetData>
    <row r="1" spans="1:55" x14ac:dyDescent="0.3">
      <c r="A1" s="14" t="s">
        <v>260</v>
      </c>
      <c r="H1" s="16"/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55" x14ac:dyDescent="0.3">
      <c r="A2" s="18" t="s">
        <v>17</v>
      </c>
    </row>
    <row r="3" spans="1:55" x14ac:dyDescent="0.3">
      <c r="A3" s="18" t="s">
        <v>254</v>
      </c>
    </row>
    <row r="4" spans="1:55" x14ac:dyDescent="0.3">
      <c r="A4" s="18" t="str">
        <f>LEFT(A2,2)*LEFT(A3,3) &amp; " Plots"</f>
        <v>276 Plots</v>
      </c>
    </row>
    <row r="5" spans="1:55" x14ac:dyDescent="0.3">
      <c r="A5" s="18" t="s">
        <v>20</v>
      </c>
    </row>
    <row r="6" spans="1:55" x14ac:dyDescent="0.3">
      <c r="A6" s="18" t="str">
        <f>LEFT(A4,4)*6&amp;" Trees"</f>
        <v>1656 Trees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150 x 120m = 1.8 H</v>
      </c>
    </row>
    <row r="7" spans="1:55" x14ac:dyDescent="0.3">
      <c r="A7" s="15"/>
    </row>
    <row r="8" spans="1:55" s="20" customFormat="1" x14ac:dyDescent="0.3">
      <c r="A8" s="19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BA8" s="19"/>
      <c r="BC8" s="320" t="s">
        <v>240</v>
      </c>
    </row>
    <row r="9" spans="1:55" s="20" customFormat="1" x14ac:dyDescent="0.3">
      <c r="A9" s="19"/>
      <c r="C9" s="283" t="str">
        <f>4*(MAX(8:8)+LEFT(A2,2)*LEFT(A5,2)+4)&amp;" border trees"</f>
        <v>344 border trees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19"/>
      <c r="BC9"/>
    </row>
    <row r="10" spans="1:55" s="20" customFormat="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19"/>
      <c r="BC10"/>
    </row>
    <row r="11" spans="1:55" s="20" customFormat="1" ht="79.5" customHeight="1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f>E11+1</f>
        <v>2</v>
      </c>
      <c r="G11" s="37">
        <f t="shared" ref="G11:AA11" si="0">F11+1</f>
        <v>3</v>
      </c>
      <c r="H11" s="37">
        <f t="shared" si="0"/>
        <v>4</v>
      </c>
      <c r="I11" s="37">
        <f t="shared" si="0"/>
        <v>5</v>
      </c>
      <c r="J11" s="37">
        <f t="shared" si="0"/>
        <v>6</v>
      </c>
      <c r="K11" s="37">
        <f t="shared" si="0"/>
        <v>7</v>
      </c>
      <c r="L11" s="37">
        <f t="shared" si="0"/>
        <v>8</v>
      </c>
      <c r="M11" s="37">
        <f t="shared" si="0"/>
        <v>9</v>
      </c>
      <c r="N11" s="37">
        <f t="shared" si="0"/>
        <v>10</v>
      </c>
      <c r="O11" s="37">
        <f t="shared" si="0"/>
        <v>11</v>
      </c>
      <c r="P11" s="37">
        <f t="shared" si="0"/>
        <v>12</v>
      </c>
      <c r="Q11" s="37">
        <f t="shared" si="0"/>
        <v>13</v>
      </c>
      <c r="R11" s="37">
        <f t="shared" si="0"/>
        <v>14</v>
      </c>
      <c r="S11" s="37">
        <f t="shared" si="0"/>
        <v>15</v>
      </c>
      <c r="T11" s="37">
        <f t="shared" si="0"/>
        <v>16</v>
      </c>
      <c r="U11" s="37">
        <f t="shared" si="0"/>
        <v>17</v>
      </c>
      <c r="V11" s="37">
        <f t="shared" ref="V11" si="1">U11+1</f>
        <v>18</v>
      </c>
      <c r="W11" s="37">
        <f t="shared" ref="W11" si="2">V11+1</f>
        <v>19</v>
      </c>
      <c r="X11" s="37">
        <f t="shared" si="0"/>
        <v>20</v>
      </c>
      <c r="Y11" s="37">
        <f t="shared" si="0"/>
        <v>21</v>
      </c>
      <c r="Z11" s="37">
        <f t="shared" si="0"/>
        <v>22</v>
      </c>
      <c r="AA11" s="38">
        <f t="shared" si="0"/>
        <v>23</v>
      </c>
      <c r="AB11" s="36">
        <f t="shared" ref="AB11:AX11" si="3">AB15+LEFT($A$3,2)*1</f>
        <v>276</v>
      </c>
      <c r="AC11" s="37">
        <f t="shared" si="3"/>
        <v>275</v>
      </c>
      <c r="AD11" s="37">
        <f t="shared" si="3"/>
        <v>274</v>
      </c>
      <c r="AE11" s="37">
        <f t="shared" si="3"/>
        <v>273</v>
      </c>
      <c r="AF11" s="37">
        <f t="shared" si="3"/>
        <v>272</v>
      </c>
      <c r="AG11" s="37">
        <f t="shared" si="3"/>
        <v>271</v>
      </c>
      <c r="AH11" s="37">
        <f t="shared" si="3"/>
        <v>270</v>
      </c>
      <c r="AI11" s="37">
        <f t="shared" si="3"/>
        <v>269</v>
      </c>
      <c r="AJ11" s="37">
        <f t="shared" si="3"/>
        <v>268</v>
      </c>
      <c r="AK11" s="37">
        <f t="shared" si="3"/>
        <v>267</v>
      </c>
      <c r="AL11" s="37">
        <f t="shared" si="3"/>
        <v>266</v>
      </c>
      <c r="AM11" s="37">
        <f t="shared" si="3"/>
        <v>265</v>
      </c>
      <c r="AN11" s="37">
        <f t="shared" si="3"/>
        <v>264</v>
      </c>
      <c r="AO11" s="37">
        <f t="shared" si="3"/>
        <v>263</v>
      </c>
      <c r="AP11" s="37">
        <f t="shared" si="3"/>
        <v>262</v>
      </c>
      <c r="AQ11" s="37">
        <f t="shared" si="3"/>
        <v>261</v>
      </c>
      <c r="AR11" s="37">
        <f t="shared" si="3"/>
        <v>260</v>
      </c>
      <c r="AS11" s="37">
        <f t="shared" si="3"/>
        <v>259</v>
      </c>
      <c r="AT11" s="37">
        <f t="shared" ref="AT11:AU11" si="4">AT15+LEFT($A$3,2)*1</f>
        <v>258</v>
      </c>
      <c r="AU11" s="37">
        <f t="shared" si="4"/>
        <v>257</v>
      </c>
      <c r="AV11" s="37">
        <f t="shared" si="3"/>
        <v>256</v>
      </c>
      <c r="AW11" s="37">
        <f t="shared" si="3"/>
        <v>255</v>
      </c>
      <c r="AX11" s="38">
        <f t="shared" si="3"/>
        <v>254</v>
      </c>
      <c r="AY11" s="22"/>
      <c r="AZ11" s="22"/>
      <c r="BA11" s="24" t="s">
        <v>27</v>
      </c>
      <c r="BC11" s="321">
        <v>123456</v>
      </c>
    </row>
    <row r="12" spans="1:55" s="20" customFormat="1" ht="12" customHeight="1" x14ac:dyDescent="0.25">
      <c r="A12" s="24"/>
      <c r="B12" s="25"/>
      <c r="C12" s="22"/>
      <c r="D12" s="22"/>
      <c r="E12" s="284">
        <f>E11</f>
        <v>1</v>
      </c>
      <c r="F12" s="285">
        <f t="shared" ref="F12:AX12" si="5">F11</f>
        <v>2</v>
      </c>
      <c r="G12" s="285">
        <f t="shared" si="5"/>
        <v>3</v>
      </c>
      <c r="H12" s="285">
        <f t="shared" si="5"/>
        <v>4</v>
      </c>
      <c r="I12" s="285">
        <f t="shared" si="5"/>
        <v>5</v>
      </c>
      <c r="J12" s="285">
        <f t="shared" si="5"/>
        <v>6</v>
      </c>
      <c r="K12" s="285">
        <f t="shared" si="5"/>
        <v>7</v>
      </c>
      <c r="L12" s="285">
        <f t="shared" si="5"/>
        <v>8</v>
      </c>
      <c r="M12" s="285">
        <f t="shared" si="5"/>
        <v>9</v>
      </c>
      <c r="N12" s="285">
        <f t="shared" si="5"/>
        <v>10</v>
      </c>
      <c r="O12" s="285">
        <f t="shared" si="5"/>
        <v>11</v>
      </c>
      <c r="P12" s="285">
        <f t="shared" si="5"/>
        <v>12</v>
      </c>
      <c r="Q12" s="285">
        <f t="shared" si="5"/>
        <v>13</v>
      </c>
      <c r="R12" s="285">
        <f t="shared" si="5"/>
        <v>14</v>
      </c>
      <c r="S12" s="285">
        <f t="shared" si="5"/>
        <v>15</v>
      </c>
      <c r="T12" s="285">
        <f t="shared" si="5"/>
        <v>16</v>
      </c>
      <c r="U12" s="285">
        <f t="shared" si="5"/>
        <v>17</v>
      </c>
      <c r="V12" s="285">
        <f t="shared" ref="V12:X12" si="6">V11</f>
        <v>18</v>
      </c>
      <c r="W12" s="285">
        <f t="shared" si="6"/>
        <v>19</v>
      </c>
      <c r="X12" s="285">
        <f t="shared" si="6"/>
        <v>20</v>
      </c>
      <c r="Y12" s="285">
        <f t="shared" si="5"/>
        <v>21</v>
      </c>
      <c r="Z12" s="285">
        <f t="shared" si="5"/>
        <v>22</v>
      </c>
      <c r="AA12" s="286">
        <f t="shared" si="5"/>
        <v>23</v>
      </c>
      <c r="AB12" s="284">
        <f t="shared" si="5"/>
        <v>276</v>
      </c>
      <c r="AC12" s="285">
        <f t="shared" si="5"/>
        <v>275</v>
      </c>
      <c r="AD12" s="285">
        <f t="shared" si="5"/>
        <v>274</v>
      </c>
      <c r="AE12" s="285">
        <f t="shared" si="5"/>
        <v>273</v>
      </c>
      <c r="AF12" s="285">
        <f t="shared" si="5"/>
        <v>272</v>
      </c>
      <c r="AG12" s="285">
        <f t="shared" si="5"/>
        <v>271</v>
      </c>
      <c r="AH12" s="285">
        <f t="shared" si="5"/>
        <v>270</v>
      </c>
      <c r="AI12" s="285">
        <f t="shared" si="5"/>
        <v>269</v>
      </c>
      <c r="AJ12" s="285">
        <f t="shared" si="5"/>
        <v>268</v>
      </c>
      <c r="AK12" s="285">
        <f t="shared" si="5"/>
        <v>267</v>
      </c>
      <c r="AL12" s="285">
        <f t="shared" si="5"/>
        <v>266</v>
      </c>
      <c r="AM12" s="285">
        <f t="shared" si="5"/>
        <v>265</v>
      </c>
      <c r="AN12" s="285">
        <f t="shared" si="5"/>
        <v>264</v>
      </c>
      <c r="AO12" s="285">
        <f t="shared" si="5"/>
        <v>263</v>
      </c>
      <c r="AP12" s="285">
        <f t="shared" si="5"/>
        <v>262</v>
      </c>
      <c r="AQ12" s="285">
        <f t="shared" si="5"/>
        <v>261</v>
      </c>
      <c r="AR12" s="285">
        <f t="shared" si="5"/>
        <v>260</v>
      </c>
      <c r="AS12" s="285">
        <f t="shared" si="5"/>
        <v>259</v>
      </c>
      <c r="AT12" s="285">
        <f t="shared" ref="AT12:AU12" si="7">AT11</f>
        <v>258</v>
      </c>
      <c r="AU12" s="285">
        <f t="shared" si="7"/>
        <v>257</v>
      </c>
      <c r="AV12" s="285">
        <f t="shared" si="5"/>
        <v>256</v>
      </c>
      <c r="AW12" s="285">
        <f t="shared" si="5"/>
        <v>255</v>
      </c>
      <c r="AX12" s="286">
        <f t="shared" si="5"/>
        <v>254</v>
      </c>
      <c r="AY12" s="22"/>
      <c r="AZ12" s="22"/>
      <c r="BA12" s="24"/>
      <c r="BC12" s="322"/>
    </row>
    <row r="13" spans="1:55" s="20" customFormat="1" ht="79.5" customHeight="1" x14ac:dyDescent="0.25">
      <c r="A13" s="24" t="s">
        <v>10</v>
      </c>
      <c r="B13" s="25" t="s">
        <v>23</v>
      </c>
      <c r="C13" s="22"/>
      <c r="D13" s="22"/>
      <c r="E13" s="42">
        <f t="shared" ref="E13:X13" si="8">F13+1</f>
        <v>46</v>
      </c>
      <c r="F13" s="43">
        <f t="shared" si="8"/>
        <v>45</v>
      </c>
      <c r="G13" s="43">
        <f t="shared" si="8"/>
        <v>44</v>
      </c>
      <c r="H13" s="43">
        <f t="shared" si="8"/>
        <v>43</v>
      </c>
      <c r="I13" s="43">
        <f t="shared" si="8"/>
        <v>42</v>
      </c>
      <c r="J13" s="43">
        <f t="shared" si="8"/>
        <v>41</v>
      </c>
      <c r="K13" s="43">
        <f t="shared" si="8"/>
        <v>40</v>
      </c>
      <c r="L13" s="43">
        <f t="shared" si="8"/>
        <v>39</v>
      </c>
      <c r="M13" s="43">
        <f t="shared" si="8"/>
        <v>38</v>
      </c>
      <c r="N13" s="43">
        <f t="shared" si="8"/>
        <v>37</v>
      </c>
      <c r="O13" s="43">
        <f t="shared" si="8"/>
        <v>36</v>
      </c>
      <c r="P13" s="43">
        <f t="shared" si="8"/>
        <v>35</v>
      </c>
      <c r="Q13" s="43">
        <f t="shared" si="8"/>
        <v>34</v>
      </c>
      <c r="R13" s="43">
        <f t="shared" si="8"/>
        <v>33</v>
      </c>
      <c r="S13" s="43">
        <f t="shared" si="8"/>
        <v>32</v>
      </c>
      <c r="T13" s="43">
        <f t="shared" si="8"/>
        <v>31</v>
      </c>
      <c r="U13" s="43">
        <f t="shared" si="8"/>
        <v>30</v>
      </c>
      <c r="V13" s="43">
        <f t="shared" si="8"/>
        <v>29</v>
      </c>
      <c r="W13" s="43">
        <f t="shared" si="8"/>
        <v>28</v>
      </c>
      <c r="X13" s="43">
        <f t="shared" si="8"/>
        <v>27</v>
      </c>
      <c r="Y13" s="43">
        <f>Z13+1</f>
        <v>26</v>
      </c>
      <c r="Z13" s="43">
        <f>AA13+1</f>
        <v>25</v>
      </c>
      <c r="AA13" s="279">
        <f>AA11+1</f>
        <v>24</v>
      </c>
      <c r="AB13" s="42">
        <f t="shared" ref="AB13:AX13" si="9">AB17+LEFT($A$3,2)*1</f>
        <v>231</v>
      </c>
      <c r="AC13" s="43">
        <f t="shared" si="9"/>
        <v>232</v>
      </c>
      <c r="AD13" s="43">
        <f t="shared" si="9"/>
        <v>233</v>
      </c>
      <c r="AE13" s="43">
        <f t="shared" si="9"/>
        <v>234</v>
      </c>
      <c r="AF13" s="43">
        <f t="shared" si="9"/>
        <v>235</v>
      </c>
      <c r="AG13" s="43">
        <f t="shared" si="9"/>
        <v>236</v>
      </c>
      <c r="AH13" s="43">
        <f t="shared" si="9"/>
        <v>237</v>
      </c>
      <c r="AI13" s="43">
        <f t="shared" si="9"/>
        <v>238</v>
      </c>
      <c r="AJ13" s="43">
        <f t="shared" si="9"/>
        <v>239</v>
      </c>
      <c r="AK13" s="43">
        <f t="shared" si="9"/>
        <v>240</v>
      </c>
      <c r="AL13" s="43">
        <f t="shared" si="9"/>
        <v>241</v>
      </c>
      <c r="AM13" s="43">
        <f t="shared" si="9"/>
        <v>242</v>
      </c>
      <c r="AN13" s="43">
        <f t="shared" si="9"/>
        <v>243</v>
      </c>
      <c r="AO13" s="43">
        <f t="shared" si="9"/>
        <v>244</v>
      </c>
      <c r="AP13" s="43">
        <f t="shared" si="9"/>
        <v>245</v>
      </c>
      <c r="AQ13" s="43">
        <f t="shared" si="9"/>
        <v>246</v>
      </c>
      <c r="AR13" s="43">
        <f t="shared" si="9"/>
        <v>247</v>
      </c>
      <c r="AS13" s="43">
        <f t="shared" si="9"/>
        <v>248</v>
      </c>
      <c r="AT13" s="43">
        <f t="shared" ref="AT13:AU13" si="10">AT17+LEFT($A$3,2)*1</f>
        <v>249</v>
      </c>
      <c r="AU13" s="43">
        <f t="shared" si="10"/>
        <v>250</v>
      </c>
      <c r="AV13" s="43">
        <f t="shared" si="9"/>
        <v>251</v>
      </c>
      <c r="AW13" s="43">
        <f t="shared" si="9"/>
        <v>252</v>
      </c>
      <c r="AX13" s="44">
        <f t="shared" si="9"/>
        <v>253</v>
      </c>
      <c r="AY13" s="22"/>
      <c r="AZ13" s="22"/>
      <c r="BA13" s="24" t="s">
        <v>27</v>
      </c>
      <c r="BC13" s="323">
        <v>123456</v>
      </c>
    </row>
    <row r="14" spans="1:55" s="20" customFormat="1" ht="12" customHeight="1" thickBot="1" x14ac:dyDescent="0.3">
      <c r="A14" s="24"/>
      <c r="B14" s="25"/>
      <c r="C14" s="22"/>
      <c r="D14" s="22"/>
      <c r="E14" s="39">
        <f t="shared" ref="E14:AX14" si="11">E13</f>
        <v>46</v>
      </c>
      <c r="F14" s="40">
        <f t="shared" si="11"/>
        <v>45</v>
      </c>
      <c r="G14" s="40">
        <f t="shared" si="11"/>
        <v>44</v>
      </c>
      <c r="H14" s="40">
        <f t="shared" si="11"/>
        <v>43</v>
      </c>
      <c r="I14" s="40">
        <f t="shared" si="11"/>
        <v>42</v>
      </c>
      <c r="J14" s="40">
        <f t="shared" si="11"/>
        <v>41</v>
      </c>
      <c r="K14" s="40">
        <f t="shared" si="11"/>
        <v>40</v>
      </c>
      <c r="L14" s="40">
        <f t="shared" si="11"/>
        <v>39</v>
      </c>
      <c r="M14" s="40">
        <f t="shared" si="11"/>
        <v>38</v>
      </c>
      <c r="N14" s="40">
        <f t="shared" si="11"/>
        <v>37</v>
      </c>
      <c r="O14" s="40">
        <f t="shared" si="11"/>
        <v>36</v>
      </c>
      <c r="P14" s="40">
        <f t="shared" si="11"/>
        <v>35</v>
      </c>
      <c r="Q14" s="40">
        <f t="shared" si="11"/>
        <v>34</v>
      </c>
      <c r="R14" s="40">
        <f t="shared" si="11"/>
        <v>33</v>
      </c>
      <c r="S14" s="40">
        <f t="shared" si="11"/>
        <v>32</v>
      </c>
      <c r="T14" s="40">
        <f t="shared" si="11"/>
        <v>31</v>
      </c>
      <c r="U14" s="40">
        <f t="shared" si="11"/>
        <v>30</v>
      </c>
      <c r="V14" s="40">
        <f t="shared" ref="V14:Y14" si="12">V13</f>
        <v>29</v>
      </c>
      <c r="W14" s="40">
        <f t="shared" si="12"/>
        <v>28</v>
      </c>
      <c r="X14" s="40">
        <f t="shared" si="12"/>
        <v>27</v>
      </c>
      <c r="Y14" s="40">
        <f t="shared" si="12"/>
        <v>26</v>
      </c>
      <c r="Z14" s="40">
        <f t="shared" si="11"/>
        <v>25</v>
      </c>
      <c r="AA14" s="41">
        <f t="shared" si="11"/>
        <v>24</v>
      </c>
      <c r="AB14" s="39">
        <f t="shared" si="11"/>
        <v>231</v>
      </c>
      <c r="AC14" s="40">
        <f t="shared" si="11"/>
        <v>232</v>
      </c>
      <c r="AD14" s="40">
        <f t="shared" si="11"/>
        <v>233</v>
      </c>
      <c r="AE14" s="40">
        <f t="shared" si="11"/>
        <v>234</v>
      </c>
      <c r="AF14" s="40">
        <f t="shared" si="11"/>
        <v>235</v>
      </c>
      <c r="AG14" s="40">
        <f t="shared" si="11"/>
        <v>236</v>
      </c>
      <c r="AH14" s="40">
        <f t="shared" si="11"/>
        <v>237</v>
      </c>
      <c r="AI14" s="40">
        <f t="shared" si="11"/>
        <v>238</v>
      </c>
      <c r="AJ14" s="40">
        <f t="shared" si="11"/>
        <v>239</v>
      </c>
      <c r="AK14" s="40">
        <f t="shared" si="11"/>
        <v>240</v>
      </c>
      <c r="AL14" s="40">
        <f t="shared" si="11"/>
        <v>241</v>
      </c>
      <c r="AM14" s="40">
        <f t="shared" si="11"/>
        <v>242</v>
      </c>
      <c r="AN14" s="40">
        <f t="shared" si="11"/>
        <v>243</v>
      </c>
      <c r="AO14" s="40">
        <f t="shared" si="11"/>
        <v>244</v>
      </c>
      <c r="AP14" s="40">
        <f t="shared" si="11"/>
        <v>245</v>
      </c>
      <c r="AQ14" s="40">
        <f t="shared" si="11"/>
        <v>246</v>
      </c>
      <c r="AR14" s="40">
        <f t="shared" si="11"/>
        <v>247</v>
      </c>
      <c r="AS14" s="40">
        <f t="shared" si="11"/>
        <v>248</v>
      </c>
      <c r="AT14" s="40">
        <f t="shared" ref="AT14:AU14" si="13">AT13</f>
        <v>249</v>
      </c>
      <c r="AU14" s="40">
        <f t="shared" si="13"/>
        <v>250</v>
      </c>
      <c r="AV14" s="40">
        <f t="shared" si="11"/>
        <v>251</v>
      </c>
      <c r="AW14" s="40">
        <f t="shared" si="11"/>
        <v>252</v>
      </c>
      <c r="AX14" s="45">
        <f t="shared" si="11"/>
        <v>253</v>
      </c>
      <c r="AY14" s="22"/>
      <c r="AZ14" s="22"/>
      <c r="BA14" s="24"/>
      <c r="BC14" s="322"/>
    </row>
    <row r="15" spans="1:55" s="20" customFormat="1" ht="79.5" customHeight="1" x14ac:dyDescent="0.25">
      <c r="A15" s="24" t="s">
        <v>11</v>
      </c>
      <c r="B15" s="32" t="s">
        <v>24</v>
      </c>
      <c r="C15" s="22"/>
      <c r="D15" s="22"/>
      <c r="E15" s="36">
        <f>E11+1*LEFT($A$3,2)</f>
        <v>47</v>
      </c>
      <c r="F15" s="37">
        <f t="shared" ref="F15:AA15" si="14">F11+1*LEFT($A$3,2)</f>
        <v>48</v>
      </c>
      <c r="G15" s="37">
        <f t="shared" si="14"/>
        <v>49</v>
      </c>
      <c r="H15" s="37">
        <f t="shared" si="14"/>
        <v>50</v>
      </c>
      <c r="I15" s="37">
        <f t="shared" si="14"/>
        <v>51</v>
      </c>
      <c r="J15" s="37">
        <f t="shared" si="14"/>
        <v>52</v>
      </c>
      <c r="K15" s="37">
        <f t="shared" si="14"/>
        <v>53</v>
      </c>
      <c r="L15" s="37">
        <f t="shared" si="14"/>
        <v>54</v>
      </c>
      <c r="M15" s="37">
        <f t="shared" si="14"/>
        <v>55</v>
      </c>
      <c r="N15" s="37">
        <f t="shared" si="14"/>
        <v>56</v>
      </c>
      <c r="O15" s="37">
        <f t="shared" si="14"/>
        <v>57</v>
      </c>
      <c r="P15" s="37">
        <f t="shared" si="14"/>
        <v>58</v>
      </c>
      <c r="Q15" s="37">
        <f t="shared" si="14"/>
        <v>59</v>
      </c>
      <c r="R15" s="37">
        <f t="shared" si="14"/>
        <v>60</v>
      </c>
      <c r="S15" s="37">
        <f t="shared" si="14"/>
        <v>61</v>
      </c>
      <c r="T15" s="37">
        <f t="shared" si="14"/>
        <v>62</v>
      </c>
      <c r="U15" s="37">
        <f t="shared" si="14"/>
        <v>63</v>
      </c>
      <c r="V15" s="37">
        <f t="shared" ref="V15:Y15" si="15">V11+1*LEFT($A$3,2)</f>
        <v>64</v>
      </c>
      <c r="W15" s="37">
        <f t="shared" si="15"/>
        <v>65</v>
      </c>
      <c r="X15" s="37">
        <f t="shared" si="15"/>
        <v>66</v>
      </c>
      <c r="Y15" s="37">
        <f t="shared" si="15"/>
        <v>67</v>
      </c>
      <c r="Z15" s="37">
        <f t="shared" si="14"/>
        <v>68</v>
      </c>
      <c r="AA15" s="38">
        <f t="shared" si="14"/>
        <v>69</v>
      </c>
      <c r="AB15" s="36">
        <f t="shared" ref="AB15:AX15" si="16">AB19+LEFT($A$3,2)*1</f>
        <v>230</v>
      </c>
      <c r="AC15" s="37">
        <f t="shared" si="16"/>
        <v>229</v>
      </c>
      <c r="AD15" s="37">
        <f t="shared" si="16"/>
        <v>228</v>
      </c>
      <c r="AE15" s="37">
        <f t="shared" si="16"/>
        <v>227</v>
      </c>
      <c r="AF15" s="37">
        <f t="shared" si="16"/>
        <v>226</v>
      </c>
      <c r="AG15" s="37">
        <f t="shared" si="16"/>
        <v>225</v>
      </c>
      <c r="AH15" s="37">
        <f t="shared" si="16"/>
        <v>224</v>
      </c>
      <c r="AI15" s="37">
        <f t="shared" si="16"/>
        <v>223</v>
      </c>
      <c r="AJ15" s="37">
        <f t="shared" si="16"/>
        <v>222</v>
      </c>
      <c r="AK15" s="37">
        <f t="shared" si="16"/>
        <v>221</v>
      </c>
      <c r="AL15" s="37">
        <f t="shared" si="16"/>
        <v>220</v>
      </c>
      <c r="AM15" s="37">
        <f t="shared" si="16"/>
        <v>219</v>
      </c>
      <c r="AN15" s="37">
        <f t="shared" si="16"/>
        <v>218</v>
      </c>
      <c r="AO15" s="37">
        <f t="shared" si="16"/>
        <v>217</v>
      </c>
      <c r="AP15" s="37">
        <f t="shared" si="16"/>
        <v>216</v>
      </c>
      <c r="AQ15" s="37">
        <f t="shared" si="16"/>
        <v>215</v>
      </c>
      <c r="AR15" s="37">
        <f t="shared" si="16"/>
        <v>214</v>
      </c>
      <c r="AS15" s="37">
        <f t="shared" si="16"/>
        <v>213</v>
      </c>
      <c r="AT15" s="37">
        <f t="shared" ref="AT15:AU15" si="17">AT19+LEFT($A$3,2)*1</f>
        <v>212</v>
      </c>
      <c r="AU15" s="37">
        <f t="shared" si="17"/>
        <v>211</v>
      </c>
      <c r="AV15" s="37">
        <f t="shared" si="16"/>
        <v>210</v>
      </c>
      <c r="AW15" s="37">
        <f t="shared" si="16"/>
        <v>209</v>
      </c>
      <c r="AX15" s="280">
        <f t="shared" si="16"/>
        <v>208</v>
      </c>
      <c r="AY15" s="22"/>
      <c r="AZ15" s="22"/>
      <c r="BA15" s="24" t="s">
        <v>14</v>
      </c>
      <c r="BC15" s="321">
        <v>123456</v>
      </c>
    </row>
    <row r="16" spans="1:55" s="20" customFormat="1" ht="12" customHeight="1" x14ac:dyDescent="0.25">
      <c r="A16" s="24"/>
      <c r="B16" s="32"/>
      <c r="C16" s="22"/>
      <c r="D16" s="22"/>
      <c r="E16" s="284">
        <f t="shared" ref="E16:AX16" si="18">E15</f>
        <v>47</v>
      </c>
      <c r="F16" s="285">
        <f t="shared" si="18"/>
        <v>48</v>
      </c>
      <c r="G16" s="285">
        <f t="shared" si="18"/>
        <v>49</v>
      </c>
      <c r="H16" s="285">
        <f t="shared" si="18"/>
        <v>50</v>
      </c>
      <c r="I16" s="285">
        <f t="shared" si="18"/>
        <v>51</v>
      </c>
      <c r="J16" s="285">
        <f t="shared" si="18"/>
        <v>52</v>
      </c>
      <c r="K16" s="285">
        <f t="shared" si="18"/>
        <v>53</v>
      </c>
      <c r="L16" s="285">
        <f t="shared" si="18"/>
        <v>54</v>
      </c>
      <c r="M16" s="285">
        <f t="shared" si="18"/>
        <v>55</v>
      </c>
      <c r="N16" s="285">
        <f t="shared" si="18"/>
        <v>56</v>
      </c>
      <c r="O16" s="285">
        <f t="shared" si="18"/>
        <v>57</v>
      </c>
      <c r="P16" s="285">
        <f t="shared" si="18"/>
        <v>58</v>
      </c>
      <c r="Q16" s="285">
        <f t="shared" si="18"/>
        <v>59</v>
      </c>
      <c r="R16" s="285">
        <f t="shared" si="18"/>
        <v>60</v>
      </c>
      <c r="S16" s="285">
        <f t="shared" si="18"/>
        <v>61</v>
      </c>
      <c r="T16" s="285">
        <f t="shared" si="18"/>
        <v>62</v>
      </c>
      <c r="U16" s="285">
        <f t="shared" si="18"/>
        <v>63</v>
      </c>
      <c r="V16" s="285">
        <f t="shared" ref="V16:Y16" si="19">V15</f>
        <v>64</v>
      </c>
      <c r="W16" s="285">
        <f t="shared" si="19"/>
        <v>65</v>
      </c>
      <c r="X16" s="285">
        <f t="shared" si="19"/>
        <v>66</v>
      </c>
      <c r="Y16" s="285">
        <f t="shared" si="19"/>
        <v>67</v>
      </c>
      <c r="Z16" s="285">
        <f t="shared" si="18"/>
        <v>68</v>
      </c>
      <c r="AA16" s="286">
        <f t="shared" si="18"/>
        <v>69</v>
      </c>
      <c r="AB16" s="284">
        <f t="shared" si="18"/>
        <v>230</v>
      </c>
      <c r="AC16" s="285">
        <f t="shared" si="18"/>
        <v>229</v>
      </c>
      <c r="AD16" s="285">
        <f t="shared" si="18"/>
        <v>228</v>
      </c>
      <c r="AE16" s="285">
        <f t="shared" si="18"/>
        <v>227</v>
      </c>
      <c r="AF16" s="285">
        <f t="shared" si="18"/>
        <v>226</v>
      </c>
      <c r="AG16" s="285">
        <f t="shared" si="18"/>
        <v>225</v>
      </c>
      <c r="AH16" s="285">
        <f t="shared" si="18"/>
        <v>224</v>
      </c>
      <c r="AI16" s="285">
        <f t="shared" si="18"/>
        <v>223</v>
      </c>
      <c r="AJ16" s="285">
        <f t="shared" si="18"/>
        <v>222</v>
      </c>
      <c r="AK16" s="285">
        <f t="shared" si="18"/>
        <v>221</v>
      </c>
      <c r="AL16" s="285">
        <f t="shared" si="18"/>
        <v>220</v>
      </c>
      <c r="AM16" s="285">
        <f t="shared" si="18"/>
        <v>219</v>
      </c>
      <c r="AN16" s="285">
        <f t="shared" si="18"/>
        <v>218</v>
      </c>
      <c r="AO16" s="285">
        <f t="shared" si="18"/>
        <v>217</v>
      </c>
      <c r="AP16" s="285">
        <f t="shared" si="18"/>
        <v>216</v>
      </c>
      <c r="AQ16" s="285">
        <f t="shared" si="18"/>
        <v>215</v>
      </c>
      <c r="AR16" s="285">
        <f t="shared" si="18"/>
        <v>214</v>
      </c>
      <c r="AS16" s="285">
        <f t="shared" si="18"/>
        <v>213</v>
      </c>
      <c r="AT16" s="285">
        <f t="shared" ref="AT16:AU16" si="20">AT15</f>
        <v>212</v>
      </c>
      <c r="AU16" s="285">
        <f t="shared" si="20"/>
        <v>211</v>
      </c>
      <c r="AV16" s="285">
        <f t="shared" si="18"/>
        <v>210</v>
      </c>
      <c r="AW16" s="285">
        <f t="shared" si="18"/>
        <v>209</v>
      </c>
      <c r="AX16" s="287">
        <f t="shared" si="18"/>
        <v>208</v>
      </c>
      <c r="AY16" s="22"/>
      <c r="AZ16" s="22"/>
      <c r="BA16" s="24"/>
      <c r="BC16" s="322"/>
    </row>
    <row r="17" spans="1:16180" s="20" customFormat="1" ht="79.5" customHeight="1" x14ac:dyDescent="0.25">
      <c r="A17" s="24" t="s">
        <v>11</v>
      </c>
      <c r="B17" s="25" t="s">
        <v>25</v>
      </c>
      <c r="C17" s="22"/>
      <c r="D17" s="22"/>
      <c r="E17" s="42">
        <f t="shared" ref="E17:AA17" si="21">E13+1*LEFT($A$3,2)</f>
        <v>92</v>
      </c>
      <c r="F17" s="43">
        <f t="shared" si="21"/>
        <v>91</v>
      </c>
      <c r="G17" s="43">
        <f t="shared" si="21"/>
        <v>90</v>
      </c>
      <c r="H17" s="43">
        <f t="shared" si="21"/>
        <v>89</v>
      </c>
      <c r="I17" s="43">
        <f t="shared" si="21"/>
        <v>88</v>
      </c>
      <c r="J17" s="43">
        <f t="shared" si="21"/>
        <v>87</v>
      </c>
      <c r="K17" s="43">
        <f t="shared" si="21"/>
        <v>86</v>
      </c>
      <c r="L17" s="43">
        <f t="shared" si="21"/>
        <v>85</v>
      </c>
      <c r="M17" s="43">
        <f t="shared" si="21"/>
        <v>84</v>
      </c>
      <c r="N17" s="43">
        <f t="shared" si="21"/>
        <v>83</v>
      </c>
      <c r="O17" s="43">
        <f t="shared" si="21"/>
        <v>82</v>
      </c>
      <c r="P17" s="43">
        <f t="shared" si="21"/>
        <v>81</v>
      </c>
      <c r="Q17" s="43">
        <f t="shared" si="21"/>
        <v>80</v>
      </c>
      <c r="R17" s="43">
        <f t="shared" si="21"/>
        <v>79</v>
      </c>
      <c r="S17" s="43">
        <f t="shared" si="21"/>
        <v>78</v>
      </c>
      <c r="T17" s="43">
        <f t="shared" si="21"/>
        <v>77</v>
      </c>
      <c r="U17" s="43">
        <f t="shared" si="21"/>
        <v>76</v>
      </c>
      <c r="V17" s="43">
        <f t="shared" ref="V17:Y17" si="22">V13+1*LEFT($A$3,2)</f>
        <v>75</v>
      </c>
      <c r="W17" s="43">
        <f t="shared" si="22"/>
        <v>74</v>
      </c>
      <c r="X17" s="43">
        <f t="shared" si="22"/>
        <v>73</v>
      </c>
      <c r="Y17" s="43">
        <f t="shared" si="22"/>
        <v>72</v>
      </c>
      <c r="Z17" s="43">
        <f t="shared" si="21"/>
        <v>71</v>
      </c>
      <c r="AA17" s="279">
        <f t="shared" si="21"/>
        <v>70</v>
      </c>
      <c r="AB17" s="42">
        <f>AB21+LEFT($A$3,2)*1</f>
        <v>185</v>
      </c>
      <c r="AC17" s="43">
        <f t="shared" ref="AC17:AX17" si="23">AC21+LEFT($A$3,2)*1</f>
        <v>186</v>
      </c>
      <c r="AD17" s="43">
        <f t="shared" si="23"/>
        <v>187</v>
      </c>
      <c r="AE17" s="43">
        <f t="shared" si="23"/>
        <v>188</v>
      </c>
      <c r="AF17" s="43">
        <f t="shared" si="23"/>
        <v>189</v>
      </c>
      <c r="AG17" s="43">
        <f t="shared" si="23"/>
        <v>190</v>
      </c>
      <c r="AH17" s="43">
        <f t="shared" si="23"/>
        <v>191</v>
      </c>
      <c r="AI17" s="43">
        <f t="shared" si="23"/>
        <v>192</v>
      </c>
      <c r="AJ17" s="43">
        <f t="shared" si="23"/>
        <v>193</v>
      </c>
      <c r="AK17" s="43">
        <f t="shared" si="23"/>
        <v>194</v>
      </c>
      <c r="AL17" s="43">
        <f t="shared" si="23"/>
        <v>195</v>
      </c>
      <c r="AM17" s="43">
        <f t="shared" si="23"/>
        <v>196</v>
      </c>
      <c r="AN17" s="43">
        <f t="shared" si="23"/>
        <v>197</v>
      </c>
      <c r="AO17" s="43">
        <f t="shared" si="23"/>
        <v>198</v>
      </c>
      <c r="AP17" s="43">
        <f t="shared" si="23"/>
        <v>199</v>
      </c>
      <c r="AQ17" s="43">
        <f t="shared" si="23"/>
        <v>200</v>
      </c>
      <c r="AR17" s="43">
        <f t="shared" si="23"/>
        <v>201</v>
      </c>
      <c r="AS17" s="43">
        <f t="shared" si="23"/>
        <v>202</v>
      </c>
      <c r="AT17" s="43">
        <f t="shared" ref="AT17:AU17" si="24">AT21+LEFT($A$3,2)*1</f>
        <v>203</v>
      </c>
      <c r="AU17" s="43">
        <f t="shared" si="24"/>
        <v>204</v>
      </c>
      <c r="AV17" s="43">
        <f t="shared" si="23"/>
        <v>205</v>
      </c>
      <c r="AW17" s="43">
        <f t="shared" si="23"/>
        <v>206</v>
      </c>
      <c r="AX17" s="44">
        <f t="shared" si="23"/>
        <v>207</v>
      </c>
      <c r="AY17" s="22"/>
      <c r="AZ17" s="22"/>
      <c r="BA17" s="24" t="s">
        <v>14</v>
      </c>
      <c r="BC17" s="323">
        <v>123456</v>
      </c>
    </row>
    <row r="18" spans="1:16180" s="20" customFormat="1" ht="12" customHeight="1" thickBot="1" x14ac:dyDescent="0.3">
      <c r="A18" s="24"/>
      <c r="B18" s="25"/>
      <c r="C18" s="22"/>
      <c r="D18" s="22"/>
      <c r="E18" s="39">
        <f t="shared" ref="E18:AX18" si="25">E17</f>
        <v>92</v>
      </c>
      <c r="F18" s="40">
        <f t="shared" si="25"/>
        <v>91</v>
      </c>
      <c r="G18" s="40">
        <f t="shared" si="25"/>
        <v>90</v>
      </c>
      <c r="H18" s="40">
        <f t="shared" si="25"/>
        <v>89</v>
      </c>
      <c r="I18" s="40">
        <f t="shared" si="25"/>
        <v>88</v>
      </c>
      <c r="J18" s="40">
        <f t="shared" si="25"/>
        <v>87</v>
      </c>
      <c r="K18" s="40">
        <f t="shared" si="25"/>
        <v>86</v>
      </c>
      <c r="L18" s="40">
        <f t="shared" si="25"/>
        <v>85</v>
      </c>
      <c r="M18" s="40">
        <f t="shared" si="25"/>
        <v>84</v>
      </c>
      <c r="N18" s="40">
        <f t="shared" si="25"/>
        <v>83</v>
      </c>
      <c r="O18" s="40">
        <f t="shared" si="25"/>
        <v>82</v>
      </c>
      <c r="P18" s="40">
        <f t="shared" si="25"/>
        <v>81</v>
      </c>
      <c r="Q18" s="40">
        <f t="shared" si="25"/>
        <v>80</v>
      </c>
      <c r="R18" s="40">
        <f t="shared" si="25"/>
        <v>79</v>
      </c>
      <c r="S18" s="40">
        <f t="shared" si="25"/>
        <v>78</v>
      </c>
      <c r="T18" s="40">
        <f t="shared" si="25"/>
        <v>77</v>
      </c>
      <c r="U18" s="40">
        <f t="shared" si="25"/>
        <v>76</v>
      </c>
      <c r="V18" s="40">
        <f t="shared" ref="V18:Y18" si="26">V17</f>
        <v>75</v>
      </c>
      <c r="W18" s="40">
        <f t="shared" si="26"/>
        <v>74</v>
      </c>
      <c r="X18" s="40">
        <f t="shared" si="26"/>
        <v>73</v>
      </c>
      <c r="Y18" s="40">
        <f t="shared" si="26"/>
        <v>72</v>
      </c>
      <c r="Z18" s="40">
        <f t="shared" si="25"/>
        <v>71</v>
      </c>
      <c r="AA18" s="41">
        <f t="shared" si="25"/>
        <v>70</v>
      </c>
      <c r="AB18" s="39">
        <f t="shared" si="25"/>
        <v>185</v>
      </c>
      <c r="AC18" s="40">
        <f t="shared" si="25"/>
        <v>186</v>
      </c>
      <c r="AD18" s="40">
        <f t="shared" si="25"/>
        <v>187</v>
      </c>
      <c r="AE18" s="40">
        <f t="shared" si="25"/>
        <v>188</v>
      </c>
      <c r="AF18" s="40">
        <f t="shared" si="25"/>
        <v>189</v>
      </c>
      <c r="AG18" s="40">
        <f t="shared" si="25"/>
        <v>190</v>
      </c>
      <c r="AH18" s="40">
        <f t="shared" si="25"/>
        <v>191</v>
      </c>
      <c r="AI18" s="40">
        <f t="shared" si="25"/>
        <v>192</v>
      </c>
      <c r="AJ18" s="40">
        <f t="shared" si="25"/>
        <v>193</v>
      </c>
      <c r="AK18" s="40">
        <f t="shared" si="25"/>
        <v>194</v>
      </c>
      <c r="AL18" s="40">
        <f t="shared" si="25"/>
        <v>195</v>
      </c>
      <c r="AM18" s="40">
        <f t="shared" si="25"/>
        <v>196</v>
      </c>
      <c r="AN18" s="40">
        <f t="shared" si="25"/>
        <v>197</v>
      </c>
      <c r="AO18" s="40">
        <f t="shared" si="25"/>
        <v>198</v>
      </c>
      <c r="AP18" s="40">
        <f t="shared" si="25"/>
        <v>199</v>
      </c>
      <c r="AQ18" s="40">
        <f t="shared" si="25"/>
        <v>200</v>
      </c>
      <c r="AR18" s="40">
        <f t="shared" si="25"/>
        <v>201</v>
      </c>
      <c r="AS18" s="40">
        <f t="shared" si="25"/>
        <v>202</v>
      </c>
      <c r="AT18" s="40">
        <f t="shared" ref="AT18:AU18" si="27">AT17</f>
        <v>203</v>
      </c>
      <c r="AU18" s="40">
        <f t="shared" si="27"/>
        <v>204</v>
      </c>
      <c r="AV18" s="40">
        <f t="shared" si="25"/>
        <v>205</v>
      </c>
      <c r="AW18" s="40">
        <f t="shared" si="25"/>
        <v>206</v>
      </c>
      <c r="AX18" s="45">
        <f t="shared" si="25"/>
        <v>207</v>
      </c>
      <c r="AY18" s="22"/>
      <c r="AZ18" s="22"/>
      <c r="BA18" s="24"/>
      <c r="BC18" s="324"/>
    </row>
    <row r="19" spans="1:16180" s="20" customFormat="1" ht="79.5" customHeight="1" x14ac:dyDescent="0.25">
      <c r="A19" s="24" t="s">
        <v>12</v>
      </c>
      <c r="B19" s="25" t="s">
        <v>26</v>
      </c>
      <c r="C19" s="22"/>
      <c r="D19" s="22"/>
      <c r="E19" s="36">
        <f t="shared" ref="E19:AA19" si="28">E15+1*LEFT($A$3,2)</f>
        <v>93</v>
      </c>
      <c r="F19" s="37">
        <f t="shared" si="28"/>
        <v>94</v>
      </c>
      <c r="G19" s="37">
        <f t="shared" si="28"/>
        <v>95</v>
      </c>
      <c r="H19" s="37">
        <f t="shared" si="28"/>
        <v>96</v>
      </c>
      <c r="I19" s="37">
        <f t="shared" si="28"/>
        <v>97</v>
      </c>
      <c r="J19" s="37">
        <f t="shared" si="28"/>
        <v>98</v>
      </c>
      <c r="K19" s="37">
        <f t="shared" si="28"/>
        <v>99</v>
      </c>
      <c r="L19" s="37">
        <f t="shared" si="28"/>
        <v>100</v>
      </c>
      <c r="M19" s="37">
        <f t="shared" si="28"/>
        <v>101</v>
      </c>
      <c r="N19" s="37">
        <f t="shared" si="28"/>
        <v>102</v>
      </c>
      <c r="O19" s="37">
        <f t="shared" si="28"/>
        <v>103</v>
      </c>
      <c r="P19" s="37">
        <f t="shared" si="28"/>
        <v>104</v>
      </c>
      <c r="Q19" s="37">
        <f t="shared" si="28"/>
        <v>105</v>
      </c>
      <c r="R19" s="37">
        <f t="shared" si="28"/>
        <v>106</v>
      </c>
      <c r="S19" s="37">
        <f t="shared" si="28"/>
        <v>107</v>
      </c>
      <c r="T19" s="37">
        <f t="shared" si="28"/>
        <v>108</v>
      </c>
      <c r="U19" s="37">
        <f t="shared" si="28"/>
        <v>109</v>
      </c>
      <c r="V19" s="37">
        <f t="shared" ref="V19:Y19" si="29">V15+1*LEFT($A$3,2)</f>
        <v>110</v>
      </c>
      <c r="W19" s="37">
        <f t="shared" si="29"/>
        <v>111</v>
      </c>
      <c r="X19" s="37">
        <f t="shared" si="29"/>
        <v>112</v>
      </c>
      <c r="Y19" s="37">
        <f t="shared" si="29"/>
        <v>113</v>
      </c>
      <c r="Z19" s="37">
        <f t="shared" si="28"/>
        <v>114</v>
      </c>
      <c r="AA19" s="38">
        <f t="shared" si="28"/>
        <v>115</v>
      </c>
      <c r="AB19" s="36">
        <f t="shared" ref="AB19:AV19" si="30">AC19+1</f>
        <v>184</v>
      </c>
      <c r="AC19" s="37">
        <f t="shared" ref="AC19" si="31">AD19+1</f>
        <v>183</v>
      </c>
      <c r="AD19" s="37">
        <f t="shared" ref="AD19" si="32">AE19+1</f>
        <v>182</v>
      </c>
      <c r="AE19" s="37">
        <f t="shared" ref="AE19" si="33">AF19+1</f>
        <v>181</v>
      </c>
      <c r="AF19" s="37">
        <f t="shared" ref="AF19" si="34">AG19+1</f>
        <v>180</v>
      </c>
      <c r="AG19" s="37">
        <f t="shared" ref="AG19" si="35">AH19+1</f>
        <v>179</v>
      </c>
      <c r="AH19" s="37">
        <f t="shared" ref="AH19" si="36">AI19+1</f>
        <v>178</v>
      </c>
      <c r="AI19" s="37">
        <f t="shared" ref="AI19" si="37">AJ19+1</f>
        <v>177</v>
      </c>
      <c r="AJ19" s="37">
        <f t="shared" ref="AJ19" si="38">AK19+1</f>
        <v>176</v>
      </c>
      <c r="AK19" s="37">
        <f t="shared" ref="AK19" si="39">AL19+1</f>
        <v>175</v>
      </c>
      <c r="AL19" s="37">
        <f t="shared" ref="AL19" si="40">AM19+1</f>
        <v>174</v>
      </c>
      <c r="AM19" s="37">
        <f t="shared" ref="AM19" si="41">AN19+1</f>
        <v>173</v>
      </c>
      <c r="AN19" s="37">
        <f t="shared" ref="AN19" si="42">AO19+1</f>
        <v>172</v>
      </c>
      <c r="AO19" s="37">
        <f t="shared" ref="AO19" si="43">AP19+1</f>
        <v>171</v>
      </c>
      <c r="AP19" s="37">
        <f t="shared" ref="AP19" si="44">AQ19+1</f>
        <v>170</v>
      </c>
      <c r="AQ19" s="37">
        <f t="shared" ref="AQ19" si="45">AR19+1</f>
        <v>169</v>
      </c>
      <c r="AR19" s="37">
        <f t="shared" ref="AR19" si="46">AS19+1</f>
        <v>168</v>
      </c>
      <c r="AS19" s="37">
        <f t="shared" ref="AS19" si="47">AT19+1</f>
        <v>167</v>
      </c>
      <c r="AT19" s="37">
        <f t="shared" ref="AT19" si="48">AU19+1</f>
        <v>166</v>
      </c>
      <c r="AU19" s="37">
        <f t="shared" ref="AU19" si="49">AV19+1</f>
        <v>165</v>
      </c>
      <c r="AV19" s="37">
        <f t="shared" si="30"/>
        <v>164</v>
      </c>
      <c r="AW19" s="37">
        <f>AX19+1</f>
        <v>163</v>
      </c>
      <c r="AX19" s="280">
        <f>1+AX21</f>
        <v>162</v>
      </c>
      <c r="AY19" s="22"/>
      <c r="AZ19" s="22"/>
      <c r="BA19" s="24" t="s">
        <v>13</v>
      </c>
      <c r="BC19" s="321">
        <v>123456</v>
      </c>
    </row>
    <row r="20" spans="1:16180" s="20" customFormat="1" ht="12" customHeight="1" x14ac:dyDescent="0.25">
      <c r="A20" s="24"/>
      <c r="B20" s="25"/>
      <c r="C20" s="22"/>
      <c r="D20" s="22"/>
      <c r="E20" s="284">
        <f t="shared" ref="E20:AX20" si="50">E19</f>
        <v>93</v>
      </c>
      <c r="F20" s="285">
        <f t="shared" si="50"/>
        <v>94</v>
      </c>
      <c r="G20" s="285">
        <f t="shared" si="50"/>
        <v>95</v>
      </c>
      <c r="H20" s="285">
        <f t="shared" si="50"/>
        <v>96</v>
      </c>
      <c r="I20" s="285">
        <f t="shared" si="50"/>
        <v>97</v>
      </c>
      <c r="J20" s="285">
        <f t="shared" si="50"/>
        <v>98</v>
      </c>
      <c r="K20" s="285">
        <f t="shared" si="50"/>
        <v>99</v>
      </c>
      <c r="L20" s="285">
        <f t="shared" si="50"/>
        <v>100</v>
      </c>
      <c r="M20" s="285">
        <f t="shared" si="50"/>
        <v>101</v>
      </c>
      <c r="N20" s="285">
        <f t="shared" si="50"/>
        <v>102</v>
      </c>
      <c r="O20" s="285">
        <f t="shared" si="50"/>
        <v>103</v>
      </c>
      <c r="P20" s="285">
        <f t="shared" si="50"/>
        <v>104</v>
      </c>
      <c r="Q20" s="285">
        <f t="shared" si="50"/>
        <v>105</v>
      </c>
      <c r="R20" s="285">
        <f t="shared" si="50"/>
        <v>106</v>
      </c>
      <c r="S20" s="285">
        <f t="shared" si="50"/>
        <v>107</v>
      </c>
      <c r="T20" s="285">
        <f t="shared" si="50"/>
        <v>108</v>
      </c>
      <c r="U20" s="285">
        <f t="shared" si="50"/>
        <v>109</v>
      </c>
      <c r="V20" s="285">
        <f t="shared" ref="V20:Y20" si="51">V19</f>
        <v>110</v>
      </c>
      <c r="W20" s="285">
        <f t="shared" si="51"/>
        <v>111</v>
      </c>
      <c r="X20" s="285">
        <f t="shared" si="51"/>
        <v>112</v>
      </c>
      <c r="Y20" s="285">
        <f t="shared" si="51"/>
        <v>113</v>
      </c>
      <c r="Z20" s="285">
        <f t="shared" si="50"/>
        <v>114</v>
      </c>
      <c r="AA20" s="286">
        <f t="shared" si="50"/>
        <v>115</v>
      </c>
      <c r="AB20" s="284">
        <f t="shared" si="50"/>
        <v>184</v>
      </c>
      <c r="AC20" s="285">
        <f t="shared" si="50"/>
        <v>183</v>
      </c>
      <c r="AD20" s="285">
        <f t="shared" si="50"/>
        <v>182</v>
      </c>
      <c r="AE20" s="285">
        <f t="shared" si="50"/>
        <v>181</v>
      </c>
      <c r="AF20" s="285">
        <f t="shared" si="50"/>
        <v>180</v>
      </c>
      <c r="AG20" s="285">
        <f t="shared" si="50"/>
        <v>179</v>
      </c>
      <c r="AH20" s="285">
        <f t="shared" si="50"/>
        <v>178</v>
      </c>
      <c r="AI20" s="285">
        <f t="shared" si="50"/>
        <v>177</v>
      </c>
      <c r="AJ20" s="285">
        <f t="shared" si="50"/>
        <v>176</v>
      </c>
      <c r="AK20" s="285">
        <f t="shared" si="50"/>
        <v>175</v>
      </c>
      <c r="AL20" s="285">
        <f t="shared" si="50"/>
        <v>174</v>
      </c>
      <c r="AM20" s="285">
        <f t="shared" si="50"/>
        <v>173</v>
      </c>
      <c r="AN20" s="285">
        <f t="shared" si="50"/>
        <v>172</v>
      </c>
      <c r="AO20" s="285">
        <f t="shared" si="50"/>
        <v>171</v>
      </c>
      <c r="AP20" s="285">
        <f t="shared" si="50"/>
        <v>170</v>
      </c>
      <c r="AQ20" s="285">
        <f t="shared" si="50"/>
        <v>169</v>
      </c>
      <c r="AR20" s="285">
        <f t="shared" si="50"/>
        <v>168</v>
      </c>
      <c r="AS20" s="285">
        <f t="shared" si="50"/>
        <v>167</v>
      </c>
      <c r="AT20" s="285">
        <f t="shared" ref="AT20:AU20" si="52">AT19</f>
        <v>166</v>
      </c>
      <c r="AU20" s="285">
        <f t="shared" si="52"/>
        <v>165</v>
      </c>
      <c r="AV20" s="285">
        <f t="shared" si="50"/>
        <v>164</v>
      </c>
      <c r="AW20" s="285">
        <f t="shared" si="50"/>
        <v>163</v>
      </c>
      <c r="AX20" s="287">
        <f t="shared" si="50"/>
        <v>162</v>
      </c>
      <c r="AY20" s="22"/>
      <c r="AZ20" s="22"/>
      <c r="BA20" s="24"/>
      <c r="BC20" s="322"/>
    </row>
    <row r="21" spans="1:16180" s="20" customFormat="1" ht="79.5" customHeight="1" x14ac:dyDescent="0.25">
      <c r="A21" s="24" t="s">
        <v>12</v>
      </c>
      <c r="B21" s="25" t="s">
        <v>28</v>
      </c>
      <c r="C21" s="22"/>
      <c r="D21" s="22"/>
      <c r="E21" s="42">
        <f t="shared" ref="E21:AA21" si="53">E17+1*LEFT($A$3,2)</f>
        <v>138</v>
      </c>
      <c r="F21" s="43">
        <f t="shared" si="53"/>
        <v>137</v>
      </c>
      <c r="G21" s="43">
        <f t="shared" si="53"/>
        <v>136</v>
      </c>
      <c r="H21" s="43">
        <f t="shared" si="53"/>
        <v>135</v>
      </c>
      <c r="I21" s="43">
        <f t="shared" si="53"/>
        <v>134</v>
      </c>
      <c r="J21" s="43">
        <f t="shared" si="53"/>
        <v>133</v>
      </c>
      <c r="K21" s="43">
        <f t="shared" si="53"/>
        <v>132</v>
      </c>
      <c r="L21" s="43">
        <f t="shared" si="53"/>
        <v>131</v>
      </c>
      <c r="M21" s="43">
        <f t="shared" si="53"/>
        <v>130</v>
      </c>
      <c r="N21" s="46">
        <f t="shared" si="53"/>
        <v>129</v>
      </c>
      <c r="O21" s="46">
        <f t="shared" si="53"/>
        <v>128</v>
      </c>
      <c r="P21" s="46">
        <f t="shared" si="53"/>
        <v>127</v>
      </c>
      <c r="Q21" s="46">
        <f t="shared" si="53"/>
        <v>126</v>
      </c>
      <c r="R21" s="46">
        <f t="shared" si="53"/>
        <v>125</v>
      </c>
      <c r="S21" s="46">
        <f t="shared" si="53"/>
        <v>124</v>
      </c>
      <c r="T21" s="46">
        <f t="shared" si="53"/>
        <v>123</v>
      </c>
      <c r="U21" s="46">
        <f t="shared" si="53"/>
        <v>122</v>
      </c>
      <c r="V21" s="46">
        <f t="shared" ref="V21:Y21" si="54">V17+1*LEFT($A$3,2)</f>
        <v>121</v>
      </c>
      <c r="W21" s="46">
        <f t="shared" si="54"/>
        <v>120</v>
      </c>
      <c r="X21" s="46">
        <f t="shared" si="54"/>
        <v>119</v>
      </c>
      <c r="Y21" s="46">
        <f t="shared" si="54"/>
        <v>118</v>
      </c>
      <c r="Z21" s="46">
        <f t="shared" si="53"/>
        <v>117</v>
      </c>
      <c r="AA21" s="44">
        <f t="shared" si="53"/>
        <v>116</v>
      </c>
      <c r="AB21" s="281">
        <f>E21+1</f>
        <v>139</v>
      </c>
      <c r="AC21" s="46">
        <f>1+AB21</f>
        <v>140</v>
      </c>
      <c r="AD21" s="46">
        <f t="shared" ref="AD21:AX21" si="55">1+AC21</f>
        <v>141</v>
      </c>
      <c r="AE21" s="46">
        <f t="shared" ref="AE21" si="56">1+AD21</f>
        <v>142</v>
      </c>
      <c r="AF21" s="46">
        <f t="shared" ref="AF21" si="57">1+AE21</f>
        <v>143</v>
      </c>
      <c r="AG21" s="46">
        <f t="shared" ref="AG21" si="58">1+AF21</f>
        <v>144</v>
      </c>
      <c r="AH21" s="46">
        <f t="shared" ref="AH21" si="59">1+AG21</f>
        <v>145</v>
      </c>
      <c r="AI21" s="46">
        <f t="shared" ref="AI21" si="60">1+AH21</f>
        <v>146</v>
      </c>
      <c r="AJ21" s="46">
        <f t="shared" ref="AJ21" si="61">1+AI21</f>
        <v>147</v>
      </c>
      <c r="AK21" s="46">
        <f t="shared" ref="AK21" si="62">1+AJ21</f>
        <v>148</v>
      </c>
      <c r="AL21" s="46">
        <f t="shared" ref="AL21" si="63">1+AK21</f>
        <v>149</v>
      </c>
      <c r="AM21" s="46">
        <f t="shared" ref="AM21" si="64">1+AL21</f>
        <v>150</v>
      </c>
      <c r="AN21" s="46">
        <f t="shared" ref="AN21" si="65">1+AM21</f>
        <v>151</v>
      </c>
      <c r="AO21" s="46">
        <f t="shared" ref="AO21" si="66">1+AN21</f>
        <v>152</v>
      </c>
      <c r="AP21" s="46">
        <f t="shared" ref="AP21" si="67">1+AO21</f>
        <v>153</v>
      </c>
      <c r="AQ21" s="46">
        <f t="shared" ref="AQ21" si="68">1+AP21</f>
        <v>154</v>
      </c>
      <c r="AR21" s="46">
        <f t="shared" ref="AR21" si="69">1+AQ21</f>
        <v>155</v>
      </c>
      <c r="AS21" s="46">
        <f t="shared" ref="AS21" si="70">1+AR21</f>
        <v>156</v>
      </c>
      <c r="AT21" s="46">
        <f t="shared" ref="AT21" si="71">1+AS21</f>
        <v>157</v>
      </c>
      <c r="AU21" s="46">
        <f t="shared" ref="AU21" si="72">1+AT21</f>
        <v>158</v>
      </c>
      <c r="AV21" s="46">
        <f t="shared" ref="AV21" si="73">1+AU21</f>
        <v>159</v>
      </c>
      <c r="AW21" s="46">
        <f t="shared" ref="AW21" si="74">1+AV21</f>
        <v>160</v>
      </c>
      <c r="AX21" s="44">
        <f t="shared" si="55"/>
        <v>161</v>
      </c>
      <c r="AY21" s="22"/>
      <c r="AZ21" s="22"/>
      <c r="BA21" s="24" t="s">
        <v>13</v>
      </c>
      <c r="BC21" s="323">
        <v>123456</v>
      </c>
    </row>
    <row r="22" spans="1:16180" s="20" customFormat="1" ht="12" customHeight="1" thickBot="1" x14ac:dyDescent="0.35">
      <c r="A22" s="24"/>
      <c r="B22" s="25"/>
      <c r="C22" s="22"/>
      <c r="D22" s="22"/>
      <c r="E22" s="39">
        <f t="shared" ref="E22:AX22" si="75">E21</f>
        <v>138</v>
      </c>
      <c r="F22" s="40">
        <f t="shared" si="75"/>
        <v>137</v>
      </c>
      <c r="G22" s="40">
        <f t="shared" si="75"/>
        <v>136</v>
      </c>
      <c r="H22" s="40">
        <f t="shared" si="75"/>
        <v>135</v>
      </c>
      <c r="I22" s="40">
        <f t="shared" si="75"/>
        <v>134</v>
      </c>
      <c r="J22" s="40">
        <f t="shared" si="75"/>
        <v>133</v>
      </c>
      <c r="K22" s="40">
        <f t="shared" si="75"/>
        <v>132</v>
      </c>
      <c r="L22" s="40">
        <f t="shared" si="75"/>
        <v>131</v>
      </c>
      <c r="M22" s="40">
        <f t="shared" si="75"/>
        <v>130</v>
      </c>
      <c r="N22" s="47">
        <f t="shared" si="75"/>
        <v>129</v>
      </c>
      <c r="O22" s="47">
        <f t="shared" si="75"/>
        <v>128</v>
      </c>
      <c r="P22" s="47">
        <f t="shared" si="75"/>
        <v>127</v>
      </c>
      <c r="Q22" s="47">
        <f t="shared" si="75"/>
        <v>126</v>
      </c>
      <c r="R22" s="47">
        <f t="shared" si="75"/>
        <v>125</v>
      </c>
      <c r="S22" s="47">
        <f t="shared" si="75"/>
        <v>124</v>
      </c>
      <c r="T22" s="47">
        <f t="shared" si="75"/>
        <v>123</v>
      </c>
      <c r="U22" s="47">
        <f t="shared" si="75"/>
        <v>122</v>
      </c>
      <c r="V22" s="47">
        <f t="shared" ref="V22:Y22" si="76">V21</f>
        <v>121</v>
      </c>
      <c r="W22" s="47">
        <f t="shared" si="76"/>
        <v>120</v>
      </c>
      <c r="X22" s="47">
        <f t="shared" si="76"/>
        <v>119</v>
      </c>
      <c r="Y22" s="47">
        <f t="shared" si="76"/>
        <v>118</v>
      </c>
      <c r="Z22" s="47">
        <f t="shared" si="75"/>
        <v>117</v>
      </c>
      <c r="AA22" s="45">
        <f t="shared" si="75"/>
        <v>116</v>
      </c>
      <c r="AB22" s="282">
        <f t="shared" si="75"/>
        <v>139</v>
      </c>
      <c r="AC22" s="47">
        <f t="shared" si="75"/>
        <v>140</v>
      </c>
      <c r="AD22" s="47">
        <f t="shared" si="75"/>
        <v>141</v>
      </c>
      <c r="AE22" s="47">
        <f t="shared" si="75"/>
        <v>142</v>
      </c>
      <c r="AF22" s="47">
        <f t="shared" si="75"/>
        <v>143</v>
      </c>
      <c r="AG22" s="47">
        <f t="shared" si="75"/>
        <v>144</v>
      </c>
      <c r="AH22" s="47">
        <f t="shared" si="75"/>
        <v>145</v>
      </c>
      <c r="AI22" s="47">
        <f t="shared" si="75"/>
        <v>146</v>
      </c>
      <c r="AJ22" s="47">
        <f t="shared" si="75"/>
        <v>147</v>
      </c>
      <c r="AK22" s="47">
        <f t="shared" si="75"/>
        <v>148</v>
      </c>
      <c r="AL22" s="47">
        <f t="shared" si="75"/>
        <v>149</v>
      </c>
      <c r="AM22" s="47">
        <f t="shared" si="75"/>
        <v>150</v>
      </c>
      <c r="AN22" s="47">
        <f t="shared" si="75"/>
        <v>151</v>
      </c>
      <c r="AO22" s="47">
        <f t="shared" si="75"/>
        <v>152</v>
      </c>
      <c r="AP22" s="47">
        <f t="shared" si="75"/>
        <v>153</v>
      </c>
      <c r="AQ22" s="47">
        <f t="shared" si="75"/>
        <v>154</v>
      </c>
      <c r="AR22" s="47">
        <f t="shared" si="75"/>
        <v>155</v>
      </c>
      <c r="AS22" s="47">
        <f t="shared" si="75"/>
        <v>156</v>
      </c>
      <c r="AT22" s="47">
        <f t="shared" ref="AT22:AU22" si="77">AT21</f>
        <v>157</v>
      </c>
      <c r="AU22" s="47">
        <f t="shared" si="77"/>
        <v>158</v>
      </c>
      <c r="AV22" s="47">
        <f t="shared" si="75"/>
        <v>159</v>
      </c>
      <c r="AW22" s="47">
        <f t="shared" si="75"/>
        <v>160</v>
      </c>
      <c r="AX22" s="45">
        <f t="shared" si="75"/>
        <v>161</v>
      </c>
      <c r="AY22" s="22"/>
      <c r="AZ22" s="22"/>
      <c r="BA22" s="24"/>
      <c r="BC22" s="325"/>
    </row>
    <row r="23" spans="1:16180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</row>
    <row r="24" spans="1:16180" s="17" customFormat="1" x14ac:dyDescent="0.3">
      <c r="B24" s="1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B24" s="15"/>
      <c r="BC24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  <c r="WXE24" s="15"/>
      <c r="WXF24" s="15"/>
      <c r="WXG24" s="15"/>
      <c r="WXH24" s="15"/>
    </row>
  </sheetData>
  <pageMargins left="0.7" right="0.7" top="0.75" bottom="0.75" header="0.3" footer="0.3"/>
  <pageSetup orientation="portrait" horizontalDpi="300" verticalDpi="30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4"/>
  <sheetViews>
    <sheetView zoomScale="80" zoomScaleNormal="80" workbookViewId="0">
      <selection activeCell="AE17" sqref="AE1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52" width="4" style="15" customWidth="1"/>
    <col min="53" max="54" width="4.33203125" style="15" customWidth="1"/>
    <col min="55" max="55" width="9.109375" style="17"/>
    <col min="56" max="257" width="9.109375" style="1"/>
    <col min="258" max="258" width="4.109375" style="1" customWidth="1"/>
    <col min="259" max="308" width="4" style="1" customWidth="1"/>
    <col min="309" max="310" width="4.33203125" style="1" customWidth="1"/>
    <col min="311" max="513" width="9.109375" style="1"/>
    <col min="514" max="514" width="4.109375" style="1" customWidth="1"/>
    <col min="515" max="564" width="4" style="1" customWidth="1"/>
    <col min="565" max="566" width="4.33203125" style="1" customWidth="1"/>
    <col min="567" max="769" width="9.109375" style="1"/>
    <col min="770" max="770" width="4.109375" style="1" customWidth="1"/>
    <col min="771" max="820" width="4" style="1" customWidth="1"/>
    <col min="821" max="822" width="4.33203125" style="1" customWidth="1"/>
    <col min="823" max="1025" width="9.109375" style="1"/>
    <col min="1026" max="1026" width="4.109375" style="1" customWidth="1"/>
    <col min="1027" max="1076" width="4" style="1" customWidth="1"/>
    <col min="1077" max="1078" width="4.33203125" style="1" customWidth="1"/>
    <col min="1079" max="1281" width="9.109375" style="1"/>
    <col min="1282" max="1282" width="4.109375" style="1" customWidth="1"/>
    <col min="1283" max="1332" width="4" style="1" customWidth="1"/>
    <col min="1333" max="1334" width="4.33203125" style="1" customWidth="1"/>
    <col min="1335" max="1537" width="9.109375" style="1"/>
    <col min="1538" max="1538" width="4.109375" style="1" customWidth="1"/>
    <col min="1539" max="1588" width="4" style="1" customWidth="1"/>
    <col min="1589" max="1590" width="4.33203125" style="1" customWidth="1"/>
    <col min="1591" max="1793" width="9.109375" style="1"/>
    <col min="1794" max="1794" width="4.109375" style="1" customWidth="1"/>
    <col min="1795" max="1844" width="4" style="1" customWidth="1"/>
    <col min="1845" max="1846" width="4.33203125" style="1" customWidth="1"/>
    <col min="1847" max="2049" width="9.109375" style="1"/>
    <col min="2050" max="2050" width="4.109375" style="1" customWidth="1"/>
    <col min="2051" max="2100" width="4" style="1" customWidth="1"/>
    <col min="2101" max="2102" width="4.33203125" style="1" customWidth="1"/>
    <col min="2103" max="2305" width="9.109375" style="1"/>
    <col min="2306" max="2306" width="4.109375" style="1" customWidth="1"/>
    <col min="2307" max="2356" width="4" style="1" customWidth="1"/>
    <col min="2357" max="2358" width="4.33203125" style="1" customWidth="1"/>
    <col min="2359" max="2561" width="9.109375" style="1"/>
    <col min="2562" max="2562" width="4.109375" style="1" customWidth="1"/>
    <col min="2563" max="2612" width="4" style="1" customWidth="1"/>
    <col min="2613" max="2614" width="4.33203125" style="1" customWidth="1"/>
    <col min="2615" max="2817" width="9.109375" style="1"/>
    <col min="2818" max="2818" width="4.109375" style="1" customWidth="1"/>
    <col min="2819" max="2868" width="4" style="1" customWidth="1"/>
    <col min="2869" max="2870" width="4.33203125" style="1" customWidth="1"/>
    <col min="2871" max="3073" width="9.109375" style="1"/>
    <col min="3074" max="3074" width="4.109375" style="1" customWidth="1"/>
    <col min="3075" max="3124" width="4" style="1" customWidth="1"/>
    <col min="3125" max="3126" width="4.33203125" style="1" customWidth="1"/>
    <col min="3127" max="3329" width="9.109375" style="1"/>
    <col min="3330" max="3330" width="4.109375" style="1" customWidth="1"/>
    <col min="3331" max="3380" width="4" style="1" customWidth="1"/>
    <col min="3381" max="3382" width="4.33203125" style="1" customWidth="1"/>
    <col min="3383" max="3585" width="9.109375" style="1"/>
    <col min="3586" max="3586" width="4.109375" style="1" customWidth="1"/>
    <col min="3587" max="3636" width="4" style="1" customWidth="1"/>
    <col min="3637" max="3638" width="4.33203125" style="1" customWidth="1"/>
    <col min="3639" max="3841" width="9.109375" style="1"/>
    <col min="3842" max="3842" width="4.109375" style="1" customWidth="1"/>
    <col min="3843" max="3892" width="4" style="1" customWidth="1"/>
    <col min="3893" max="3894" width="4.33203125" style="1" customWidth="1"/>
    <col min="3895" max="4097" width="9.109375" style="1"/>
    <col min="4098" max="4098" width="4.109375" style="1" customWidth="1"/>
    <col min="4099" max="4148" width="4" style="1" customWidth="1"/>
    <col min="4149" max="4150" width="4.33203125" style="1" customWidth="1"/>
    <col min="4151" max="4353" width="9.109375" style="1"/>
    <col min="4354" max="4354" width="4.109375" style="1" customWidth="1"/>
    <col min="4355" max="4404" width="4" style="1" customWidth="1"/>
    <col min="4405" max="4406" width="4.33203125" style="1" customWidth="1"/>
    <col min="4407" max="4609" width="9.109375" style="1"/>
    <col min="4610" max="4610" width="4.109375" style="1" customWidth="1"/>
    <col min="4611" max="4660" width="4" style="1" customWidth="1"/>
    <col min="4661" max="4662" width="4.33203125" style="1" customWidth="1"/>
    <col min="4663" max="4865" width="9.109375" style="1"/>
    <col min="4866" max="4866" width="4.109375" style="1" customWidth="1"/>
    <col min="4867" max="4916" width="4" style="1" customWidth="1"/>
    <col min="4917" max="4918" width="4.33203125" style="1" customWidth="1"/>
    <col min="4919" max="5121" width="9.109375" style="1"/>
    <col min="5122" max="5122" width="4.109375" style="1" customWidth="1"/>
    <col min="5123" max="5172" width="4" style="1" customWidth="1"/>
    <col min="5173" max="5174" width="4.33203125" style="1" customWidth="1"/>
    <col min="5175" max="5377" width="9.109375" style="1"/>
    <col min="5378" max="5378" width="4.109375" style="1" customWidth="1"/>
    <col min="5379" max="5428" width="4" style="1" customWidth="1"/>
    <col min="5429" max="5430" width="4.33203125" style="1" customWidth="1"/>
    <col min="5431" max="5633" width="9.109375" style="1"/>
    <col min="5634" max="5634" width="4.109375" style="1" customWidth="1"/>
    <col min="5635" max="5684" width="4" style="1" customWidth="1"/>
    <col min="5685" max="5686" width="4.33203125" style="1" customWidth="1"/>
    <col min="5687" max="5889" width="9.109375" style="1"/>
    <col min="5890" max="5890" width="4.109375" style="1" customWidth="1"/>
    <col min="5891" max="5940" width="4" style="1" customWidth="1"/>
    <col min="5941" max="5942" width="4.33203125" style="1" customWidth="1"/>
    <col min="5943" max="6145" width="9.109375" style="1"/>
    <col min="6146" max="6146" width="4.109375" style="1" customWidth="1"/>
    <col min="6147" max="6196" width="4" style="1" customWidth="1"/>
    <col min="6197" max="6198" width="4.33203125" style="1" customWidth="1"/>
    <col min="6199" max="6401" width="9.109375" style="1"/>
    <col min="6402" max="6402" width="4.109375" style="1" customWidth="1"/>
    <col min="6403" max="6452" width="4" style="1" customWidth="1"/>
    <col min="6453" max="6454" width="4.33203125" style="1" customWidth="1"/>
    <col min="6455" max="6657" width="9.109375" style="1"/>
    <col min="6658" max="6658" width="4.109375" style="1" customWidth="1"/>
    <col min="6659" max="6708" width="4" style="1" customWidth="1"/>
    <col min="6709" max="6710" width="4.33203125" style="1" customWidth="1"/>
    <col min="6711" max="6913" width="9.109375" style="1"/>
    <col min="6914" max="6914" width="4.109375" style="1" customWidth="1"/>
    <col min="6915" max="6964" width="4" style="1" customWidth="1"/>
    <col min="6965" max="6966" width="4.33203125" style="1" customWidth="1"/>
    <col min="6967" max="7169" width="9.109375" style="1"/>
    <col min="7170" max="7170" width="4.109375" style="1" customWidth="1"/>
    <col min="7171" max="7220" width="4" style="1" customWidth="1"/>
    <col min="7221" max="7222" width="4.33203125" style="1" customWidth="1"/>
    <col min="7223" max="7425" width="9.109375" style="1"/>
    <col min="7426" max="7426" width="4.109375" style="1" customWidth="1"/>
    <col min="7427" max="7476" width="4" style="1" customWidth="1"/>
    <col min="7477" max="7478" width="4.33203125" style="1" customWidth="1"/>
    <col min="7479" max="7681" width="9.109375" style="1"/>
    <col min="7682" max="7682" width="4.109375" style="1" customWidth="1"/>
    <col min="7683" max="7732" width="4" style="1" customWidth="1"/>
    <col min="7733" max="7734" width="4.33203125" style="1" customWidth="1"/>
    <col min="7735" max="7937" width="9.109375" style="1"/>
    <col min="7938" max="7938" width="4.109375" style="1" customWidth="1"/>
    <col min="7939" max="7988" width="4" style="1" customWidth="1"/>
    <col min="7989" max="7990" width="4.33203125" style="1" customWidth="1"/>
    <col min="7991" max="8193" width="9.109375" style="1"/>
    <col min="8194" max="8194" width="4.109375" style="1" customWidth="1"/>
    <col min="8195" max="8244" width="4" style="1" customWidth="1"/>
    <col min="8245" max="8246" width="4.33203125" style="1" customWidth="1"/>
    <col min="8247" max="8449" width="9.109375" style="1"/>
    <col min="8450" max="8450" width="4.109375" style="1" customWidth="1"/>
    <col min="8451" max="8500" width="4" style="1" customWidth="1"/>
    <col min="8501" max="8502" width="4.33203125" style="1" customWidth="1"/>
    <col min="8503" max="8705" width="9.109375" style="1"/>
    <col min="8706" max="8706" width="4.109375" style="1" customWidth="1"/>
    <col min="8707" max="8756" width="4" style="1" customWidth="1"/>
    <col min="8757" max="8758" width="4.33203125" style="1" customWidth="1"/>
    <col min="8759" max="8961" width="9.109375" style="1"/>
    <col min="8962" max="8962" width="4.109375" style="1" customWidth="1"/>
    <col min="8963" max="9012" width="4" style="1" customWidth="1"/>
    <col min="9013" max="9014" width="4.33203125" style="1" customWidth="1"/>
    <col min="9015" max="9217" width="9.109375" style="1"/>
    <col min="9218" max="9218" width="4.109375" style="1" customWidth="1"/>
    <col min="9219" max="9268" width="4" style="1" customWidth="1"/>
    <col min="9269" max="9270" width="4.33203125" style="1" customWidth="1"/>
    <col min="9271" max="9473" width="9.109375" style="1"/>
    <col min="9474" max="9474" width="4.109375" style="1" customWidth="1"/>
    <col min="9475" max="9524" width="4" style="1" customWidth="1"/>
    <col min="9525" max="9526" width="4.33203125" style="1" customWidth="1"/>
    <col min="9527" max="9729" width="9.109375" style="1"/>
    <col min="9730" max="9730" width="4.109375" style="1" customWidth="1"/>
    <col min="9731" max="9780" width="4" style="1" customWidth="1"/>
    <col min="9781" max="9782" width="4.33203125" style="1" customWidth="1"/>
    <col min="9783" max="9985" width="9.109375" style="1"/>
    <col min="9986" max="9986" width="4.109375" style="1" customWidth="1"/>
    <col min="9987" max="10036" width="4" style="1" customWidth="1"/>
    <col min="10037" max="10038" width="4.33203125" style="1" customWidth="1"/>
    <col min="10039" max="10241" width="9.109375" style="1"/>
    <col min="10242" max="10242" width="4.109375" style="1" customWidth="1"/>
    <col min="10243" max="10292" width="4" style="1" customWidth="1"/>
    <col min="10293" max="10294" width="4.33203125" style="1" customWidth="1"/>
    <col min="10295" max="10497" width="9.109375" style="1"/>
    <col min="10498" max="10498" width="4.109375" style="1" customWidth="1"/>
    <col min="10499" max="10548" width="4" style="1" customWidth="1"/>
    <col min="10549" max="10550" width="4.33203125" style="1" customWidth="1"/>
    <col min="10551" max="10753" width="9.109375" style="1"/>
    <col min="10754" max="10754" width="4.109375" style="1" customWidth="1"/>
    <col min="10755" max="10804" width="4" style="1" customWidth="1"/>
    <col min="10805" max="10806" width="4.33203125" style="1" customWidth="1"/>
    <col min="10807" max="11009" width="9.109375" style="1"/>
    <col min="11010" max="11010" width="4.109375" style="1" customWidth="1"/>
    <col min="11011" max="11060" width="4" style="1" customWidth="1"/>
    <col min="11061" max="11062" width="4.33203125" style="1" customWidth="1"/>
    <col min="11063" max="11265" width="9.109375" style="1"/>
    <col min="11266" max="11266" width="4.109375" style="1" customWidth="1"/>
    <col min="11267" max="11316" width="4" style="1" customWidth="1"/>
    <col min="11317" max="11318" width="4.33203125" style="1" customWidth="1"/>
    <col min="11319" max="11521" width="9.109375" style="1"/>
    <col min="11522" max="11522" width="4.109375" style="1" customWidth="1"/>
    <col min="11523" max="11572" width="4" style="1" customWidth="1"/>
    <col min="11573" max="11574" width="4.33203125" style="1" customWidth="1"/>
    <col min="11575" max="11777" width="9.109375" style="1"/>
    <col min="11778" max="11778" width="4.109375" style="1" customWidth="1"/>
    <col min="11779" max="11828" width="4" style="1" customWidth="1"/>
    <col min="11829" max="11830" width="4.33203125" style="1" customWidth="1"/>
    <col min="11831" max="12033" width="9.109375" style="1"/>
    <col min="12034" max="12034" width="4.109375" style="1" customWidth="1"/>
    <col min="12035" max="12084" width="4" style="1" customWidth="1"/>
    <col min="12085" max="12086" width="4.33203125" style="1" customWidth="1"/>
    <col min="12087" max="12289" width="9.109375" style="1"/>
    <col min="12290" max="12290" width="4.109375" style="1" customWidth="1"/>
    <col min="12291" max="12340" width="4" style="1" customWidth="1"/>
    <col min="12341" max="12342" width="4.33203125" style="1" customWidth="1"/>
    <col min="12343" max="12545" width="9.109375" style="1"/>
    <col min="12546" max="12546" width="4.109375" style="1" customWidth="1"/>
    <col min="12547" max="12596" width="4" style="1" customWidth="1"/>
    <col min="12597" max="12598" width="4.33203125" style="1" customWidth="1"/>
    <col min="12599" max="12801" width="9.109375" style="1"/>
    <col min="12802" max="12802" width="4.109375" style="1" customWidth="1"/>
    <col min="12803" max="12852" width="4" style="1" customWidth="1"/>
    <col min="12853" max="12854" width="4.33203125" style="1" customWidth="1"/>
    <col min="12855" max="13057" width="9.109375" style="1"/>
    <col min="13058" max="13058" width="4.109375" style="1" customWidth="1"/>
    <col min="13059" max="13108" width="4" style="1" customWidth="1"/>
    <col min="13109" max="13110" width="4.33203125" style="1" customWidth="1"/>
    <col min="13111" max="13313" width="9.109375" style="1"/>
    <col min="13314" max="13314" width="4.109375" style="1" customWidth="1"/>
    <col min="13315" max="13364" width="4" style="1" customWidth="1"/>
    <col min="13365" max="13366" width="4.33203125" style="1" customWidth="1"/>
    <col min="13367" max="13569" width="9.109375" style="1"/>
    <col min="13570" max="13570" width="4.109375" style="1" customWidth="1"/>
    <col min="13571" max="13620" width="4" style="1" customWidth="1"/>
    <col min="13621" max="13622" width="4.33203125" style="1" customWidth="1"/>
    <col min="13623" max="13825" width="9.109375" style="1"/>
    <col min="13826" max="13826" width="4.109375" style="1" customWidth="1"/>
    <col min="13827" max="13876" width="4" style="1" customWidth="1"/>
    <col min="13877" max="13878" width="4.33203125" style="1" customWidth="1"/>
    <col min="13879" max="14081" width="9.109375" style="1"/>
    <col min="14082" max="14082" width="4.109375" style="1" customWidth="1"/>
    <col min="14083" max="14132" width="4" style="1" customWidth="1"/>
    <col min="14133" max="14134" width="4.33203125" style="1" customWidth="1"/>
    <col min="14135" max="14337" width="9.109375" style="1"/>
    <col min="14338" max="14338" width="4.109375" style="1" customWidth="1"/>
    <col min="14339" max="14388" width="4" style="1" customWidth="1"/>
    <col min="14389" max="14390" width="4.33203125" style="1" customWidth="1"/>
    <col min="14391" max="14593" width="9.109375" style="1"/>
    <col min="14594" max="14594" width="4.109375" style="1" customWidth="1"/>
    <col min="14595" max="14644" width="4" style="1" customWidth="1"/>
    <col min="14645" max="14646" width="4.33203125" style="1" customWidth="1"/>
    <col min="14647" max="14849" width="9.109375" style="1"/>
    <col min="14850" max="14850" width="4.109375" style="1" customWidth="1"/>
    <col min="14851" max="14900" width="4" style="1" customWidth="1"/>
    <col min="14901" max="14902" width="4.33203125" style="1" customWidth="1"/>
    <col min="14903" max="15105" width="9.109375" style="1"/>
    <col min="15106" max="15106" width="4.109375" style="1" customWidth="1"/>
    <col min="15107" max="15156" width="4" style="1" customWidth="1"/>
    <col min="15157" max="15158" width="4.33203125" style="1" customWidth="1"/>
    <col min="15159" max="15361" width="9.109375" style="1"/>
    <col min="15362" max="15362" width="4.109375" style="1" customWidth="1"/>
    <col min="15363" max="15412" width="4" style="1" customWidth="1"/>
    <col min="15413" max="15414" width="4.33203125" style="1" customWidth="1"/>
    <col min="15415" max="15617" width="9.109375" style="1"/>
    <col min="15618" max="15618" width="4.109375" style="1" customWidth="1"/>
    <col min="15619" max="15668" width="4" style="1" customWidth="1"/>
    <col min="15669" max="15670" width="4.33203125" style="1" customWidth="1"/>
    <col min="15671" max="15873" width="9.109375" style="1"/>
    <col min="15874" max="15874" width="4.109375" style="1" customWidth="1"/>
    <col min="15875" max="15924" width="4" style="1" customWidth="1"/>
    <col min="15925" max="15926" width="4.33203125" style="1" customWidth="1"/>
    <col min="15927" max="16129" width="9.109375" style="1"/>
    <col min="16130" max="16130" width="4.109375" style="1" customWidth="1"/>
    <col min="16131" max="16180" width="4" style="1" customWidth="1"/>
    <col min="16181" max="16182" width="4.33203125" style="1" customWidth="1"/>
    <col min="16183" max="16384" width="9.109375" style="1"/>
  </cols>
  <sheetData>
    <row r="1" spans="1:55" x14ac:dyDescent="0.3">
      <c r="A1" s="14" t="s">
        <v>222</v>
      </c>
      <c r="H1" s="16" t="s">
        <v>223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</row>
    <row r="2" spans="1:55" x14ac:dyDescent="0.3">
      <c r="A2" s="18" t="s">
        <v>17</v>
      </c>
    </row>
    <row r="3" spans="1:55" x14ac:dyDescent="0.3">
      <c r="A3" s="18" t="s">
        <v>224</v>
      </c>
    </row>
    <row r="4" spans="1:55" x14ac:dyDescent="0.3">
      <c r="A4" s="18" t="s">
        <v>225</v>
      </c>
    </row>
    <row r="5" spans="1:55" x14ac:dyDescent="0.3">
      <c r="A5" s="18" t="s">
        <v>20</v>
      </c>
    </row>
    <row r="6" spans="1:55" x14ac:dyDescent="0.3">
      <c r="A6" s="18" t="s">
        <v>226</v>
      </c>
      <c r="C6" s="18"/>
      <c r="E6" s="15" t="s">
        <v>227</v>
      </c>
    </row>
    <row r="7" spans="1:55" x14ac:dyDescent="0.3">
      <c r="A7" s="15"/>
    </row>
    <row r="8" spans="1:55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/>
      <c r="BB8" s="20"/>
      <c r="BC8" s="19"/>
    </row>
    <row r="9" spans="1:55" x14ac:dyDescent="0.3">
      <c r="A9" s="19"/>
      <c r="B9" s="20"/>
      <c r="C9" s="283" t="s">
        <v>228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19"/>
    </row>
    <row r="10" spans="1:55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19"/>
    </row>
    <row r="11" spans="1:55" ht="79.2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8">
        <v>24</v>
      </c>
      <c r="AC11" s="36">
        <f t="shared" ref="AC11:AZ18" si="0">AC15+48</f>
        <v>288</v>
      </c>
      <c r="AD11" s="37">
        <f t="shared" si="0"/>
        <v>287</v>
      </c>
      <c r="AE11" s="37">
        <f t="shared" si="0"/>
        <v>286</v>
      </c>
      <c r="AF11" s="37">
        <f t="shared" si="0"/>
        <v>285</v>
      </c>
      <c r="AG11" s="37">
        <f t="shared" si="0"/>
        <v>284</v>
      </c>
      <c r="AH11" s="37">
        <f t="shared" si="0"/>
        <v>283</v>
      </c>
      <c r="AI11" s="37">
        <f t="shared" si="0"/>
        <v>282</v>
      </c>
      <c r="AJ11" s="37">
        <f t="shared" si="0"/>
        <v>281</v>
      </c>
      <c r="AK11" s="37">
        <f t="shared" si="0"/>
        <v>280</v>
      </c>
      <c r="AL11" s="37">
        <f t="shared" si="0"/>
        <v>279</v>
      </c>
      <c r="AM11" s="37">
        <f t="shared" si="0"/>
        <v>278</v>
      </c>
      <c r="AN11" s="37">
        <f t="shared" si="0"/>
        <v>277</v>
      </c>
      <c r="AO11" s="37">
        <f t="shared" si="0"/>
        <v>276</v>
      </c>
      <c r="AP11" s="37">
        <f t="shared" si="0"/>
        <v>275</v>
      </c>
      <c r="AQ11" s="37">
        <f t="shared" si="0"/>
        <v>274</v>
      </c>
      <c r="AR11" s="37">
        <f t="shared" si="0"/>
        <v>273</v>
      </c>
      <c r="AS11" s="37">
        <f t="shared" si="0"/>
        <v>272</v>
      </c>
      <c r="AT11" s="37">
        <f t="shared" si="0"/>
        <v>271</v>
      </c>
      <c r="AU11" s="37">
        <f t="shared" si="0"/>
        <v>270</v>
      </c>
      <c r="AV11" s="37">
        <f t="shared" si="0"/>
        <v>269</v>
      </c>
      <c r="AW11" s="37">
        <f t="shared" si="0"/>
        <v>268</v>
      </c>
      <c r="AX11" s="37">
        <f t="shared" si="0"/>
        <v>267</v>
      </c>
      <c r="AY11" s="37">
        <f t="shared" si="0"/>
        <v>266</v>
      </c>
      <c r="AZ11" s="38">
        <f t="shared" si="0"/>
        <v>265</v>
      </c>
      <c r="BA11" s="22"/>
      <c r="BB11" s="22"/>
      <c r="BC11" s="24" t="s">
        <v>27</v>
      </c>
    </row>
    <row r="12" spans="1:55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5">
        <v>14</v>
      </c>
      <c r="S12" s="285">
        <v>15</v>
      </c>
      <c r="T12" s="285">
        <v>16</v>
      </c>
      <c r="U12" s="285">
        <v>17</v>
      </c>
      <c r="V12" s="285">
        <v>18</v>
      </c>
      <c r="W12" s="285">
        <v>19</v>
      </c>
      <c r="X12" s="285">
        <v>20</v>
      </c>
      <c r="Y12" s="285">
        <v>21</v>
      </c>
      <c r="Z12" s="285">
        <v>22</v>
      </c>
      <c r="AA12" s="285">
        <v>23</v>
      </c>
      <c r="AB12" s="286">
        <v>24</v>
      </c>
      <c r="AC12" s="284">
        <f t="shared" si="0"/>
        <v>288</v>
      </c>
      <c r="AD12" s="285">
        <f t="shared" si="0"/>
        <v>287</v>
      </c>
      <c r="AE12" s="285">
        <f t="shared" si="0"/>
        <v>286</v>
      </c>
      <c r="AF12" s="285">
        <f t="shared" si="0"/>
        <v>285</v>
      </c>
      <c r="AG12" s="285">
        <f t="shared" si="0"/>
        <v>284</v>
      </c>
      <c r="AH12" s="285">
        <f t="shared" si="0"/>
        <v>283</v>
      </c>
      <c r="AI12" s="285">
        <f t="shared" si="0"/>
        <v>282</v>
      </c>
      <c r="AJ12" s="285">
        <f t="shared" si="0"/>
        <v>281</v>
      </c>
      <c r="AK12" s="285">
        <f t="shared" si="0"/>
        <v>280</v>
      </c>
      <c r="AL12" s="285">
        <f t="shared" si="0"/>
        <v>279</v>
      </c>
      <c r="AM12" s="285">
        <f t="shared" si="0"/>
        <v>278</v>
      </c>
      <c r="AN12" s="285">
        <f t="shared" si="0"/>
        <v>277</v>
      </c>
      <c r="AO12" s="285">
        <f t="shared" si="0"/>
        <v>276</v>
      </c>
      <c r="AP12" s="285">
        <f t="shared" si="0"/>
        <v>275</v>
      </c>
      <c r="AQ12" s="285">
        <f t="shared" si="0"/>
        <v>274</v>
      </c>
      <c r="AR12" s="285">
        <f t="shared" si="0"/>
        <v>273</v>
      </c>
      <c r="AS12" s="285">
        <f t="shared" si="0"/>
        <v>272</v>
      </c>
      <c r="AT12" s="285">
        <f t="shared" si="0"/>
        <v>271</v>
      </c>
      <c r="AU12" s="285">
        <f t="shared" si="0"/>
        <v>270</v>
      </c>
      <c r="AV12" s="285">
        <f t="shared" si="0"/>
        <v>269</v>
      </c>
      <c r="AW12" s="285">
        <f t="shared" si="0"/>
        <v>268</v>
      </c>
      <c r="AX12" s="285">
        <f t="shared" si="0"/>
        <v>267</v>
      </c>
      <c r="AY12" s="285">
        <f t="shared" si="0"/>
        <v>266</v>
      </c>
      <c r="AZ12" s="286">
        <f t="shared" si="0"/>
        <v>265</v>
      </c>
      <c r="BA12" s="22"/>
      <c r="BB12" s="22"/>
      <c r="BC12" s="24"/>
    </row>
    <row r="13" spans="1:55" ht="79.2" x14ac:dyDescent="0.25">
      <c r="A13" s="24" t="s">
        <v>10</v>
      </c>
      <c r="B13" s="25" t="s">
        <v>23</v>
      </c>
      <c r="C13" s="22"/>
      <c r="D13" s="22"/>
      <c r="E13" s="42">
        <v>48</v>
      </c>
      <c r="F13" s="43">
        <v>47</v>
      </c>
      <c r="G13" s="43">
        <v>46</v>
      </c>
      <c r="H13" s="43">
        <v>45</v>
      </c>
      <c r="I13" s="43">
        <v>44</v>
      </c>
      <c r="J13" s="43">
        <v>43</v>
      </c>
      <c r="K13" s="43">
        <v>42</v>
      </c>
      <c r="L13" s="43">
        <v>41</v>
      </c>
      <c r="M13" s="43">
        <v>40</v>
      </c>
      <c r="N13" s="43">
        <v>39</v>
      </c>
      <c r="O13" s="43">
        <v>38</v>
      </c>
      <c r="P13" s="43">
        <v>37</v>
      </c>
      <c r="Q13" s="43">
        <v>36</v>
      </c>
      <c r="R13" s="43">
        <v>35</v>
      </c>
      <c r="S13" s="43">
        <v>34</v>
      </c>
      <c r="T13" s="43">
        <v>33</v>
      </c>
      <c r="U13" s="43">
        <v>32</v>
      </c>
      <c r="V13" s="43">
        <v>31</v>
      </c>
      <c r="W13" s="43">
        <v>30</v>
      </c>
      <c r="X13" s="43">
        <v>29</v>
      </c>
      <c r="Y13" s="43">
        <v>28</v>
      </c>
      <c r="Z13" s="43">
        <v>27</v>
      </c>
      <c r="AA13" s="43">
        <v>26</v>
      </c>
      <c r="AB13" s="279">
        <v>25</v>
      </c>
      <c r="AC13" s="42">
        <f t="shared" si="0"/>
        <v>241</v>
      </c>
      <c r="AD13" s="43">
        <f t="shared" si="0"/>
        <v>242</v>
      </c>
      <c r="AE13" s="43">
        <f t="shared" si="0"/>
        <v>243</v>
      </c>
      <c r="AF13" s="43">
        <f t="shared" si="0"/>
        <v>244</v>
      </c>
      <c r="AG13" s="43">
        <f t="shared" si="0"/>
        <v>245</v>
      </c>
      <c r="AH13" s="43">
        <f t="shared" si="0"/>
        <v>246</v>
      </c>
      <c r="AI13" s="43">
        <f t="shared" si="0"/>
        <v>247</v>
      </c>
      <c r="AJ13" s="43">
        <f t="shared" si="0"/>
        <v>248</v>
      </c>
      <c r="AK13" s="43">
        <f t="shared" si="0"/>
        <v>249</v>
      </c>
      <c r="AL13" s="43">
        <f t="shared" si="0"/>
        <v>250</v>
      </c>
      <c r="AM13" s="43">
        <f t="shared" si="0"/>
        <v>251</v>
      </c>
      <c r="AN13" s="43">
        <f t="shared" si="0"/>
        <v>252</v>
      </c>
      <c r="AO13" s="43">
        <f t="shared" si="0"/>
        <v>253</v>
      </c>
      <c r="AP13" s="43">
        <f t="shared" si="0"/>
        <v>254</v>
      </c>
      <c r="AQ13" s="43">
        <f t="shared" si="0"/>
        <v>255</v>
      </c>
      <c r="AR13" s="43">
        <f t="shared" si="0"/>
        <v>256</v>
      </c>
      <c r="AS13" s="43">
        <f t="shared" si="0"/>
        <v>257</v>
      </c>
      <c r="AT13" s="43">
        <f t="shared" si="0"/>
        <v>258</v>
      </c>
      <c r="AU13" s="43">
        <f t="shared" si="0"/>
        <v>259</v>
      </c>
      <c r="AV13" s="43">
        <f t="shared" si="0"/>
        <v>260</v>
      </c>
      <c r="AW13" s="43">
        <f t="shared" si="0"/>
        <v>261</v>
      </c>
      <c r="AX13" s="43">
        <f t="shared" si="0"/>
        <v>262</v>
      </c>
      <c r="AY13" s="43">
        <f t="shared" si="0"/>
        <v>263</v>
      </c>
      <c r="AZ13" s="44">
        <f t="shared" si="0"/>
        <v>264</v>
      </c>
      <c r="BA13" s="22"/>
      <c r="BB13" s="22"/>
      <c r="BC13" s="24" t="s">
        <v>27</v>
      </c>
    </row>
    <row r="14" spans="1:55" ht="16.2" thickBot="1" x14ac:dyDescent="0.3">
      <c r="A14" s="24"/>
      <c r="B14" s="25"/>
      <c r="C14" s="22"/>
      <c r="D14" s="22"/>
      <c r="E14" s="39">
        <v>48</v>
      </c>
      <c r="F14" s="40">
        <v>47</v>
      </c>
      <c r="G14" s="40">
        <v>46</v>
      </c>
      <c r="H14" s="40">
        <v>45</v>
      </c>
      <c r="I14" s="40">
        <v>44</v>
      </c>
      <c r="J14" s="40">
        <v>43</v>
      </c>
      <c r="K14" s="40">
        <v>42</v>
      </c>
      <c r="L14" s="40">
        <v>41</v>
      </c>
      <c r="M14" s="40">
        <v>40</v>
      </c>
      <c r="N14" s="40">
        <v>39</v>
      </c>
      <c r="O14" s="40">
        <v>38</v>
      </c>
      <c r="P14" s="40">
        <v>37</v>
      </c>
      <c r="Q14" s="40">
        <v>36</v>
      </c>
      <c r="R14" s="40">
        <v>35</v>
      </c>
      <c r="S14" s="40">
        <v>34</v>
      </c>
      <c r="T14" s="40">
        <v>33</v>
      </c>
      <c r="U14" s="40">
        <v>32</v>
      </c>
      <c r="V14" s="40">
        <v>31</v>
      </c>
      <c r="W14" s="40">
        <v>30</v>
      </c>
      <c r="X14" s="40">
        <v>29</v>
      </c>
      <c r="Y14" s="40">
        <v>28</v>
      </c>
      <c r="Z14" s="40">
        <v>27</v>
      </c>
      <c r="AA14" s="40">
        <v>26</v>
      </c>
      <c r="AB14" s="41">
        <v>25</v>
      </c>
      <c r="AC14" s="39">
        <f t="shared" si="0"/>
        <v>241</v>
      </c>
      <c r="AD14" s="40">
        <f t="shared" si="0"/>
        <v>242</v>
      </c>
      <c r="AE14" s="40">
        <f t="shared" si="0"/>
        <v>243</v>
      </c>
      <c r="AF14" s="40">
        <f t="shared" si="0"/>
        <v>244</v>
      </c>
      <c r="AG14" s="40">
        <f t="shared" si="0"/>
        <v>245</v>
      </c>
      <c r="AH14" s="40">
        <f t="shared" si="0"/>
        <v>246</v>
      </c>
      <c r="AI14" s="40">
        <f t="shared" si="0"/>
        <v>247</v>
      </c>
      <c r="AJ14" s="40">
        <f t="shared" si="0"/>
        <v>248</v>
      </c>
      <c r="AK14" s="40">
        <f t="shared" si="0"/>
        <v>249</v>
      </c>
      <c r="AL14" s="40">
        <f t="shared" si="0"/>
        <v>250</v>
      </c>
      <c r="AM14" s="40">
        <f t="shared" si="0"/>
        <v>251</v>
      </c>
      <c r="AN14" s="40">
        <f t="shared" si="0"/>
        <v>252</v>
      </c>
      <c r="AO14" s="40">
        <f t="shared" si="0"/>
        <v>253</v>
      </c>
      <c r="AP14" s="40">
        <f t="shared" si="0"/>
        <v>254</v>
      </c>
      <c r="AQ14" s="40">
        <f t="shared" si="0"/>
        <v>255</v>
      </c>
      <c r="AR14" s="40">
        <f t="shared" si="0"/>
        <v>256</v>
      </c>
      <c r="AS14" s="40">
        <f t="shared" si="0"/>
        <v>257</v>
      </c>
      <c r="AT14" s="40">
        <f t="shared" si="0"/>
        <v>258</v>
      </c>
      <c r="AU14" s="40">
        <f t="shared" si="0"/>
        <v>259</v>
      </c>
      <c r="AV14" s="40">
        <f t="shared" si="0"/>
        <v>260</v>
      </c>
      <c r="AW14" s="40">
        <f t="shared" si="0"/>
        <v>261</v>
      </c>
      <c r="AX14" s="40">
        <f t="shared" si="0"/>
        <v>262</v>
      </c>
      <c r="AY14" s="40">
        <f t="shared" si="0"/>
        <v>263</v>
      </c>
      <c r="AZ14" s="45">
        <f t="shared" si="0"/>
        <v>264</v>
      </c>
      <c r="BA14" s="22"/>
      <c r="BB14" s="22"/>
      <c r="BC14" s="24"/>
    </row>
    <row r="15" spans="1:55" ht="79.2" x14ac:dyDescent="0.25">
      <c r="A15" s="24" t="s">
        <v>11</v>
      </c>
      <c r="B15" s="32" t="s">
        <v>24</v>
      </c>
      <c r="C15" s="22"/>
      <c r="D15" s="22"/>
      <c r="E15" s="36">
        <f t="shared" ref="E15:AB15" si="1">48+E11</f>
        <v>49</v>
      </c>
      <c r="F15" s="37">
        <f t="shared" si="1"/>
        <v>50</v>
      </c>
      <c r="G15" s="37">
        <f t="shared" si="1"/>
        <v>51</v>
      </c>
      <c r="H15" s="37">
        <f t="shared" si="1"/>
        <v>52</v>
      </c>
      <c r="I15" s="37">
        <f t="shared" si="1"/>
        <v>53</v>
      </c>
      <c r="J15" s="37">
        <f t="shared" si="1"/>
        <v>54</v>
      </c>
      <c r="K15" s="37">
        <f t="shared" si="1"/>
        <v>55</v>
      </c>
      <c r="L15" s="37">
        <f t="shared" si="1"/>
        <v>56</v>
      </c>
      <c r="M15" s="37">
        <f t="shared" si="1"/>
        <v>57</v>
      </c>
      <c r="N15" s="37">
        <f t="shared" si="1"/>
        <v>58</v>
      </c>
      <c r="O15" s="37">
        <f t="shared" si="1"/>
        <v>59</v>
      </c>
      <c r="P15" s="37">
        <f t="shared" si="1"/>
        <v>60</v>
      </c>
      <c r="Q15" s="37">
        <f t="shared" si="1"/>
        <v>61</v>
      </c>
      <c r="R15" s="37">
        <f t="shared" si="1"/>
        <v>62</v>
      </c>
      <c r="S15" s="37">
        <f t="shared" si="1"/>
        <v>63</v>
      </c>
      <c r="T15" s="37">
        <f t="shared" si="1"/>
        <v>64</v>
      </c>
      <c r="U15" s="37">
        <f t="shared" si="1"/>
        <v>65</v>
      </c>
      <c r="V15" s="37">
        <f t="shared" si="1"/>
        <v>66</v>
      </c>
      <c r="W15" s="37">
        <f t="shared" si="1"/>
        <v>67</v>
      </c>
      <c r="X15" s="37">
        <f t="shared" si="1"/>
        <v>68</v>
      </c>
      <c r="Y15" s="37">
        <f t="shared" si="1"/>
        <v>69</v>
      </c>
      <c r="Z15" s="37">
        <f t="shared" si="1"/>
        <v>70</v>
      </c>
      <c r="AA15" s="37">
        <f t="shared" si="1"/>
        <v>71</v>
      </c>
      <c r="AB15" s="38">
        <f t="shared" si="1"/>
        <v>72</v>
      </c>
      <c r="AC15" s="36">
        <f t="shared" si="0"/>
        <v>240</v>
      </c>
      <c r="AD15" s="37">
        <f t="shared" si="0"/>
        <v>239</v>
      </c>
      <c r="AE15" s="37">
        <f t="shared" si="0"/>
        <v>238</v>
      </c>
      <c r="AF15" s="37">
        <f t="shared" si="0"/>
        <v>237</v>
      </c>
      <c r="AG15" s="37">
        <f t="shared" si="0"/>
        <v>236</v>
      </c>
      <c r="AH15" s="37">
        <f t="shared" si="0"/>
        <v>235</v>
      </c>
      <c r="AI15" s="37">
        <f t="shared" si="0"/>
        <v>234</v>
      </c>
      <c r="AJ15" s="37">
        <f t="shared" si="0"/>
        <v>233</v>
      </c>
      <c r="AK15" s="37">
        <f t="shared" si="0"/>
        <v>232</v>
      </c>
      <c r="AL15" s="37">
        <f t="shared" si="0"/>
        <v>231</v>
      </c>
      <c r="AM15" s="37">
        <f t="shared" si="0"/>
        <v>230</v>
      </c>
      <c r="AN15" s="37">
        <f t="shared" si="0"/>
        <v>229</v>
      </c>
      <c r="AO15" s="37">
        <f t="shared" si="0"/>
        <v>228</v>
      </c>
      <c r="AP15" s="37">
        <f t="shared" si="0"/>
        <v>227</v>
      </c>
      <c r="AQ15" s="37">
        <f t="shared" si="0"/>
        <v>226</v>
      </c>
      <c r="AR15" s="37">
        <f t="shared" si="0"/>
        <v>225</v>
      </c>
      <c r="AS15" s="37">
        <f t="shared" si="0"/>
        <v>224</v>
      </c>
      <c r="AT15" s="37">
        <f t="shared" si="0"/>
        <v>223</v>
      </c>
      <c r="AU15" s="37">
        <f t="shared" si="0"/>
        <v>222</v>
      </c>
      <c r="AV15" s="37">
        <f t="shared" si="0"/>
        <v>221</v>
      </c>
      <c r="AW15" s="37">
        <f t="shared" si="0"/>
        <v>220</v>
      </c>
      <c r="AX15" s="37">
        <f t="shared" si="0"/>
        <v>219</v>
      </c>
      <c r="AY15" s="37">
        <f t="shared" si="0"/>
        <v>218</v>
      </c>
      <c r="AZ15" s="280">
        <f t="shared" si="0"/>
        <v>217</v>
      </c>
      <c r="BA15" s="22"/>
      <c r="BB15" s="22"/>
      <c r="BC15" s="24" t="s">
        <v>14</v>
      </c>
    </row>
    <row r="16" spans="1:55" x14ac:dyDescent="0.25">
      <c r="A16" s="24"/>
      <c r="B16" s="32"/>
      <c r="C16" s="22"/>
      <c r="D16" s="22"/>
      <c r="E16" s="284">
        <f t="shared" ref="E16:AB22" si="2">48+E12</f>
        <v>49</v>
      </c>
      <c r="F16" s="285">
        <f t="shared" si="2"/>
        <v>50</v>
      </c>
      <c r="G16" s="285">
        <f t="shared" si="2"/>
        <v>51</v>
      </c>
      <c r="H16" s="285">
        <f t="shared" si="2"/>
        <v>52</v>
      </c>
      <c r="I16" s="285">
        <f t="shared" si="2"/>
        <v>53</v>
      </c>
      <c r="J16" s="285">
        <f t="shared" si="2"/>
        <v>54</v>
      </c>
      <c r="K16" s="285">
        <f t="shared" si="2"/>
        <v>55</v>
      </c>
      <c r="L16" s="285">
        <f t="shared" si="2"/>
        <v>56</v>
      </c>
      <c r="M16" s="285">
        <f t="shared" si="2"/>
        <v>57</v>
      </c>
      <c r="N16" s="285">
        <f t="shared" si="2"/>
        <v>58</v>
      </c>
      <c r="O16" s="285">
        <f t="shared" si="2"/>
        <v>59</v>
      </c>
      <c r="P16" s="285">
        <f t="shared" si="2"/>
        <v>60</v>
      </c>
      <c r="Q16" s="285">
        <f t="shared" si="2"/>
        <v>61</v>
      </c>
      <c r="R16" s="285">
        <f t="shared" si="2"/>
        <v>62</v>
      </c>
      <c r="S16" s="285">
        <f t="shared" si="2"/>
        <v>63</v>
      </c>
      <c r="T16" s="285">
        <f t="shared" si="2"/>
        <v>64</v>
      </c>
      <c r="U16" s="285">
        <f t="shared" si="2"/>
        <v>65</v>
      </c>
      <c r="V16" s="285">
        <f t="shared" si="2"/>
        <v>66</v>
      </c>
      <c r="W16" s="285">
        <f t="shared" si="2"/>
        <v>67</v>
      </c>
      <c r="X16" s="285">
        <f t="shared" si="2"/>
        <v>68</v>
      </c>
      <c r="Y16" s="285">
        <f t="shared" si="2"/>
        <v>69</v>
      </c>
      <c r="Z16" s="285">
        <f t="shared" si="2"/>
        <v>70</v>
      </c>
      <c r="AA16" s="285">
        <f t="shared" si="2"/>
        <v>71</v>
      </c>
      <c r="AB16" s="286">
        <f t="shared" si="2"/>
        <v>72</v>
      </c>
      <c r="AC16" s="284">
        <f t="shared" si="0"/>
        <v>240</v>
      </c>
      <c r="AD16" s="285">
        <f t="shared" si="0"/>
        <v>239</v>
      </c>
      <c r="AE16" s="285">
        <f t="shared" si="0"/>
        <v>238</v>
      </c>
      <c r="AF16" s="285">
        <f t="shared" si="0"/>
        <v>237</v>
      </c>
      <c r="AG16" s="285">
        <f t="shared" si="0"/>
        <v>236</v>
      </c>
      <c r="AH16" s="285">
        <f t="shared" si="0"/>
        <v>235</v>
      </c>
      <c r="AI16" s="285">
        <f t="shared" si="0"/>
        <v>234</v>
      </c>
      <c r="AJ16" s="285">
        <f t="shared" si="0"/>
        <v>233</v>
      </c>
      <c r="AK16" s="285">
        <f t="shared" si="0"/>
        <v>232</v>
      </c>
      <c r="AL16" s="285">
        <f t="shared" si="0"/>
        <v>231</v>
      </c>
      <c r="AM16" s="285">
        <f t="shared" si="0"/>
        <v>230</v>
      </c>
      <c r="AN16" s="285">
        <f t="shared" si="0"/>
        <v>229</v>
      </c>
      <c r="AO16" s="285">
        <f t="shared" si="0"/>
        <v>228</v>
      </c>
      <c r="AP16" s="285">
        <f t="shared" si="0"/>
        <v>227</v>
      </c>
      <c r="AQ16" s="285">
        <f t="shared" si="0"/>
        <v>226</v>
      </c>
      <c r="AR16" s="285">
        <f t="shared" si="0"/>
        <v>225</v>
      </c>
      <c r="AS16" s="285">
        <f t="shared" si="0"/>
        <v>224</v>
      </c>
      <c r="AT16" s="285">
        <f t="shared" si="0"/>
        <v>223</v>
      </c>
      <c r="AU16" s="285">
        <f t="shared" si="0"/>
        <v>222</v>
      </c>
      <c r="AV16" s="285">
        <f t="shared" si="0"/>
        <v>221</v>
      </c>
      <c r="AW16" s="285">
        <f t="shared" si="0"/>
        <v>220</v>
      </c>
      <c r="AX16" s="285">
        <f t="shared" si="0"/>
        <v>219</v>
      </c>
      <c r="AY16" s="285">
        <f t="shared" si="0"/>
        <v>218</v>
      </c>
      <c r="AZ16" s="287">
        <f t="shared" si="0"/>
        <v>217</v>
      </c>
      <c r="BA16" s="22"/>
      <c r="BB16" s="22"/>
      <c r="BC16" s="24"/>
    </row>
    <row r="17" spans="1:55" ht="79.2" x14ac:dyDescent="0.25">
      <c r="A17" s="24" t="s">
        <v>11</v>
      </c>
      <c r="B17" s="25" t="s">
        <v>25</v>
      </c>
      <c r="C17" s="22"/>
      <c r="D17" s="22"/>
      <c r="E17" s="42">
        <f t="shared" si="2"/>
        <v>96</v>
      </c>
      <c r="F17" s="43">
        <f t="shared" si="2"/>
        <v>95</v>
      </c>
      <c r="G17" s="43">
        <f t="shared" si="2"/>
        <v>94</v>
      </c>
      <c r="H17" s="43">
        <f t="shared" si="2"/>
        <v>93</v>
      </c>
      <c r="I17" s="43">
        <f t="shared" si="2"/>
        <v>92</v>
      </c>
      <c r="J17" s="43">
        <f t="shared" si="2"/>
        <v>91</v>
      </c>
      <c r="K17" s="43">
        <f t="shared" si="2"/>
        <v>90</v>
      </c>
      <c r="L17" s="43">
        <f t="shared" si="2"/>
        <v>89</v>
      </c>
      <c r="M17" s="43">
        <f t="shared" si="2"/>
        <v>88</v>
      </c>
      <c r="N17" s="43">
        <f t="shared" si="2"/>
        <v>87</v>
      </c>
      <c r="O17" s="43">
        <f t="shared" si="2"/>
        <v>86</v>
      </c>
      <c r="P17" s="43">
        <f t="shared" si="2"/>
        <v>85</v>
      </c>
      <c r="Q17" s="43">
        <f t="shared" si="2"/>
        <v>84</v>
      </c>
      <c r="R17" s="43">
        <f t="shared" si="2"/>
        <v>83</v>
      </c>
      <c r="S17" s="43">
        <f t="shared" si="2"/>
        <v>82</v>
      </c>
      <c r="T17" s="43">
        <f t="shared" si="2"/>
        <v>81</v>
      </c>
      <c r="U17" s="43">
        <f t="shared" si="2"/>
        <v>80</v>
      </c>
      <c r="V17" s="43">
        <f t="shared" si="2"/>
        <v>79</v>
      </c>
      <c r="W17" s="43">
        <f t="shared" si="2"/>
        <v>78</v>
      </c>
      <c r="X17" s="43">
        <f t="shared" si="2"/>
        <v>77</v>
      </c>
      <c r="Y17" s="43">
        <f t="shared" si="2"/>
        <v>76</v>
      </c>
      <c r="Z17" s="43">
        <f t="shared" si="2"/>
        <v>75</v>
      </c>
      <c r="AA17" s="43">
        <f t="shared" si="2"/>
        <v>74</v>
      </c>
      <c r="AB17" s="279">
        <f t="shared" si="2"/>
        <v>73</v>
      </c>
      <c r="AC17" s="42">
        <f t="shared" si="0"/>
        <v>193</v>
      </c>
      <c r="AD17" s="43">
        <f t="shared" si="0"/>
        <v>194</v>
      </c>
      <c r="AE17" s="43">
        <f t="shared" si="0"/>
        <v>195</v>
      </c>
      <c r="AF17" s="43">
        <f t="shared" si="0"/>
        <v>196</v>
      </c>
      <c r="AG17" s="43">
        <f t="shared" si="0"/>
        <v>197</v>
      </c>
      <c r="AH17" s="43">
        <f t="shared" si="0"/>
        <v>198</v>
      </c>
      <c r="AI17" s="43">
        <f t="shared" si="0"/>
        <v>199</v>
      </c>
      <c r="AJ17" s="43">
        <f t="shared" si="0"/>
        <v>200</v>
      </c>
      <c r="AK17" s="43">
        <f t="shared" si="0"/>
        <v>201</v>
      </c>
      <c r="AL17" s="43">
        <f t="shared" si="0"/>
        <v>202</v>
      </c>
      <c r="AM17" s="43">
        <f t="shared" si="0"/>
        <v>203</v>
      </c>
      <c r="AN17" s="43">
        <f t="shared" si="0"/>
        <v>204</v>
      </c>
      <c r="AO17" s="43">
        <f t="shared" si="0"/>
        <v>205</v>
      </c>
      <c r="AP17" s="43">
        <f t="shared" si="0"/>
        <v>206</v>
      </c>
      <c r="AQ17" s="43">
        <f t="shared" si="0"/>
        <v>207</v>
      </c>
      <c r="AR17" s="43">
        <f t="shared" si="0"/>
        <v>208</v>
      </c>
      <c r="AS17" s="43">
        <f t="shared" si="0"/>
        <v>209</v>
      </c>
      <c r="AT17" s="43">
        <f t="shared" si="0"/>
        <v>210</v>
      </c>
      <c r="AU17" s="43">
        <f t="shared" si="0"/>
        <v>211</v>
      </c>
      <c r="AV17" s="43">
        <f t="shared" si="0"/>
        <v>212</v>
      </c>
      <c r="AW17" s="43">
        <f t="shared" si="0"/>
        <v>213</v>
      </c>
      <c r="AX17" s="43">
        <f t="shared" si="0"/>
        <v>214</v>
      </c>
      <c r="AY17" s="43">
        <f t="shared" si="0"/>
        <v>215</v>
      </c>
      <c r="AZ17" s="44">
        <f t="shared" si="0"/>
        <v>216</v>
      </c>
      <c r="BA17" s="22"/>
      <c r="BB17" s="22"/>
      <c r="BC17" s="24" t="s">
        <v>14</v>
      </c>
    </row>
    <row r="18" spans="1:55" ht="16.2" thickBot="1" x14ac:dyDescent="0.3">
      <c r="A18" s="24"/>
      <c r="B18" s="25"/>
      <c r="C18" s="22"/>
      <c r="D18" s="22"/>
      <c r="E18" s="39">
        <f t="shared" si="2"/>
        <v>96</v>
      </c>
      <c r="F18" s="40">
        <f t="shared" si="2"/>
        <v>95</v>
      </c>
      <c r="G18" s="40">
        <f t="shared" si="2"/>
        <v>94</v>
      </c>
      <c r="H18" s="40">
        <f t="shared" si="2"/>
        <v>93</v>
      </c>
      <c r="I18" s="40">
        <f t="shared" si="2"/>
        <v>92</v>
      </c>
      <c r="J18" s="40">
        <f t="shared" si="2"/>
        <v>91</v>
      </c>
      <c r="K18" s="40">
        <f t="shared" si="2"/>
        <v>90</v>
      </c>
      <c r="L18" s="40">
        <f t="shared" si="2"/>
        <v>89</v>
      </c>
      <c r="M18" s="40">
        <f t="shared" si="2"/>
        <v>88</v>
      </c>
      <c r="N18" s="40">
        <f t="shared" si="2"/>
        <v>87</v>
      </c>
      <c r="O18" s="40">
        <f t="shared" si="2"/>
        <v>86</v>
      </c>
      <c r="P18" s="40">
        <f t="shared" si="2"/>
        <v>85</v>
      </c>
      <c r="Q18" s="40">
        <f t="shared" si="2"/>
        <v>84</v>
      </c>
      <c r="R18" s="40">
        <f t="shared" si="2"/>
        <v>83</v>
      </c>
      <c r="S18" s="40">
        <f t="shared" si="2"/>
        <v>82</v>
      </c>
      <c r="T18" s="40">
        <f t="shared" si="2"/>
        <v>81</v>
      </c>
      <c r="U18" s="40">
        <f t="shared" si="2"/>
        <v>80</v>
      </c>
      <c r="V18" s="40">
        <f t="shared" si="2"/>
        <v>79</v>
      </c>
      <c r="W18" s="40">
        <f t="shared" si="2"/>
        <v>78</v>
      </c>
      <c r="X18" s="40">
        <f t="shared" si="2"/>
        <v>77</v>
      </c>
      <c r="Y18" s="40">
        <f t="shared" si="2"/>
        <v>76</v>
      </c>
      <c r="Z18" s="40">
        <f t="shared" si="2"/>
        <v>75</v>
      </c>
      <c r="AA18" s="40">
        <f t="shared" si="2"/>
        <v>74</v>
      </c>
      <c r="AB18" s="41">
        <f t="shared" si="2"/>
        <v>73</v>
      </c>
      <c r="AC18" s="39">
        <f t="shared" si="0"/>
        <v>193</v>
      </c>
      <c r="AD18" s="40">
        <f t="shared" si="0"/>
        <v>194</v>
      </c>
      <c r="AE18" s="40">
        <f t="shared" si="0"/>
        <v>195</v>
      </c>
      <c r="AF18" s="40">
        <f t="shared" si="0"/>
        <v>196</v>
      </c>
      <c r="AG18" s="40">
        <f t="shared" si="0"/>
        <v>197</v>
      </c>
      <c r="AH18" s="40">
        <f t="shared" si="0"/>
        <v>198</v>
      </c>
      <c r="AI18" s="40">
        <f t="shared" si="0"/>
        <v>199</v>
      </c>
      <c r="AJ18" s="40">
        <f t="shared" si="0"/>
        <v>200</v>
      </c>
      <c r="AK18" s="40">
        <f t="shared" si="0"/>
        <v>201</v>
      </c>
      <c r="AL18" s="40">
        <f t="shared" si="0"/>
        <v>202</v>
      </c>
      <c r="AM18" s="40">
        <f t="shared" si="0"/>
        <v>203</v>
      </c>
      <c r="AN18" s="40">
        <f t="shared" si="0"/>
        <v>204</v>
      </c>
      <c r="AO18" s="40">
        <f t="shared" si="0"/>
        <v>205</v>
      </c>
      <c r="AP18" s="40">
        <f t="shared" si="0"/>
        <v>206</v>
      </c>
      <c r="AQ18" s="40">
        <f t="shared" si="0"/>
        <v>207</v>
      </c>
      <c r="AR18" s="40">
        <f t="shared" si="0"/>
        <v>208</v>
      </c>
      <c r="AS18" s="40">
        <f t="shared" si="0"/>
        <v>209</v>
      </c>
      <c r="AT18" s="40">
        <f t="shared" si="0"/>
        <v>210</v>
      </c>
      <c r="AU18" s="40">
        <f t="shared" si="0"/>
        <v>211</v>
      </c>
      <c r="AV18" s="40">
        <f t="shared" si="0"/>
        <v>212</v>
      </c>
      <c r="AW18" s="40">
        <f t="shared" si="0"/>
        <v>213</v>
      </c>
      <c r="AX18" s="40">
        <f t="shared" si="0"/>
        <v>214</v>
      </c>
      <c r="AY18" s="40">
        <f t="shared" si="0"/>
        <v>215</v>
      </c>
      <c r="AZ18" s="45">
        <f t="shared" si="0"/>
        <v>216</v>
      </c>
      <c r="BA18" s="22"/>
      <c r="BB18" s="22"/>
      <c r="BC18" s="24"/>
    </row>
    <row r="19" spans="1:55" ht="79.2" x14ac:dyDescent="0.25">
      <c r="A19" s="24" t="s">
        <v>12</v>
      </c>
      <c r="B19" s="25" t="s">
        <v>26</v>
      </c>
      <c r="C19" s="22"/>
      <c r="D19" s="22"/>
      <c r="E19" s="36">
        <f t="shared" si="2"/>
        <v>97</v>
      </c>
      <c r="F19" s="37">
        <f t="shared" si="2"/>
        <v>98</v>
      </c>
      <c r="G19" s="37">
        <f t="shared" si="2"/>
        <v>99</v>
      </c>
      <c r="H19" s="37">
        <f t="shared" si="2"/>
        <v>100</v>
      </c>
      <c r="I19" s="37">
        <f t="shared" si="2"/>
        <v>101</v>
      </c>
      <c r="J19" s="37">
        <f t="shared" si="2"/>
        <v>102</v>
      </c>
      <c r="K19" s="37">
        <f t="shared" si="2"/>
        <v>103</v>
      </c>
      <c r="L19" s="37">
        <f t="shared" si="2"/>
        <v>104</v>
      </c>
      <c r="M19" s="37">
        <f t="shared" si="2"/>
        <v>105</v>
      </c>
      <c r="N19" s="37">
        <f t="shared" si="2"/>
        <v>106</v>
      </c>
      <c r="O19" s="37">
        <f t="shared" si="2"/>
        <v>107</v>
      </c>
      <c r="P19" s="37">
        <f t="shared" si="2"/>
        <v>108</v>
      </c>
      <c r="Q19" s="37">
        <f t="shared" si="2"/>
        <v>109</v>
      </c>
      <c r="R19" s="37">
        <f t="shared" si="2"/>
        <v>110</v>
      </c>
      <c r="S19" s="37">
        <f t="shared" si="2"/>
        <v>111</v>
      </c>
      <c r="T19" s="37">
        <f t="shared" si="2"/>
        <v>112</v>
      </c>
      <c r="U19" s="37">
        <f t="shared" si="2"/>
        <v>113</v>
      </c>
      <c r="V19" s="37">
        <f t="shared" si="2"/>
        <v>114</v>
      </c>
      <c r="W19" s="37">
        <f t="shared" si="2"/>
        <v>115</v>
      </c>
      <c r="X19" s="37">
        <f t="shared" si="2"/>
        <v>116</v>
      </c>
      <c r="Y19" s="37">
        <f t="shared" si="2"/>
        <v>117</v>
      </c>
      <c r="Z19" s="37">
        <f t="shared" si="2"/>
        <v>118</v>
      </c>
      <c r="AA19" s="37">
        <f t="shared" si="2"/>
        <v>119</v>
      </c>
      <c r="AB19" s="38">
        <f t="shared" si="2"/>
        <v>120</v>
      </c>
      <c r="AC19" s="36">
        <v>192</v>
      </c>
      <c r="AD19" s="37">
        <v>191</v>
      </c>
      <c r="AE19" s="37">
        <v>190</v>
      </c>
      <c r="AF19" s="37">
        <v>189</v>
      </c>
      <c r="AG19" s="37">
        <v>188</v>
      </c>
      <c r="AH19" s="37">
        <v>187</v>
      </c>
      <c r="AI19" s="37">
        <v>186</v>
      </c>
      <c r="AJ19" s="37">
        <v>185</v>
      </c>
      <c r="AK19" s="37">
        <v>184</v>
      </c>
      <c r="AL19" s="37">
        <v>183</v>
      </c>
      <c r="AM19" s="37">
        <v>182</v>
      </c>
      <c r="AN19" s="37">
        <v>181</v>
      </c>
      <c r="AO19" s="37">
        <v>180</v>
      </c>
      <c r="AP19" s="37">
        <v>179</v>
      </c>
      <c r="AQ19" s="37">
        <v>178</v>
      </c>
      <c r="AR19" s="37">
        <v>177</v>
      </c>
      <c r="AS19" s="37">
        <v>176</v>
      </c>
      <c r="AT19" s="37">
        <v>175</v>
      </c>
      <c r="AU19" s="37">
        <v>174</v>
      </c>
      <c r="AV19" s="37">
        <v>173</v>
      </c>
      <c r="AW19" s="37">
        <v>172</v>
      </c>
      <c r="AX19" s="37">
        <v>171</v>
      </c>
      <c r="AY19" s="37">
        <v>170</v>
      </c>
      <c r="AZ19" s="280">
        <v>169</v>
      </c>
      <c r="BA19" s="22"/>
      <c r="BB19" s="22"/>
      <c r="BC19" s="24" t="s">
        <v>13</v>
      </c>
    </row>
    <row r="20" spans="1:55" x14ac:dyDescent="0.25">
      <c r="A20" s="24"/>
      <c r="B20" s="25"/>
      <c r="C20" s="22"/>
      <c r="D20" s="22"/>
      <c r="E20" s="284">
        <f t="shared" si="2"/>
        <v>97</v>
      </c>
      <c r="F20" s="285">
        <f t="shared" si="2"/>
        <v>98</v>
      </c>
      <c r="G20" s="285">
        <f t="shared" si="2"/>
        <v>99</v>
      </c>
      <c r="H20" s="285">
        <f t="shared" si="2"/>
        <v>100</v>
      </c>
      <c r="I20" s="285">
        <f t="shared" si="2"/>
        <v>101</v>
      </c>
      <c r="J20" s="285">
        <f t="shared" si="2"/>
        <v>102</v>
      </c>
      <c r="K20" s="285">
        <f t="shared" si="2"/>
        <v>103</v>
      </c>
      <c r="L20" s="285">
        <f t="shared" si="2"/>
        <v>104</v>
      </c>
      <c r="M20" s="285">
        <f t="shared" si="2"/>
        <v>105</v>
      </c>
      <c r="N20" s="285">
        <f t="shared" si="2"/>
        <v>106</v>
      </c>
      <c r="O20" s="285">
        <f t="shared" si="2"/>
        <v>107</v>
      </c>
      <c r="P20" s="285">
        <f t="shared" si="2"/>
        <v>108</v>
      </c>
      <c r="Q20" s="285">
        <f t="shared" si="2"/>
        <v>109</v>
      </c>
      <c r="R20" s="285">
        <f t="shared" si="2"/>
        <v>110</v>
      </c>
      <c r="S20" s="285">
        <f t="shared" si="2"/>
        <v>111</v>
      </c>
      <c r="T20" s="285">
        <f t="shared" si="2"/>
        <v>112</v>
      </c>
      <c r="U20" s="285">
        <f t="shared" si="2"/>
        <v>113</v>
      </c>
      <c r="V20" s="285">
        <f t="shared" si="2"/>
        <v>114</v>
      </c>
      <c r="W20" s="285">
        <f t="shared" si="2"/>
        <v>115</v>
      </c>
      <c r="X20" s="285">
        <f t="shared" si="2"/>
        <v>116</v>
      </c>
      <c r="Y20" s="285">
        <f t="shared" si="2"/>
        <v>117</v>
      </c>
      <c r="Z20" s="285">
        <f t="shared" si="2"/>
        <v>118</v>
      </c>
      <c r="AA20" s="285">
        <f t="shared" si="2"/>
        <v>119</v>
      </c>
      <c r="AB20" s="286">
        <f t="shared" si="2"/>
        <v>120</v>
      </c>
      <c r="AC20" s="284">
        <f t="shared" ref="AC20:AZ20" si="3">AC19</f>
        <v>192</v>
      </c>
      <c r="AD20" s="285">
        <f t="shared" si="3"/>
        <v>191</v>
      </c>
      <c r="AE20" s="285">
        <f t="shared" si="3"/>
        <v>190</v>
      </c>
      <c r="AF20" s="285">
        <f t="shared" si="3"/>
        <v>189</v>
      </c>
      <c r="AG20" s="285">
        <f t="shared" si="3"/>
        <v>188</v>
      </c>
      <c r="AH20" s="285">
        <f t="shared" si="3"/>
        <v>187</v>
      </c>
      <c r="AI20" s="285">
        <f t="shared" si="3"/>
        <v>186</v>
      </c>
      <c r="AJ20" s="285">
        <f t="shared" si="3"/>
        <v>185</v>
      </c>
      <c r="AK20" s="285">
        <f t="shared" si="3"/>
        <v>184</v>
      </c>
      <c r="AL20" s="285">
        <f t="shared" si="3"/>
        <v>183</v>
      </c>
      <c r="AM20" s="285">
        <f t="shared" si="3"/>
        <v>182</v>
      </c>
      <c r="AN20" s="285">
        <f t="shared" si="3"/>
        <v>181</v>
      </c>
      <c r="AO20" s="285">
        <f t="shared" si="3"/>
        <v>180</v>
      </c>
      <c r="AP20" s="285">
        <f t="shared" si="3"/>
        <v>179</v>
      </c>
      <c r="AQ20" s="285">
        <f t="shared" si="3"/>
        <v>178</v>
      </c>
      <c r="AR20" s="285">
        <f t="shared" si="3"/>
        <v>177</v>
      </c>
      <c r="AS20" s="285">
        <f t="shared" si="3"/>
        <v>176</v>
      </c>
      <c r="AT20" s="285">
        <f t="shared" si="3"/>
        <v>175</v>
      </c>
      <c r="AU20" s="285">
        <f t="shared" si="3"/>
        <v>174</v>
      </c>
      <c r="AV20" s="285">
        <f t="shared" si="3"/>
        <v>173</v>
      </c>
      <c r="AW20" s="285">
        <f t="shared" si="3"/>
        <v>172</v>
      </c>
      <c r="AX20" s="285">
        <f t="shared" si="3"/>
        <v>171</v>
      </c>
      <c r="AY20" s="285">
        <f t="shared" si="3"/>
        <v>170</v>
      </c>
      <c r="AZ20" s="287">
        <f t="shared" si="3"/>
        <v>169</v>
      </c>
      <c r="BA20" s="22"/>
      <c r="BB20" s="22"/>
      <c r="BC20" s="24"/>
    </row>
    <row r="21" spans="1:55" ht="79.2" x14ac:dyDescent="0.25">
      <c r="A21" s="24" t="s">
        <v>12</v>
      </c>
      <c r="B21" s="25" t="s">
        <v>28</v>
      </c>
      <c r="C21" s="22"/>
      <c r="D21" s="22"/>
      <c r="E21" s="42">
        <f t="shared" si="2"/>
        <v>144</v>
      </c>
      <c r="F21" s="43">
        <f t="shared" si="2"/>
        <v>143</v>
      </c>
      <c r="G21" s="43">
        <f t="shared" si="2"/>
        <v>142</v>
      </c>
      <c r="H21" s="43">
        <f t="shared" si="2"/>
        <v>141</v>
      </c>
      <c r="I21" s="43">
        <f t="shared" si="2"/>
        <v>140</v>
      </c>
      <c r="J21" s="43">
        <f t="shared" si="2"/>
        <v>139</v>
      </c>
      <c r="K21" s="43">
        <f t="shared" si="2"/>
        <v>138</v>
      </c>
      <c r="L21" s="43">
        <f t="shared" si="2"/>
        <v>137</v>
      </c>
      <c r="M21" s="43">
        <f t="shared" si="2"/>
        <v>136</v>
      </c>
      <c r="N21" s="46">
        <f t="shared" si="2"/>
        <v>135</v>
      </c>
      <c r="O21" s="46">
        <f t="shared" si="2"/>
        <v>134</v>
      </c>
      <c r="P21" s="46">
        <f t="shared" si="2"/>
        <v>133</v>
      </c>
      <c r="Q21" s="46">
        <f t="shared" si="2"/>
        <v>132</v>
      </c>
      <c r="R21" s="46">
        <f t="shared" si="2"/>
        <v>131</v>
      </c>
      <c r="S21" s="46">
        <f t="shared" si="2"/>
        <v>130</v>
      </c>
      <c r="T21" s="46">
        <f t="shared" si="2"/>
        <v>129</v>
      </c>
      <c r="U21" s="46">
        <f t="shared" si="2"/>
        <v>128</v>
      </c>
      <c r="V21" s="46">
        <f t="shared" si="2"/>
        <v>127</v>
      </c>
      <c r="W21" s="46">
        <f t="shared" si="2"/>
        <v>126</v>
      </c>
      <c r="X21" s="46">
        <f t="shared" si="2"/>
        <v>125</v>
      </c>
      <c r="Y21" s="46">
        <f t="shared" si="2"/>
        <v>124</v>
      </c>
      <c r="Z21" s="46">
        <f t="shared" si="2"/>
        <v>123</v>
      </c>
      <c r="AA21" s="46">
        <f t="shared" si="2"/>
        <v>122</v>
      </c>
      <c r="AB21" s="44">
        <f t="shared" si="2"/>
        <v>121</v>
      </c>
      <c r="AC21" s="281">
        <v>145</v>
      </c>
      <c r="AD21" s="46">
        <v>146</v>
      </c>
      <c r="AE21" s="46">
        <v>147</v>
      </c>
      <c r="AF21" s="46">
        <v>148</v>
      </c>
      <c r="AG21" s="46">
        <v>149</v>
      </c>
      <c r="AH21" s="46">
        <v>150</v>
      </c>
      <c r="AI21" s="46">
        <v>151</v>
      </c>
      <c r="AJ21" s="46">
        <v>152</v>
      </c>
      <c r="AK21" s="46">
        <v>153</v>
      </c>
      <c r="AL21" s="46">
        <v>154</v>
      </c>
      <c r="AM21" s="46">
        <v>155</v>
      </c>
      <c r="AN21" s="46">
        <v>156</v>
      </c>
      <c r="AO21" s="46">
        <v>157</v>
      </c>
      <c r="AP21" s="46">
        <v>158</v>
      </c>
      <c r="AQ21" s="46">
        <v>159</v>
      </c>
      <c r="AR21" s="46">
        <v>160</v>
      </c>
      <c r="AS21" s="46">
        <v>161</v>
      </c>
      <c r="AT21" s="46">
        <v>162</v>
      </c>
      <c r="AU21" s="46">
        <v>163</v>
      </c>
      <c r="AV21" s="46">
        <v>164</v>
      </c>
      <c r="AW21" s="46">
        <v>165</v>
      </c>
      <c r="AX21" s="46">
        <v>166</v>
      </c>
      <c r="AY21" s="46">
        <v>167</v>
      </c>
      <c r="AZ21" s="44">
        <v>168</v>
      </c>
      <c r="BA21" s="22"/>
      <c r="BB21" s="22"/>
      <c r="BC21" s="24" t="s">
        <v>13</v>
      </c>
    </row>
    <row r="22" spans="1:55" ht="16.2" thickBot="1" x14ac:dyDescent="0.3">
      <c r="A22" s="24"/>
      <c r="B22" s="25"/>
      <c r="C22" s="22"/>
      <c r="D22" s="22"/>
      <c r="E22" s="39">
        <f t="shared" si="2"/>
        <v>144</v>
      </c>
      <c r="F22" s="40">
        <f t="shared" si="2"/>
        <v>143</v>
      </c>
      <c r="G22" s="40">
        <f t="shared" si="2"/>
        <v>142</v>
      </c>
      <c r="H22" s="40">
        <f t="shared" si="2"/>
        <v>141</v>
      </c>
      <c r="I22" s="40">
        <f t="shared" si="2"/>
        <v>140</v>
      </c>
      <c r="J22" s="40">
        <f t="shared" si="2"/>
        <v>139</v>
      </c>
      <c r="K22" s="40">
        <f t="shared" si="2"/>
        <v>138</v>
      </c>
      <c r="L22" s="40">
        <f t="shared" si="2"/>
        <v>137</v>
      </c>
      <c r="M22" s="40">
        <f t="shared" si="2"/>
        <v>136</v>
      </c>
      <c r="N22" s="47">
        <f t="shared" si="2"/>
        <v>135</v>
      </c>
      <c r="O22" s="47">
        <f t="shared" si="2"/>
        <v>134</v>
      </c>
      <c r="P22" s="47">
        <f t="shared" si="2"/>
        <v>133</v>
      </c>
      <c r="Q22" s="47">
        <f t="shared" si="2"/>
        <v>132</v>
      </c>
      <c r="R22" s="47">
        <f t="shared" si="2"/>
        <v>131</v>
      </c>
      <c r="S22" s="47">
        <f t="shared" si="2"/>
        <v>130</v>
      </c>
      <c r="T22" s="47">
        <f t="shared" si="2"/>
        <v>129</v>
      </c>
      <c r="U22" s="47">
        <f t="shared" si="2"/>
        <v>128</v>
      </c>
      <c r="V22" s="47">
        <f t="shared" si="2"/>
        <v>127</v>
      </c>
      <c r="W22" s="47">
        <f t="shared" si="2"/>
        <v>126</v>
      </c>
      <c r="X22" s="47">
        <f t="shared" si="2"/>
        <v>125</v>
      </c>
      <c r="Y22" s="47">
        <f t="shared" si="2"/>
        <v>124</v>
      </c>
      <c r="Z22" s="47">
        <f t="shared" si="2"/>
        <v>123</v>
      </c>
      <c r="AA22" s="47">
        <f t="shared" si="2"/>
        <v>122</v>
      </c>
      <c r="AB22" s="45">
        <f t="shared" si="2"/>
        <v>121</v>
      </c>
      <c r="AC22" s="282">
        <f>AC21</f>
        <v>145</v>
      </c>
      <c r="AD22" s="47">
        <f>AD21</f>
        <v>146</v>
      </c>
      <c r="AE22" s="47">
        <f>AE21</f>
        <v>147</v>
      </c>
      <c r="AF22" s="47">
        <f t="shared" ref="AF22:AY22" si="4">AF21</f>
        <v>148</v>
      </c>
      <c r="AG22" s="47">
        <f t="shared" si="4"/>
        <v>149</v>
      </c>
      <c r="AH22" s="47">
        <f t="shared" si="4"/>
        <v>150</v>
      </c>
      <c r="AI22" s="47">
        <f t="shared" si="4"/>
        <v>151</v>
      </c>
      <c r="AJ22" s="47">
        <f t="shared" si="4"/>
        <v>152</v>
      </c>
      <c r="AK22" s="47">
        <f t="shared" si="4"/>
        <v>153</v>
      </c>
      <c r="AL22" s="47">
        <f t="shared" si="4"/>
        <v>154</v>
      </c>
      <c r="AM22" s="47">
        <f t="shared" si="4"/>
        <v>155</v>
      </c>
      <c r="AN22" s="47">
        <f t="shared" si="4"/>
        <v>156</v>
      </c>
      <c r="AO22" s="47">
        <f t="shared" si="4"/>
        <v>157</v>
      </c>
      <c r="AP22" s="47">
        <f t="shared" si="4"/>
        <v>158</v>
      </c>
      <c r="AQ22" s="47">
        <f t="shared" si="4"/>
        <v>159</v>
      </c>
      <c r="AR22" s="47">
        <f t="shared" si="4"/>
        <v>160</v>
      </c>
      <c r="AS22" s="47">
        <f t="shared" si="4"/>
        <v>161</v>
      </c>
      <c r="AT22" s="47">
        <f t="shared" si="4"/>
        <v>162</v>
      </c>
      <c r="AU22" s="47">
        <f t="shared" si="4"/>
        <v>163</v>
      </c>
      <c r="AV22" s="47">
        <f t="shared" si="4"/>
        <v>164</v>
      </c>
      <c r="AW22" s="47">
        <f t="shared" si="4"/>
        <v>165</v>
      </c>
      <c r="AX22" s="47">
        <f t="shared" si="4"/>
        <v>166</v>
      </c>
      <c r="AY22" s="47">
        <f t="shared" si="4"/>
        <v>167</v>
      </c>
      <c r="AZ22" s="45">
        <f>AZ21</f>
        <v>168</v>
      </c>
      <c r="BA22" s="22"/>
      <c r="BB22" s="22"/>
      <c r="BC22" s="24"/>
    </row>
    <row r="23" spans="1:55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</row>
    <row r="24" spans="1:55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9"/>
  <sheetViews>
    <sheetView zoomScale="80" zoomScaleNormal="80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E11" sqref="E11"/>
    </sheetView>
  </sheetViews>
  <sheetFormatPr defaultColWidth="9.109375" defaultRowHeight="13.2" x14ac:dyDescent="0.25"/>
  <cols>
    <col min="1" max="1" width="9.109375" style="1"/>
    <col min="2" max="2" width="5.5546875" style="3" customWidth="1"/>
    <col min="3" max="4" width="3.109375" style="1" customWidth="1"/>
    <col min="5" max="43" width="3.6640625" style="1" customWidth="1"/>
    <col min="44" max="46" width="2.6640625" style="1" customWidth="1"/>
    <col min="47" max="47" width="5.44140625" style="1" customWidth="1"/>
    <col min="48" max="58" width="3.109375" style="65" customWidth="1"/>
    <col min="59" max="16384" width="9.109375" style="1"/>
  </cols>
  <sheetData>
    <row r="1" spans="1:63" ht="15.6" x14ac:dyDescent="0.3">
      <c r="A1" s="5" t="s">
        <v>192</v>
      </c>
      <c r="B1" s="1"/>
      <c r="AA1" s="5" t="s">
        <v>3</v>
      </c>
      <c r="AG1" s="6"/>
      <c r="AH1" s="6"/>
      <c r="AI1" s="6"/>
      <c r="AJ1" s="6"/>
      <c r="AK1" s="6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K1" s="7"/>
    </row>
    <row r="2" spans="1:63" ht="15.6" x14ac:dyDescent="0.3">
      <c r="A2" s="6" t="s">
        <v>17</v>
      </c>
      <c r="B2" s="1"/>
      <c r="AG2" s="6"/>
      <c r="AH2" s="6"/>
      <c r="AI2" s="6"/>
      <c r="AJ2" s="6"/>
      <c r="AK2" s="6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K2" s="7"/>
    </row>
    <row r="3" spans="1:63" ht="15.6" x14ac:dyDescent="0.3">
      <c r="A3" s="6" t="s">
        <v>193</v>
      </c>
      <c r="B3" s="1"/>
      <c r="AG3" s="6"/>
      <c r="AH3" s="6"/>
      <c r="AI3" s="6"/>
      <c r="AJ3" s="6"/>
      <c r="AK3" s="6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K3" s="7"/>
    </row>
    <row r="4" spans="1:63" ht="15.6" x14ac:dyDescent="0.3">
      <c r="A4" s="6" t="s">
        <v>194</v>
      </c>
      <c r="B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K4" s="7"/>
    </row>
    <row r="5" spans="1:63" ht="15.6" x14ac:dyDescent="0.3">
      <c r="A5" s="6" t="s">
        <v>20</v>
      </c>
      <c r="C5" s="4"/>
    </row>
    <row r="6" spans="1:63" ht="15.6" x14ac:dyDescent="0.3">
      <c r="A6" s="6" t="s">
        <v>195</v>
      </c>
      <c r="C6" s="4"/>
    </row>
    <row r="7" spans="1:63" ht="15.6" x14ac:dyDescent="0.3">
      <c r="C7" s="4"/>
    </row>
    <row r="8" spans="1:63" x14ac:dyDescent="0.25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  <c r="AE8" s="1">
        <v>27</v>
      </c>
      <c r="AF8" s="1">
        <v>28</v>
      </c>
      <c r="AG8" s="1">
        <v>29</v>
      </c>
      <c r="AH8" s="1">
        <v>30</v>
      </c>
      <c r="AI8" s="1">
        <v>31</v>
      </c>
      <c r="AJ8" s="1">
        <v>32</v>
      </c>
      <c r="AK8" s="1">
        <v>33</v>
      </c>
      <c r="AL8" s="1">
        <v>34</v>
      </c>
      <c r="AM8" s="1">
        <v>35</v>
      </c>
      <c r="AN8" s="1">
        <v>36</v>
      </c>
      <c r="AO8" s="1">
        <v>37</v>
      </c>
      <c r="AP8" s="1">
        <v>38</v>
      </c>
      <c r="AQ8" s="1">
        <v>39</v>
      </c>
    </row>
    <row r="9" spans="1:63" x14ac:dyDescent="0.25">
      <c r="C9" s="212"/>
      <c r="D9" s="212"/>
      <c r="E9" s="212"/>
      <c r="F9" s="212"/>
      <c r="G9" s="212"/>
      <c r="H9" s="212"/>
      <c r="I9" s="212"/>
      <c r="J9" s="212"/>
      <c r="K9" s="212"/>
      <c r="L9" s="212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2"/>
      <c r="X9" s="212"/>
      <c r="Y9" s="212"/>
      <c r="Z9" s="212"/>
      <c r="AA9" s="212"/>
      <c r="AB9" s="212"/>
      <c r="AC9" s="212"/>
      <c r="AD9" s="212"/>
      <c r="AE9" s="212"/>
      <c r="AF9" s="212"/>
      <c r="AG9" s="212"/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V9" s="297" t="s">
        <v>125</v>
      </c>
      <c r="AW9" s="297" t="s">
        <v>125</v>
      </c>
      <c r="AX9" s="297" t="s">
        <v>125</v>
      </c>
      <c r="AY9" s="297" t="s">
        <v>125</v>
      </c>
      <c r="AZ9" s="297" t="s">
        <v>125</v>
      </c>
      <c r="BA9" s="297" t="s">
        <v>125</v>
      </c>
      <c r="BB9" s="297" t="s">
        <v>125</v>
      </c>
      <c r="BC9" s="297" t="s">
        <v>125</v>
      </c>
      <c r="BD9" s="297" t="s">
        <v>125</v>
      </c>
      <c r="BE9" s="297" t="s">
        <v>125</v>
      </c>
      <c r="BF9" s="297" t="s">
        <v>125</v>
      </c>
    </row>
    <row r="10" spans="1:63" ht="18" thickBot="1" x14ac:dyDescent="0.35">
      <c r="A10" s="7"/>
      <c r="B10" s="3" t="s">
        <v>1</v>
      </c>
      <c r="C10" s="212"/>
      <c r="D10" s="212"/>
      <c r="E10" s="212" t="s">
        <v>237</v>
      </c>
      <c r="F10" s="212"/>
      <c r="G10" s="212"/>
      <c r="H10" s="212"/>
      <c r="I10" s="212"/>
      <c r="J10" s="212"/>
      <c r="K10" s="308" t="s">
        <v>10</v>
      </c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 t="s">
        <v>13</v>
      </c>
      <c r="Y10" s="308"/>
      <c r="Z10" s="308"/>
      <c r="AA10" s="308"/>
      <c r="AB10" s="308"/>
      <c r="AC10" s="308"/>
      <c r="AD10" s="308"/>
      <c r="AE10" s="308"/>
      <c r="AF10" s="308"/>
      <c r="AG10" s="308"/>
      <c r="AH10" s="308"/>
      <c r="AI10" s="308"/>
      <c r="AJ10" s="308"/>
      <c r="AK10" s="308" t="s">
        <v>14</v>
      </c>
      <c r="AL10" s="212"/>
      <c r="AM10" s="212"/>
      <c r="AN10" s="212"/>
      <c r="AO10" s="212"/>
      <c r="AP10" s="212"/>
      <c r="AQ10" s="212"/>
      <c r="AR10" s="212"/>
      <c r="AS10" s="212"/>
      <c r="AV10" s="297" t="s">
        <v>125</v>
      </c>
      <c r="AW10" s="297" t="s">
        <v>125</v>
      </c>
      <c r="AX10" s="297" t="s">
        <v>125</v>
      </c>
      <c r="AY10" s="297" t="s">
        <v>125</v>
      </c>
      <c r="AZ10" s="297" t="s">
        <v>125</v>
      </c>
      <c r="BA10" s="297" t="s">
        <v>125</v>
      </c>
      <c r="BB10" s="297" t="s">
        <v>125</v>
      </c>
      <c r="BC10" s="297" t="s">
        <v>125</v>
      </c>
      <c r="BD10" s="297" t="s">
        <v>125</v>
      </c>
      <c r="BE10" s="297" t="s">
        <v>125</v>
      </c>
      <c r="BF10" s="297" t="s">
        <v>125</v>
      </c>
    </row>
    <row r="11" spans="1:63" s="84" customFormat="1" ht="78" customHeight="1" thickTop="1" x14ac:dyDescent="0.3">
      <c r="A11" s="7" t="s">
        <v>10</v>
      </c>
      <c r="B11" s="32" t="s">
        <v>22</v>
      </c>
      <c r="C11" s="214"/>
      <c r="D11" s="214"/>
      <c r="E11" s="309" t="s">
        <v>196</v>
      </c>
      <c r="F11" s="310" t="s">
        <v>197</v>
      </c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Q11" s="311"/>
      <c r="R11" s="309"/>
      <c r="S11" s="310"/>
      <c r="T11" s="310"/>
      <c r="U11" s="310"/>
      <c r="V11" s="310"/>
      <c r="W11" s="310"/>
      <c r="X11" s="310"/>
      <c r="Y11" s="310"/>
      <c r="Z11" s="310"/>
      <c r="AA11" s="310"/>
      <c r="AB11" s="310"/>
      <c r="AC11" s="310"/>
      <c r="AD11" s="311"/>
      <c r="AE11" s="309"/>
      <c r="AF11" s="310"/>
      <c r="AG11" s="310"/>
      <c r="AH11" s="310"/>
      <c r="AI11" s="310"/>
      <c r="AJ11" s="310"/>
      <c r="AK11" s="310"/>
      <c r="AL11" s="310"/>
      <c r="AM11" s="310"/>
      <c r="AN11" s="310"/>
      <c r="AO11" s="310"/>
      <c r="AP11" s="310"/>
      <c r="AQ11" s="311"/>
      <c r="AR11" s="214"/>
      <c r="AS11" s="214"/>
      <c r="AV11" s="298" t="s">
        <v>126</v>
      </c>
      <c r="AW11" s="298" t="s">
        <v>126</v>
      </c>
      <c r="AX11" s="299">
        <v>123456</v>
      </c>
      <c r="AY11" s="300">
        <v>123456</v>
      </c>
      <c r="AZ11" s="300">
        <v>123456</v>
      </c>
      <c r="BA11" s="300">
        <v>123456</v>
      </c>
      <c r="BB11" s="300">
        <v>123456</v>
      </c>
      <c r="BC11" s="300">
        <v>123456</v>
      </c>
      <c r="BD11" s="300">
        <v>123456</v>
      </c>
      <c r="BE11" s="300">
        <v>123456</v>
      </c>
      <c r="BF11" s="301">
        <v>123456</v>
      </c>
    </row>
    <row r="12" spans="1:63" s="305" customFormat="1" ht="11.25" customHeight="1" x14ac:dyDescent="0.2">
      <c r="B12" s="296"/>
      <c r="C12" s="306"/>
      <c r="D12" s="306"/>
      <c r="E12" s="312">
        <v>1</v>
      </c>
      <c r="F12" s="307">
        <v>2</v>
      </c>
      <c r="G12" s="307">
        <v>3</v>
      </c>
      <c r="H12" s="307">
        <v>4</v>
      </c>
      <c r="I12" s="307">
        <v>5</v>
      </c>
      <c r="J12" s="307">
        <v>6</v>
      </c>
      <c r="K12" s="307">
        <v>7</v>
      </c>
      <c r="L12" s="307">
        <v>8</v>
      </c>
      <c r="M12" s="307">
        <v>9</v>
      </c>
      <c r="N12" s="307">
        <v>10</v>
      </c>
      <c r="O12" s="307">
        <v>11</v>
      </c>
      <c r="P12" s="307">
        <v>12</v>
      </c>
      <c r="Q12" s="313">
        <v>13</v>
      </c>
      <c r="R12" s="312">
        <v>208</v>
      </c>
      <c r="S12" s="307">
        <v>207</v>
      </c>
      <c r="T12" s="307">
        <v>206</v>
      </c>
      <c r="U12" s="307">
        <v>205</v>
      </c>
      <c r="V12" s="307">
        <v>204</v>
      </c>
      <c r="W12" s="307">
        <v>203</v>
      </c>
      <c r="X12" s="307">
        <v>202</v>
      </c>
      <c r="Y12" s="307">
        <v>201</v>
      </c>
      <c r="Z12" s="307">
        <v>200</v>
      </c>
      <c r="AA12" s="307">
        <v>199</v>
      </c>
      <c r="AB12" s="307">
        <v>198</v>
      </c>
      <c r="AC12" s="307">
        <v>197</v>
      </c>
      <c r="AD12" s="313">
        <v>196</v>
      </c>
      <c r="AE12" s="312">
        <v>209</v>
      </c>
      <c r="AF12" s="307">
        <v>210</v>
      </c>
      <c r="AG12" s="307">
        <v>211</v>
      </c>
      <c r="AH12" s="307">
        <v>212</v>
      </c>
      <c r="AI12" s="307">
        <v>213</v>
      </c>
      <c r="AJ12" s="307">
        <v>214</v>
      </c>
      <c r="AK12" s="307">
        <v>215</v>
      </c>
      <c r="AL12" s="307">
        <v>216</v>
      </c>
      <c r="AM12" s="307">
        <v>217</v>
      </c>
      <c r="AN12" s="307">
        <v>218</v>
      </c>
      <c r="AO12" s="307">
        <v>219</v>
      </c>
      <c r="AP12" s="307">
        <v>220</v>
      </c>
      <c r="AQ12" s="313">
        <v>221</v>
      </c>
      <c r="AR12" s="306"/>
      <c r="AS12" s="306"/>
      <c r="AV12" s="237"/>
      <c r="AW12" s="237"/>
      <c r="AX12" s="244"/>
      <c r="AY12" s="245"/>
      <c r="AZ12" s="245"/>
      <c r="BA12" s="245"/>
      <c r="BB12" s="245"/>
      <c r="BC12" s="245"/>
      <c r="BD12" s="245"/>
      <c r="BE12" s="245"/>
      <c r="BF12" s="246"/>
    </row>
    <row r="13" spans="1:63" s="84" customFormat="1" ht="78" customHeight="1" x14ac:dyDescent="0.25">
      <c r="B13" s="32" t="s">
        <v>23</v>
      </c>
      <c r="C13" s="214"/>
      <c r="D13" s="214"/>
      <c r="E13" s="314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315"/>
      <c r="R13" s="314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315"/>
      <c r="AE13" s="314"/>
      <c r="AF13" s="223"/>
      <c r="AG13" s="223"/>
      <c r="AH13" s="223"/>
      <c r="AI13" s="223"/>
      <c r="AJ13" s="223"/>
      <c r="AK13" s="223"/>
      <c r="AL13" s="223"/>
      <c r="AM13" s="223"/>
      <c r="AN13" s="223"/>
      <c r="AO13" s="223"/>
      <c r="AP13" s="223"/>
      <c r="AQ13" s="315"/>
      <c r="AR13" s="214"/>
      <c r="AS13" s="214"/>
      <c r="AV13" s="298" t="s">
        <v>126</v>
      </c>
      <c r="AW13" s="298" t="s">
        <v>126</v>
      </c>
      <c r="AX13" s="302">
        <v>123456</v>
      </c>
      <c r="AY13" s="303">
        <v>123456</v>
      </c>
      <c r="AZ13" s="303">
        <v>123456</v>
      </c>
      <c r="BA13" s="303">
        <v>123456</v>
      </c>
      <c r="BB13" s="303">
        <v>123456</v>
      </c>
      <c r="BC13" s="303">
        <v>123456</v>
      </c>
      <c r="BD13" s="303">
        <v>123456</v>
      </c>
      <c r="BE13" s="303">
        <v>123456</v>
      </c>
      <c r="BF13" s="304">
        <v>123456</v>
      </c>
    </row>
    <row r="14" spans="1:63" s="305" customFormat="1" ht="11.25" customHeight="1" x14ac:dyDescent="0.2">
      <c r="B14" s="296"/>
      <c r="C14" s="306"/>
      <c r="D14" s="306"/>
      <c r="E14" s="312">
        <v>26</v>
      </c>
      <c r="F14" s="307">
        <v>25</v>
      </c>
      <c r="G14" s="307">
        <v>24</v>
      </c>
      <c r="H14" s="307">
        <v>23</v>
      </c>
      <c r="I14" s="307">
        <v>22</v>
      </c>
      <c r="J14" s="307">
        <v>21</v>
      </c>
      <c r="K14" s="307">
        <v>20</v>
      </c>
      <c r="L14" s="307">
        <v>19</v>
      </c>
      <c r="M14" s="307">
        <v>18</v>
      </c>
      <c r="N14" s="307">
        <v>17</v>
      </c>
      <c r="O14" s="307">
        <v>16</v>
      </c>
      <c r="P14" s="307">
        <v>15</v>
      </c>
      <c r="Q14" s="313">
        <v>14</v>
      </c>
      <c r="R14" s="312">
        <v>183</v>
      </c>
      <c r="S14" s="307">
        <v>184</v>
      </c>
      <c r="T14" s="307">
        <v>185</v>
      </c>
      <c r="U14" s="307">
        <v>186</v>
      </c>
      <c r="V14" s="307">
        <v>187</v>
      </c>
      <c r="W14" s="307">
        <v>188</v>
      </c>
      <c r="X14" s="307">
        <v>189</v>
      </c>
      <c r="Y14" s="307">
        <v>190</v>
      </c>
      <c r="Z14" s="307">
        <v>191</v>
      </c>
      <c r="AA14" s="307">
        <v>192</v>
      </c>
      <c r="AB14" s="307">
        <v>193</v>
      </c>
      <c r="AC14" s="307">
        <v>194</v>
      </c>
      <c r="AD14" s="313">
        <v>195</v>
      </c>
      <c r="AE14" s="312">
        <v>234</v>
      </c>
      <c r="AF14" s="307">
        <v>233</v>
      </c>
      <c r="AG14" s="307">
        <v>232</v>
      </c>
      <c r="AH14" s="307">
        <v>231</v>
      </c>
      <c r="AI14" s="307">
        <v>230</v>
      </c>
      <c r="AJ14" s="307">
        <v>229</v>
      </c>
      <c r="AK14" s="307">
        <v>228</v>
      </c>
      <c r="AL14" s="307">
        <v>227</v>
      </c>
      <c r="AM14" s="307">
        <v>226</v>
      </c>
      <c r="AN14" s="307">
        <v>225</v>
      </c>
      <c r="AO14" s="307">
        <v>224</v>
      </c>
      <c r="AP14" s="307">
        <v>223</v>
      </c>
      <c r="AQ14" s="313">
        <v>222</v>
      </c>
      <c r="AR14" s="306"/>
      <c r="AS14" s="306"/>
      <c r="AV14" s="237"/>
      <c r="AW14" s="237"/>
      <c r="AX14" s="244"/>
      <c r="AY14" s="245"/>
      <c r="AZ14" s="245"/>
      <c r="BA14" s="245"/>
      <c r="BB14" s="245"/>
      <c r="BC14" s="245"/>
      <c r="BD14" s="245"/>
      <c r="BE14" s="245"/>
      <c r="BF14" s="246"/>
    </row>
    <row r="15" spans="1:63" s="84" customFormat="1" ht="78" customHeight="1" x14ac:dyDescent="0.25">
      <c r="B15" s="32" t="s">
        <v>24</v>
      </c>
      <c r="C15" s="214"/>
      <c r="D15" s="214"/>
      <c r="E15" s="314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315"/>
      <c r="R15" s="314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315"/>
      <c r="AE15" s="314"/>
      <c r="AF15" s="223"/>
      <c r="AG15" s="223"/>
      <c r="AH15" s="223"/>
      <c r="AI15" s="223"/>
      <c r="AJ15" s="223"/>
      <c r="AK15" s="223"/>
      <c r="AL15" s="223"/>
      <c r="AM15" s="223"/>
      <c r="AN15" s="223"/>
      <c r="AO15" s="223"/>
      <c r="AP15" s="223"/>
      <c r="AQ15" s="315"/>
      <c r="AR15" s="214"/>
      <c r="AS15" s="214"/>
      <c r="AV15" s="298" t="s">
        <v>126</v>
      </c>
      <c r="AW15" s="298" t="s">
        <v>126</v>
      </c>
      <c r="AX15" s="302">
        <v>123456</v>
      </c>
      <c r="AY15" s="303">
        <v>123456</v>
      </c>
      <c r="AZ15" s="303">
        <v>123456</v>
      </c>
      <c r="BA15" s="303">
        <v>123456</v>
      </c>
      <c r="BB15" s="303">
        <v>123456</v>
      </c>
      <c r="BC15" s="303">
        <v>123456</v>
      </c>
      <c r="BD15" s="303">
        <v>123456</v>
      </c>
      <c r="BE15" s="303">
        <v>123456</v>
      </c>
      <c r="BF15" s="304">
        <v>123456</v>
      </c>
    </row>
    <row r="16" spans="1:63" s="305" customFormat="1" ht="11.25" customHeight="1" x14ac:dyDescent="0.2">
      <c r="B16" s="296"/>
      <c r="C16" s="306"/>
      <c r="D16" s="306"/>
      <c r="E16" s="312">
        <v>27</v>
      </c>
      <c r="F16" s="307">
        <v>28</v>
      </c>
      <c r="G16" s="307">
        <v>29</v>
      </c>
      <c r="H16" s="307">
        <v>30</v>
      </c>
      <c r="I16" s="307">
        <v>31</v>
      </c>
      <c r="J16" s="307">
        <v>32</v>
      </c>
      <c r="K16" s="307">
        <v>33</v>
      </c>
      <c r="L16" s="307">
        <v>34</v>
      </c>
      <c r="M16" s="307">
        <v>35</v>
      </c>
      <c r="N16" s="307">
        <v>36</v>
      </c>
      <c r="O16" s="307">
        <v>37</v>
      </c>
      <c r="P16" s="307">
        <v>38</v>
      </c>
      <c r="Q16" s="313">
        <v>39</v>
      </c>
      <c r="R16" s="312">
        <v>182</v>
      </c>
      <c r="S16" s="307">
        <v>181</v>
      </c>
      <c r="T16" s="307">
        <v>180</v>
      </c>
      <c r="U16" s="307">
        <v>179</v>
      </c>
      <c r="V16" s="307">
        <v>178</v>
      </c>
      <c r="W16" s="307">
        <v>177</v>
      </c>
      <c r="X16" s="307">
        <v>176</v>
      </c>
      <c r="Y16" s="307">
        <v>175</v>
      </c>
      <c r="Z16" s="307">
        <v>174</v>
      </c>
      <c r="AA16" s="307">
        <v>173</v>
      </c>
      <c r="AB16" s="307">
        <v>172</v>
      </c>
      <c r="AC16" s="307">
        <v>171</v>
      </c>
      <c r="AD16" s="313">
        <v>170</v>
      </c>
      <c r="AE16" s="312">
        <v>235</v>
      </c>
      <c r="AF16" s="307">
        <v>236</v>
      </c>
      <c r="AG16" s="307">
        <v>237</v>
      </c>
      <c r="AH16" s="307">
        <v>238</v>
      </c>
      <c r="AI16" s="307">
        <v>239</v>
      </c>
      <c r="AJ16" s="307">
        <v>240</v>
      </c>
      <c r="AK16" s="307">
        <v>241</v>
      </c>
      <c r="AL16" s="307">
        <v>242</v>
      </c>
      <c r="AM16" s="307">
        <v>243</v>
      </c>
      <c r="AN16" s="307">
        <v>244</v>
      </c>
      <c r="AO16" s="307">
        <v>245</v>
      </c>
      <c r="AP16" s="307">
        <v>246</v>
      </c>
      <c r="AQ16" s="313">
        <v>247</v>
      </c>
      <c r="AR16" s="306"/>
      <c r="AS16" s="306"/>
      <c r="AV16" s="237"/>
      <c r="AW16" s="237"/>
      <c r="AX16" s="244"/>
      <c r="AY16" s="245"/>
      <c r="AZ16" s="245"/>
      <c r="BA16" s="245"/>
      <c r="BB16" s="245"/>
      <c r="BC16" s="245"/>
      <c r="BD16" s="245"/>
      <c r="BE16" s="245"/>
      <c r="BF16" s="246"/>
    </row>
    <row r="17" spans="2:58" s="84" customFormat="1" ht="78" customHeight="1" x14ac:dyDescent="0.25">
      <c r="B17" s="32" t="s">
        <v>25</v>
      </c>
      <c r="C17" s="214"/>
      <c r="D17" s="214"/>
      <c r="E17" s="314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315"/>
      <c r="R17" s="314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315"/>
      <c r="AE17" s="314"/>
      <c r="AF17" s="223"/>
      <c r="AG17" s="223"/>
      <c r="AH17" s="223"/>
      <c r="AI17" s="223"/>
      <c r="AJ17" s="223"/>
      <c r="AK17" s="223"/>
      <c r="AL17" s="223"/>
      <c r="AM17" s="223"/>
      <c r="AN17" s="223"/>
      <c r="AO17" s="223"/>
      <c r="AP17" s="223"/>
      <c r="AQ17" s="315"/>
      <c r="AR17" s="214"/>
      <c r="AS17" s="214"/>
      <c r="AV17" s="298" t="s">
        <v>126</v>
      </c>
      <c r="AW17" s="298" t="s">
        <v>126</v>
      </c>
      <c r="AX17" s="302">
        <v>123456</v>
      </c>
      <c r="AY17" s="303">
        <v>123456</v>
      </c>
      <c r="AZ17" s="303">
        <v>123456</v>
      </c>
      <c r="BA17" s="303">
        <v>123456</v>
      </c>
      <c r="BB17" s="303">
        <v>123456</v>
      </c>
      <c r="BC17" s="303">
        <v>123456</v>
      </c>
      <c r="BD17" s="303">
        <v>123456</v>
      </c>
      <c r="BE17" s="303">
        <v>123456</v>
      </c>
      <c r="BF17" s="304">
        <v>123456</v>
      </c>
    </row>
    <row r="18" spans="2:58" s="305" customFormat="1" ht="11.25" customHeight="1" thickBot="1" x14ac:dyDescent="0.25">
      <c r="B18" s="296"/>
      <c r="C18" s="306"/>
      <c r="D18" s="306"/>
      <c r="E18" s="316">
        <v>52</v>
      </c>
      <c r="F18" s="317">
        <v>51</v>
      </c>
      <c r="G18" s="317">
        <v>50</v>
      </c>
      <c r="H18" s="317">
        <v>49</v>
      </c>
      <c r="I18" s="317">
        <v>48</v>
      </c>
      <c r="J18" s="317">
        <v>47</v>
      </c>
      <c r="K18" s="317">
        <v>46</v>
      </c>
      <c r="L18" s="317">
        <v>45</v>
      </c>
      <c r="M18" s="317">
        <v>44</v>
      </c>
      <c r="N18" s="317">
        <v>43</v>
      </c>
      <c r="O18" s="317">
        <v>42</v>
      </c>
      <c r="P18" s="317">
        <v>41</v>
      </c>
      <c r="Q18" s="318">
        <v>40</v>
      </c>
      <c r="R18" s="316">
        <v>157</v>
      </c>
      <c r="S18" s="317">
        <v>158</v>
      </c>
      <c r="T18" s="317">
        <v>159</v>
      </c>
      <c r="U18" s="317">
        <v>160</v>
      </c>
      <c r="V18" s="317">
        <v>161</v>
      </c>
      <c r="W18" s="317">
        <v>162</v>
      </c>
      <c r="X18" s="317">
        <v>163</v>
      </c>
      <c r="Y18" s="317">
        <v>164</v>
      </c>
      <c r="Z18" s="317">
        <v>165</v>
      </c>
      <c r="AA18" s="317">
        <v>166</v>
      </c>
      <c r="AB18" s="317">
        <v>167</v>
      </c>
      <c r="AC18" s="317">
        <v>168</v>
      </c>
      <c r="AD18" s="318">
        <v>169</v>
      </c>
      <c r="AE18" s="316">
        <v>260</v>
      </c>
      <c r="AF18" s="317">
        <v>259</v>
      </c>
      <c r="AG18" s="317">
        <v>258</v>
      </c>
      <c r="AH18" s="317">
        <v>257</v>
      </c>
      <c r="AI18" s="317">
        <v>256</v>
      </c>
      <c r="AJ18" s="317">
        <v>255</v>
      </c>
      <c r="AK18" s="317">
        <v>254</v>
      </c>
      <c r="AL18" s="317">
        <v>253</v>
      </c>
      <c r="AM18" s="317">
        <v>252</v>
      </c>
      <c r="AN18" s="317">
        <v>251</v>
      </c>
      <c r="AO18" s="317">
        <v>250</v>
      </c>
      <c r="AP18" s="317">
        <v>249</v>
      </c>
      <c r="AQ18" s="318">
        <v>248</v>
      </c>
      <c r="AR18" s="306"/>
      <c r="AS18" s="306"/>
      <c r="AV18" s="237"/>
      <c r="AW18" s="237"/>
      <c r="AX18" s="241"/>
      <c r="AY18" s="242"/>
      <c r="AZ18" s="242"/>
      <c r="BA18" s="242"/>
      <c r="BB18" s="242"/>
      <c r="BC18" s="242"/>
      <c r="BD18" s="242"/>
      <c r="BE18" s="242"/>
      <c r="BF18" s="243"/>
    </row>
    <row r="19" spans="2:58" s="84" customFormat="1" ht="78" customHeight="1" thickTop="1" x14ac:dyDescent="0.25">
      <c r="B19" s="32" t="s">
        <v>26</v>
      </c>
      <c r="C19" s="214"/>
      <c r="D19" s="214"/>
      <c r="E19" s="309"/>
      <c r="F19" s="310"/>
      <c r="G19" s="310"/>
      <c r="H19" s="310"/>
      <c r="I19" s="310"/>
      <c r="J19" s="310"/>
      <c r="K19" s="310"/>
      <c r="L19" s="310"/>
      <c r="M19" s="310"/>
      <c r="N19" s="310"/>
      <c r="O19" s="310"/>
      <c r="P19" s="310"/>
      <c r="Q19" s="311"/>
      <c r="R19" s="309"/>
      <c r="S19" s="310"/>
      <c r="T19" s="310"/>
      <c r="U19" s="310"/>
      <c r="V19" s="310"/>
      <c r="W19" s="310"/>
      <c r="X19" s="310"/>
      <c r="Y19" s="310"/>
      <c r="Z19" s="310"/>
      <c r="AA19" s="310"/>
      <c r="AB19" s="310"/>
      <c r="AC19" s="310"/>
      <c r="AD19" s="311"/>
      <c r="AE19" s="309"/>
      <c r="AF19" s="310"/>
      <c r="AG19" s="310"/>
      <c r="AH19" s="310"/>
      <c r="AI19" s="310"/>
      <c r="AJ19" s="310"/>
      <c r="AK19" s="310"/>
      <c r="AL19" s="310"/>
      <c r="AM19" s="310"/>
      <c r="AN19" s="310"/>
      <c r="AO19" s="310"/>
      <c r="AP19" s="310"/>
      <c r="AQ19" s="311"/>
      <c r="AR19" s="214"/>
      <c r="AS19" s="214"/>
      <c r="AV19" s="298" t="s">
        <v>126</v>
      </c>
      <c r="AW19" s="298" t="s">
        <v>126</v>
      </c>
      <c r="AX19" s="299">
        <v>123456</v>
      </c>
      <c r="AY19" s="300">
        <v>123456</v>
      </c>
      <c r="AZ19" s="300">
        <v>123456</v>
      </c>
      <c r="BA19" s="300">
        <v>123456</v>
      </c>
      <c r="BB19" s="300">
        <v>123456</v>
      </c>
      <c r="BC19" s="300">
        <v>123456</v>
      </c>
      <c r="BD19" s="300">
        <v>123456</v>
      </c>
      <c r="BE19" s="300">
        <v>123456</v>
      </c>
      <c r="BF19" s="301">
        <v>123456</v>
      </c>
    </row>
    <row r="20" spans="2:58" s="305" customFormat="1" ht="11.25" customHeight="1" x14ac:dyDescent="0.2">
      <c r="B20" s="296"/>
      <c r="C20" s="306"/>
      <c r="D20" s="306"/>
      <c r="E20" s="312">
        <v>53</v>
      </c>
      <c r="F20" s="307">
        <v>54</v>
      </c>
      <c r="G20" s="307">
        <v>55</v>
      </c>
      <c r="H20" s="307">
        <v>56</v>
      </c>
      <c r="I20" s="307">
        <v>57</v>
      </c>
      <c r="J20" s="307">
        <v>58</v>
      </c>
      <c r="K20" s="307">
        <v>59</v>
      </c>
      <c r="L20" s="307">
        <v>60</v>
      </c>
      <c r="M20" s="307">
        <v>61</v>
      </c>
      <c r="N20" s="307">
        <v>62</v>
      </c>
      <c r="O20" s="307">
        <v>63</v>
      </c>
      <c r="P20" s="307">
        <v>64</v>
      </c>
      <c r="Q20" s="313">
        <v>65</v>
      </c>
      <c r="R20" s="312">
        <v>156</v>
      </c>
      <c r="S20" s="307">
        <v>155</v>
      </c>
      <c r="T20" s="307">
        <v>154</v>
      </c>
      <c r="U20" s="307">
        <v>153</v>
      </c>
      <c r="V20" s="307">
        <v>152</v>
      </c>
      <c r="W20" s="307">
        <v>151</v>
      </c>
      <c r="X20" s="307">
        <v>150</v>
      </c>
      <c r="Y20" s="307">
        <v>149</v>
      </c>
      <c r="Z20" s="307">
        <v>148</v>
      </c>
      <c r="AA20" s="307">
        <v>147</v>
      </c>
      <c r="AB20" s="307">
        <v>146</v>
      </c>
      <c r="AC20" s="307">
        <v>145</v>
      </c>
      <c r="AD20" s="313">
        <v>144</v>
      </c>
      <c r="AE20" s="312">
        <v>261</v>
      </c>
      <c r="AF20" s="307">
        <v>262</v>
      </c>
      <c r="AG20" s="307">
        <v>263</v>
      </c>
      <c r="AH20" s="307">
        <v>264</v>
      </c>
      <c r="AI20" s="307">
        <v>265</v>
      </c>
      <c r="AJ20" s="307">
        <v>266</v>
      </c>
      <c r="AK20" s="307">
        <v>267</v>
      </c>
      <c r="AL20" s="307">
        <v>268</v>
      </c>
      <c r="AM20" s="307">
        <v>269</v>
      </c>
      <c r="AN20" s="307">
        <v>270</v>
      </c>
      <c r="AO20" s="307">
        <v>271</v>
      </c>
      <c r="AP20" s="307">
        <v>272</v>
      </c>
      <c r="AQ20" s="313">
        <v>273</v>
      </c>
      <c r="AR20" s="306"/>
      <c r="AS20" s="306"/>
      <c r="AV20" s="237"/>
      <c r="AW20" s="237"/>
      <c r="AX20" s="244"/>
      <c r="AY20" s="245"/>
      <c r="AZ20" s="245"/>
      <c r="BA20" s="245"/>
      <c r="BB20" s="245"/>
      <c r="BC20" s="245"/>
      <c r="BD20" s="245"/>
      <c r="BE20" s="245"/>
      <c r="BF20" s="246"/>
    </row>
    <row r="21" spans="2:58" s="84" customFormat="1" ht="78" customHeight="1" x14ac:dyDescent="0.25">
      <c r="B21" s="32" t="s">
        <v>28</v>
      </c>
      <c r="C21" s="214"/>
      <c r="D21" s="214"/>
      <c r="E21" s="314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315"/>
      <c r="R21" s="314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315"/>
      <c r="AE21" s="314"/>
      <c r="AF21" s="223"/>
      <c r="AG21" s="223"/>
      <c r="AH21" s="223"/>
      <c r="AI21" s="223"/>
      <c r="AJ21" s="223"/>
      <c r="AK21" s="223"/>
      <c r="AL21" s="223"/>
      <c r="AM21" s="223"/>
      <c r="AN21" s="223"/>
      <c r="AO21" s="223"/>
      <c r="AP21" s="223"/>
      <c r="AQ21" s="315"/>
      <c r="AR21" s="214"/>
      <c r="AS21" s="214"/>
      <c r="AV21" s="298" t="s">
        <v>126</v>
      </c>
      <c r="AW21" s="298" t="s">
        <v>126</v>
      </c>
      <c r="AX21" s="302">
        <v>123456</v>
      </c>
      <c r="AY21" s="303">
        <v>123456</v>
      </c>
      <c r="AZ21" s="303">
        <v>123456</v>
      </c>
      <c r="BA21" s="303">
        <v>123456</v>
      </c>
      <c r="BB21" s="303">
        <v>123456</v>
      </c>
      <c r="BC21" s="303">
        <v>123456</v>
      </c>
      <c r="BD21" s="303">
        <v>123456</v>
      </c>
      <c r="BE21" s="303">
        <v>123456</v>
      </c>
      <c r="BF21" s="304">
        <v>123456</v>
      </c>
    </row>
    <row r="22" spans="2:58" s="305" customFormat="1" ht="11.25" customHeight="1" x14ac:dyDescent="0.3">
      <c r="C22" s="306"/>
      <c r="D22" s="306"/>
      <c r="E22" s="312">
        <v>78</v>
      </c>
      <c r="F22" s="307">
        <v>77</v>
      </c>
      <c r="G22" s="307">
        <v>76</v>
      </c>
      <c r="H22" s="307">
        <v>75</v>
      </c>
      <c r="I22" s="307">
        <v>74</v>
      </c>
      <c r="J22" s="307">
        <v>73</v>
      </c>
      <c r="K22" s="307">
        <v>72</v>
      </c>
      <c r="L22" s="307">
        <v>71</v>
      </c>
      <c r="M22" s="307">
        <v>70</v>
      </c>
      <c r="N22" s="307">
        <v>69</v>
      </c>
      <c r="O22" s="307">
        <v>68</v>
      </c>
      <c r="P22" s="307">
        <v>67</v>
      </c>
      <c r="Q22" s="313">
        <v>66</v>
      </c>
      <c r="R22" s="312">
        <v>131</v>
      </c>
      <c r="S22" s="307">
        <v>132</v>
      </c>
      <c r="T22" s="307">
        <v>133</v>
      </c>
      <c r="U22" s="307">
        <v>134</v>
      </c>
      <c r="V22" s="307">
        <v>135</v>
      </c>
      <c r="W22" s="307">
        <v>136</v>
      </c>
      <c r="X22" s="307">
        <v>137</v>
      </c>
      <c r="Y22" s="307">
        <v>138</v>
      </c>
      <c r="Z22" s="307">
        <v>139</v>
      </c>
      <c r="AA22" s="307">
        <v>140</v>
      </c>
      <c r="AB22" s="307">
        <v>141</v>
      </c>
      <c r="AC22" s="307">
        <v>142</v>
      </c>
      <c r="AD22" s="313">
        <v>143</v>
      </c>
      <c r="AE22" s="312">
        <v>286</v>
      </c>
      <c r="AF22" s="307">
        <v>285</v>
      </c>
      <c r="AG22" s="307">
        <v>284</v>
      </c>
      <c r="AH22" s="307">
        <v>283</v>
      </c>
      <c r="AI22" s="307">
        <v>282</v>
      </c>
      <c r="AJ22" s="307">
        <v>281</v>
      </c>
      <c r="AK22" s="307">
        <v>280</v>
      </c>
      <c r="AL22" s="307">
        <v>279</v>
      </c>
      <c r="AM22" s="307">
        <v>278</v>
      </c>
      <c r="AN22" s="307">
        <v>277</v>
      </c>
      <c r="AO22" s="307">
        <v>276</v>
      </c>
      <c r="AP22" s="307">
        <v>275</v>
      </c>
      <c r="AQ22" s="313">
        <v>274</v>
      </c>
      <c r="AR22" s="306"/>
      <c r="AS22" s="306"/>
      <c r="AV22" s="237"/>
      <c r="AW22" s="237"/>
      <c r="AX22" s="244"/>
      <c r="AY22" s="245"/>
      <c r="AZ22" s="245"/>
      <c r="BA22" s="245"/>
      <c r="BB22" s="245"/>
      <c r="BC22" s="245"/>
      <c r="BD22" s="245"/>
      <c r="BE22" s="245"/>
      <c r="BF22" s="246"/>
    </row>
    <row r="23" spans="2:58" s="84" customFormat="1" ht="78" customHeight="1" x14ac:dyDescent="0.25">
      <c r="B23" s="32" t="s">
        <v>103</v>
      </c>
      <c r="C23" s="214"/>
      <c r="D23" s="214"/>
      <c r="E23" s="314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315"/>
      <c r="R23" s="314"/>
      <c r="S23" s="223"/>
      <c r="T23" s="223"/>
      <c r="U23" s="223"/>
      <c r="V23" s="223"/>
      <c r="W23" s="223"/>
      <c r="X23" s="223"/>
      <c r="Y23" s="223"/>
      <c r="Z23" s="223"/>
      <c r="AA23" s="223"/>
      <c r="AB23" s="223"/>
      <c r="AC23" s="223"/>
      <c r="AD23" s="315"/>
      <c r="AE23" s="314"/>
      <c r="AF23" s="223"/>
      <c r="AG23" s="223"/>
      <c r="AH23" s="223"/>
      <c r="AI23" s="223"/>
      <c r="AJ23" s="223"/>
      <c r="AK23" s="223"/>
      <c r="AL23" s="223"/>
      <c r="AM23" s="223"/>
      <c r="AN23" s="223"/>
      <c r="AO23" s="223"/>
      <c r="AP23" s="223"/>
      <c r="AQ23" s="315"/>
      <c r="AR23" s="214"/>
      <c r="AS23" s="214"/>
      <c r="AV23" s="298" t="s">
        <v>126</v>
      </c>
      <c r="AW23" s="298" t="s">
        <v>126</v>
      </c>
      <c r="AX23" s="302">
        <v>123456</v>
      </c>
      <c r="AY23" s="303">
        <v>123456</v>
      </c>
      <c r="AZ23" s="303">
        <v>123456</v>
      </c>
      <c r="BA23" s="303">
        <v>123456</v>
      </c>
      <c r="BB23" s="303">
        <v>123456</v>
      </c>
      <c r="BC23" s="303">
        <v>123456</v>
      </c>
      <c r="BD23" s="303">
        <v>123456</v>
      </c>
      <c r="BE23" s="303">
        <v>123456</v>
      </c>
      <c r="BF23" s="304">
        <v>123456</v>
      </c>
    </row>
    <row r="24" spans="2:58" s="305" customFormat="1" ht="11.25" customHeight="1" x14ac:dyDescent="0.3">
      <c r="C24" s="306"/>
      <c r="D24" s="306"/>
      <c r="E24" s="312">
        <v>79</v>
      </c>
      <c r="F24" s="307">
        <v>80</v>
      </c>
      <c r="G24" s="307">
        <v>81</v>
      </c>
      <c r="H24" s="307">
        <v>82</v>
      </c>
      <c r="I24" s="307">
        <v>83</v>
      </c>
      <c r="J24" s="307">
        <v>84</v>
      </c>
      <c r="K24" s="307">
        <v>85</v>
      </c>
      <c r="L24" s="307">
        <v>86</v>
      </c>
      <c r="M24" s="307">
        <v>87</v>
      </c>
      <c r="N24" s="307">
        <v>88</v>
      </c>
      <c r="O24" s="307">
        <v>89</v>
      </c>
      <c r="P24" s="307">
        <v>90</v>
      </c>
      <c r="Q24" s="313">
        <v>91</v>
      </c>
      <c r="R24" s="312">
        <v>130</v>
      </c>
      <c r="S24" s="307">
        <v>129</v>
      </c>
      <c r="T24" s="307">
        <v>128</v>
      </c>
      <c r="U24" s="307">
        <v>127</v>
      </c>
      <c r="V24" s="307">
        <v>126</v>
      </c>
      <c r="W24" s="307">
        <v>125</v>
      </c>
      <c r="X24" s="307">
        <v>124</v>
      </c>
      <c r="Y24" s="307">
        <v>123</v>
      </c>
      <c r="Z24" s="307">
        <v>122</v>
      </c>
      <c r="AA24" s="307">
        <v>121</v>
      </c>
      <c r="AB24" s="307">
        <v>120</v>
      </c>
      <c r="AC24" s="307">
        <v>119</v>
      </c>
      <c r="AD24" s="313">
        <v>118</v>
      </c>
      <c r="AE24" s="312">
        <v>287</v>
      </c>
      <c r="AF24" s="307">
        <v>288</v>
      </c>
      <c r="AG24" s="307">
        <v>289</v>
      </c>
      <c r="AH24" s="307">
        <v>290</v>
      </c>
      <c r="AI24" s="307">
        <v>291</v>
      </c>
      <c r="AJ24" s="307">
        <v>292</v>
      </c>
      <c r="AK24" s="307">
        <v>293</v>
      </c>
      <c r="AL24" s="307">
        <v>294</v>
      </c>
      <c r="AM24" s="307">
        <v>295</v>
      </c>
      <c r="AN24" s="307">
        <v>296</v>
      </c>
      <c r="AO24" s="307">
        <v>297</v>
      </c>
      <c r="AP24" s="307">
        <v>298</v>
      </c>
      <c r="AQ24" s="313">
        <v>299</v>
      </c>
      <c r="AR24" s="306"/>
      <c r="AS24" s="306"/>
      <c r="AV24" s="237"/>
      <c r="AW24" s="237"/>
      <c r="AX24" s="244"/>
      <c r="AY24" s="245"/>
      <c r="AZ24" s="245"/>
      <c r="BA24" s="245"/>
      <c r="BB24" s="245"/>
      <c r="BC24" s="245"/>
      <c r="BD24" s="245"/>
      <c r="BE24" s="245"/>
      <c r="BF24" s="246"/>
    </row>
    <row r="25" spans="2:58" s="84" customFormat="1" ht="78" customHeight="1" x14ac:dyDescent="0.25">
      <c r="B25" s="32" t="s">
        <v>104</v>
      </c>
      <c r="C25" s="214"/>
      <c r="D25" s="214"/>
      <c r="E25" s="314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315"/>
      <c r="R25" s="314"/>
      <c r="S25" s="223"/>
      <c r="T25" s="223"/>
      <c r="U25" s="223"/>
      <c r="V25" s="223"/>
      <c r="W25" s="223"/>
      <c r="X25" s="223"/>
      <c r="Y25" s="223"/>
      <c r="Z25" s="223"/>
      <c r="AA25" s="223"/>
      <c r="AB25" s="223"/>
      <c r="AC25" s="223"/>
      <c r="AD25" s="315"/>
      <c r="AE25" s="314"/>
      <c r="AF25" s="223"/>
      <c r="AG25" s="223"/>
      <c r="AH25" s="223"/>
      <c r="AI25" s="223"/>
      <c r="AJ25" s="223"/>
      <c r="AK25" s="223"/>
      <c r="AL25" s="223"/>
      <c r="AM25" s="223"/>
      <c r="AN25" s="223"/>
      <c r="AO25" s="223"/>
      <c r="AP25" s="223"/>
      <c r="AQ25" s="315"/>
      <c r="AR25" s="214"/>
      <c r="AS25" s="214"/>
      <c r="AV25" s="298" t="s">
        <v>126</v>
      </c>
      <c r="AW25" s="298" t="s">
        <v>126</v>
      </c>
      <c r="AX25" s="302">
        <v>123456</v>
      </c>
      <c r="AY25" s="303">
        <v>123456</v>
      </c>
      <c r="AZ25" s="303">
        <v>123456</v>
      </c>
      <c r="BA25" s="303">
        <v>123456</v>
      </c>
      <c r="BB25" s="303">
        <v>123456</v>
      </c>
      <c r="BC25" s="303">
        <v>123456</v>
      </c>
      <c r="BD25" s="303">
        <v>123456</v>
      </c>
      <c r="BE25" s="303">
        <v>123456</v>
      </c>
      <c r="BF25" s="304">
        <v>123456</v>
      </c>
    </row>
    <row r="26" spans="2:58" s="305" customFormat="1" ht="11.25" customHeight="1" thickBot="1" x14ac:dyDescent="0.35">
      <c r="C26" s="306"/>
      <c r="D26" s="306"/>
      <c r="E26" s="316">
        <v>104</v>
      </c>
      <c r="F26" s="317">
        <v>103</v>
      </c>
      <c r="G26" s="317">
        <v>102</v>
      </c>
      <c r="H26" s="317">
        <v>101</v>
      </c>
      <c r="I26" s="317">
        <v>100</v>
      </c>
      <c r="J26" s="317">
        <v>99</v>
      </c>
      <c r="K26" s="317">
        <v>98</v>
      </c>
      <c r="L26" s="317">
        <v>97</v>
      </c>
      <c r="M26" s="317">
        <v>96</v>
      </c>
      <c r="N26" s="317">
        <v>95</v>
      </c>
      <c r="O26" s="317">
        <v>94</v>
      </c>
      <c r="P26" s="317">
        <v>93</v>
      </c>
      <c r="Q26" s="318">
        <v>92</v>
      </c>
      <c r="R26" s="316">
        <v>105</v>
      </c>
      <c r="S26" s="317">
        <v>106</v>
      </c>
      <c r="T26" s="317">
        <v>107</v>
      </c>
      <c r="U26" s="317">
        <v>108</v>
      </c>
      <c r="V26" s="317">
        <v>109</v>
      </c>
      <c r="W26" s="317">
        <v>110</v>
      </c>
      <c r="X26" s="317">
        <v>111</v>
      </c>
      <c r="Y26" s="317">
        <v>112</v>
      </c>
      <c r="Z26" s="317">
        <v>113</v>
      </c>
      <c r="AA26" s="317">
        <v>114</v>
      </c>
      <c r="AB26" s="317">
        <v>115</v>
      </c>
      <c r="AC26" s="317">
        <v>116</v>
      </c>
      <c r="AD26" s="318">
        <v>117</v>
      </c>
      <c r="AE26" s="316">
        <v>312</v>
      </c>
      <c r="AF26" s="317">
        <v>311</v>
      </c>
      <c r="AG26" s="317">
        <v>310</v>
      </c>
      <c r="AH26" s="317">
        <v>309</v>
      </c>
      <c r="AI26" s="317">
        <v>308</v>
      </c>
      <c r="AJ26" s="317">
        <v>307</v>
      </c>
      <c r="AK26" s="317">
        <v>306</v>
      </c>
      <c r="AL26" s="317">
        <v>305</v>
      </c>
      <c r="AM26" s="317">
        <v>304</v>
      </c>
      <c r="AN26" s="317">
        <v>303</v>
      </c>
      <c r="AO26" s="317">
        <v>302</v>
      </c>
      <c r="AP26" s="317">
        <v>301</v>
      </c>
      <c r="AQ26" s="318">
        <v>300</v>
      </c>
      <c r="AR26" s="306"/>
      <c r="AS26" s="306"/>
      <c r="AV26" s="237"/>
      <c r="AW26" s="237"/>
      <c r="AX26" s="241"/>
      <c r="AY26" s="242"/>
      <c r="AZ26" s="242"/>
      <c r="BA26" s="242"/>
      <c r="BB26" s="242"/>
      <c r="BC26" s="242"/>
      <c r="BD26" s="242"/>
      <c r="BE26" s="242"/>
      <c r="BF26" s="243"/>
    </row>
    <row r="27" spans="2:58" ht="18" thickTop="1" x14ac:dyDescent="0.3">
      <c r="C27" s="212"/>
      <c r="D27" s="212"/>
      <c r="E27" s="212"/>
      <c r="F27" s="212"/>
      <c r="G27" s="212"/>
      <c r="H27" s="212"/>
      <c r="I27" s="212"/>
      <c r="J27" s="212"/>
      <c r="K27" s="308" t="s">
        <v>11</v>
      </c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 t="s">
        <v>12</v>
      </c>
      <c r="Y27" s="308"/>
      <c r="Z27" s="308"/>
      <c r="AA27" s="308"/>
      <c r="AB27" s="308"/>
      <c r="AC27" s="308"/>
      <c r="AD27" s="308"/>
      <c r="AE27" s="308"/>
      <c r="AF27" s="308"/>
      <c r="AG27" s="308"/>
      <c r="AH27" s="308"/>
      <c r="AI27" s="308"/>
      <c r="AJ27" s="308"/>
      <c r="AK27" s="308" t="s">
        <v>27</v>
      </c>
      <c r="AL27" s="212"/>
      <c r="AM27" s="212"/>
      <c r="AN27" s="212"/>
      <c r="AO27" s="212"/>
      <c r="AP27" s="212"/>
      <c r="AQ27" s="212"/>
      <c r="AR27" s="212"/>
      <c r="AS27" s="212"/>
      <c r="AV27" s="297" t="s">
        <v>125</v>
      </c>
      <c r="AW27" s="297" t="s">
        <v>125</v>
      </c>
      <c r="AX27" s="297" t="s">
        <v>125</v>
      </c>
      <c r="AY27" s="297" t="s">
        <v>125</v>
      </c>
      <c r="AZ27" s="297" t="s">
        <v>125</v>
      </c>
      <c r="BA27" s="297" t="s">
        <v>125</v>
      </c>
      <c r="BB27" s="297" t="s">
        <v>125</v>
      </c>
      <c r="BC27" s="297" t="s">
        <v>125</v>
      </c>
      <c r="BD27" s="297" t="s">
        <v>125</v>
      </c>
      <c r="BE27" s="297" t="s">
        <v>125</v>
      </c>
      <c r="BF27" s="297" t="s">
        <v>125</v>
      </c>
    </row>
    <row r="28" spans="2:58" x14ac:dyDescent="0.25"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V28" s="297" t="s">
        <v>125</v>
      </c>
      <c r="AW28" s="297" t="s">
        <v>125</v>
      </c>
      <c r="AX28" s="297" t="s">
        <v>125</v>
      </c>
      <c r="AY28" s="297" t="s">
        <v>125</v>
      </c>
      <c r="AZ28" s="297" t="s">
        <v>125</v>
      </c>
      <c r="BA28" s="297" t="s">
        <v>125</v>
      </c>
      <c r="BB28" s="297" t="s">
        <v>125</v>
      </c>
      <c r="BC28" s="297" t="s">
        <v>125</v>
      </c>
      <c r="BD28" s="297" t="s">
        <v>125</v>
      </c>
      <c r="BE28" s="297" t="s">
        <v>125</v>
      </c>
      <c r="BF28" s="297" t="s">
        <v>125</v>
      </c>
    </row>
    <row r="29" spans="2:58" x14ac:dyDescent="0.25"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V29" s="235"/>
      <c r="AW29" s="235"/>
      <c r="AX29" s="235"/>
      <c r="AY29" s="235"/>
      <c r="AZ29" s="235"/>
      <c r="BA29" s="235"/>
      <c r="BB29" s="235"/>
      <c r="BC29" s="235"/>
      <c r="BD29" s="235"/>
      <c r="BE29" s="235"/>
      <c r="BF29" s="235"/>
    </row>
  </sheetData>
  <pageMargins left="0.7" right="0.7" top="0.75" bottom="0.75" header="0.3" footer="0.3"/>
  <pageSetup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4"/>
  <sheetViews>
    <sheetView topLeftCell="A3" zoomScale="80" zoomScaleNormal="80" workbookViewId="0">
      <selection activeCell="AM21" sqref="AM21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56" width="4" style="15" customWidth="1"/>
    <col min="57" max="58" width="4.33203125" style="15" customWidth="1"/>
    <col min="59" max="59" width="9.109375" style="17"/>
    <col min="60" max="60" width="9.109375" style="1"/>
    <col min="61" max="61" width="4.6640625" customWidth="1"/>
    <col min="62" max="261" width="9.109375" style="1"/>
    <col min="262" max="262" width="4.109375" style="1" customWidth="1"/>
    <col min="263" max="312" width="4" style="1" customWidth="1"/>
    <col min="313" max="314" width="4.33203125" style="1" customWidth="1"/>
    <col min="315" max="517" width="9.109375" style="1"/>
    <col min="518" max="518" width="4.109375" style="1" customWidth="1"/>
    <col min="519" max="568" width="4" style="1" customWidth="1"/>
    <col min="569" max="570" width="4.33203125" style="1" customWidth="1"/>
    <col min="571" max="773" width="9.109375" style="1"/>
    <col min="774" max="774" width="4.109375" style="1" customWidth="1"/>
    <col min="775" max="824" width="4" style="1" customWidth="1"/>
    <col min="825" max="826" width="4.33203125" style="1" customWidth="1"/>
    <col min="827" max="1029" width="9.109375" style="1"/>
    <col min="1030" max="1030" width="4.109375" style="1" customWidth="1"/>
    <col min="1031" max="1080" width="4" style="1" customWidth="1"/>
    <col min="1081" max="1082" width="4.33203125" style="1" customWidth="1"/>
    <col min="1083" max="1285" width="9.109375" style="1"/>
    <col min="1286" max="1286" width="4.109375" style="1" customWidth="1"/>
    <col min="1287" max="1336" width="4" style="1" customWidth="1"/>
    <col min="1337" max="1338" width="4.33203125" style="1" customWidth="1"/>
    <col min="1339" max="1541" width="9.109375" style="1"/>
    <col min="1542" max="1542" width="4.109375" style="1" customWidth="1"/>
    <col min="1543" max="1592" width="4" style="1" customWidth="1"/>
    <col min="1593" max="1594" width="4.33203125" style="1" customWidth="1"/>
    <col min="1595" max="1797" width="9.109375" style="1"/>
    <col min="1798" max="1798" width="4.109375" style="1" customWidth="1"/>
    <col min="1799" max="1848" width="4" style="1" customWidth="1"/>
    <col min="1849" max="1850" width="4.33203125" style="1" customWidth="1"/>
    <col min="1851" max="2053" width="9.109375" style="1"/>
    <col min="2054" max="2054" width="4.109375" style="1" customWidth="1"/>
    <col min="2055" max="2104" width="4" style="1" customWidth="1"/>
    <col min="2105" max="2106" width="4.33203125" style="1" customWidth="1"/>
    <col min="2107" max="2309" width="9.109375" style="1"/>
    <col min="2310" max="2310" width="4.109375" style="1" customWidth="1"/>
    <col min="2311" max="2360" width="4" style="1" customWidth="1"/>
    <col min="2361" max="2362" width="4.33203125" style="1" customWidth="1"/>
    <col min="2363" max="2565" width="9.109375" style="1"/>
    <col min="2566" max="2566" width="4.109375" style="1" customWidth="1"/>
    <col min="2567" max="2616" width="4" style="1" customWidth="1"/>
    <col min="2617" max="2618" width="4.33203125" style="1" customWidth="1"/>
    <col min="2619" max="2821" width="9.109375" style="1"/>
    <col min="2822" max="2822" width="4.109375" style="1" customWidth="1"/>
    <col min="2823" max="2872" width="4" style="1" customWidth="1"/>
    <col min="2873" max="2874" width="4.33203125" style="1" customWidth="1"/>
    <col min="2875" max="3077" width="9.109375" style="1"/>
    <col min="3078" max="3078" width="4.109375" style="1" customWidth="1"/>
    <col min="3079" max="3128" width="4" style="1" customWidth="1"/>
    <col min="3129" max="3130" width="4.33203125" style="1" customWidth="1"/>
    <col min="3131" max="3333" width="9.109375" style="1"/>
    <col min="3334" max="3334" width="4.109375" style="1" customWidth="1"/>
    <col min="3335" max="3384" width="4" style="1" customWidth="1"/>
    <col min="3385" max="3386" width="4.33203125" style="1" customWidth="1"/>
    <col min="3387" max="3589" width="9.109375" style="1"/>
    <col min="3590" max="3590" width="4.109375" style="1" customWidth="1"/>
    <col min="3591" max="3640" width="4" style="1" customWidth="1"/>
    <col min="3641" max="3642" width="4.33203125" style="1" customWidth="1"/>
    <col min="3643" max="3845" width="9.109375" style="1"/>
    <col min="3846" max="3846" width="4.109375" style="1" customWidth="1"/>
    <col min="3847" max="3896" width="4" style="1" customWidth="1"/>
    <col min="3897" max="3898" width="4.33203125" style="1" customWidth="1"/>
    <col min="3899" max="4101" width="9.109375" style="1"/>
    <col min="4102" max="4102" width="4.109375" style="1" customWidth="1"/>
    <col min="4103" max="4152" width="4" style="1" customWidth="1"/>
    <col min="4153" max="4154" width="4.33203125" style="1" customWidth="1"/>
    <col min="4155" max="4357" width="9.109375" style="1"/>
    <col min="4358" max="4358" width="4.109375" style="1" customWidth="1"/>
    <col min="4359" max="4408" width="4" style="1" customWidth="1"/>
    <col min="4409" max="4410" width="4.33203125" style="1" customWidth="1"/>
    <col min="4411" max="4613" width="9.109375" style="1"/>
    <col min="4614" max="4614" width="4.109375" style="1" customWidth="1"/>
    <col min="4615" max="4664" width="4" style="1" customWidth="1"/>
    <col min="4665" max="4666" width="4.33203125" style="1" customWidth="1"/>
    <col min="4667" max="4869" width="9.109375" style="1"/>
    <col min="4870" max="4870" width="4.109375" style="1" customWidth="1"/>
    <col min="4871" max="4920" width="4" style="1" customWidth="1"/>
    <col min="4921" max="4922" width="4.33203125" style="1" customWidth="1"/>
    <col min="4923" max="5125" width="9.109375" style="1"/>
    <col min="5126" max="5126" width="4.109375" style="1" customWidth="1"/>
    <col min="5127" max="5176" width="4" style="1" customWidth="1"/>
    <col min="5177" max="5178" width="4.33203125" style="1" customWidth="1"/>
    <col min="5179" max="5381" width="9.109375" style="1"/>
    <col min="5382" max="5382" width="4.109375" style="1" customWidth="1"/>
    <col min="5383" max="5432" width="4" style="1" customWidth="1"/>
    <col min="5433" max="5434" width="4.33203125" style="1" customWidth="1"/>
    <col min="5435" max="5637" width="9.109375" style="1"/>
    <col min="5638" max="5638" width="4.109375" style="1" customWidth="1"/>
    <col min="5639" max="5688" width="4" style="1" customWidth="1"/>
    <col min="5689" max="5690" width="4.33203125" style="1" customWidth="1"/>
    <col min="5691" max="5893" width="9.109375" style="1"/>
    <col min="5894" max="5894" width="4.109375" style="1" customWidth="1"/>
    <col min="5895" max="5944" width="4" style="1" customWidth="1"/>
    <col min="5945" max="5946" width="4.33203125" style="1" customWidth="1"/>
    <col min="5947" max="6149" width="9.109375" style="1"/>
    <col min="6150" max="6150" width="4.109375" style="1" customWidth="1"/>
    <col min="6151" max="6200" width="4" style="1" customWidth="1"/>
    <col min="6201" max="6202" width="4.33203125" style="1" customWidth="1"/>
    <col min="6203" max="6405" width="9.109375" style="1"/>
    <col min="6406" max="6406" width="4.109375" style="1" customWidth="1"/>
    <col min="6407" max="6456" width="4" style="1" customWidth="1"/>
    <col min="6457" max="6458" width="4.33203125" style="1" customWidth="1"/>
    <col min="6459" max="6661" width="9.109375" style="1"/>
    <col min="6662" max="6662" width="4.109375" style="1" customWidth="1"/>
    <col min="6663" max="6712" width="4" style="1" customWidth="1"/>
    <col min="6713" max="6714" width="4.33203125" style="1" customWidth="1"/>
    <col min="6715" max="6917" width="9.109375" style="1"/>
    <col min="6918" max="6918" width="4.109375" style="1" customWidth="1"/>
    <col min="6919" max="6968" width="4" style="1" customWidth="1"/>
    <col min="6969" max="6970" width="4.33203125" style="1" customWidth="1"/>
    <col min="6971" max="7173" width="9.109375" style="1"/>
    <col min="7174" max="7174" width="4.109375" style="1" customWidth="1"/>
    <col min="7175" max="7224" width="4" style="1" customWidth="1"/>
    <col min="7225" max="7226" width="4.33203125" style="1" customWidth="1"/>
    <col min="7227" max="7429" width="9.109375" style="1"/>
    <col min="7430" max="7430" width="4.109375" style="1" customWidth="1"/>
    <col min="7431" max="7480" width="4" style="1" customWidth="1"/>
    <col min="7481" max="7482" width="4.33203125" style="1" customWidth="1"/>
    <col min="7483" max="7685" width="9.109375" style="1"/>
    <col min="7686" max="7686" width="4.109375" style="1" customWidth="1"/>
    <col min="7687" max="7736" width="4" style="1" customWidth="1"/>
    <col min="7737" max="7738" width="4.33203125" style="1" customWidth="1"/>
    <col min="7739" max="7941" width="9.109375" style="1"/>
    <col min="7942" max="7942" width="4.109375" style="1" customWidth="1"/>
    <col min="7943" max="7992" width="4" style="1" customWidth="1"/>
    <col min="7993" max="7994" width="4.33203125" style="1" customWidth="1"/>
    <col min="7995" max="8197" width="9.109375" style="1"/>
    <col min="8198" max="8198" width="4.109375" style="1" customWidth="1"/>
    <col min="8199" max="8248" width="4" style="1" customWidth="1"/>
    <col min="8249" max="8250" width="4.33203125" style="1" customWidth="1"/>
    <col min="8251" max="8453" width="9.109375" style="1"/>
    <col min="8454" max="8454" width="4.109375" style="1" customWidth="1"/>
    <col min="8455" max="8504" width="4" style="1" customWidth="1"/>
    <col min="8505" max="8506" width="4.33203125" style="1" customWidth="1"/>
    <col min="8507" max="8709" width="9.109375" style="1"/>
    <col min="8710" max="8710" width="4.109375" style="1" customWidth="1"/>
    <col min="8711" max="8760" width="4" style="1" customWidth="1"/>
    <col min="8761" max="8762" width="4.33203125" style="1" customWidth="1"/>
    <col min="8763" max="8965" width="9.109375" style="1"/>
    <col min="8966" max="8966" width="4.109375" style="1" customWidth="1"/>
    <col min="8967" max="9016" width="4" style="1" customWidth="1"/>
    <col min="9017" max="9018" width="4.33203125" style="1" customWidth="1"/>
    <col min="9019" max="9221" width="9.109375" style="1"/>
    <col min="9222" max="9222" width="4.109375" style="1" customWidth="1"/>
    <col min="9223" max="9272" width="4" style="1" customWidth="1"/>
    <col min="9273" max="9274" width="4.33203125" style="1" customWidth="1"/>
    <col min="9275" max="9477" width="9.109375" style="1"/>
    <col min="9478" max="9478" width="4.109375" style="1" customWidth="1"/>
    <col min="9479" max="9528" width="4" style="1" customWidth="1"/>
    <col min="9529" max="9530" width="4.33203125" style="1" customWidth="1"/>
    <col min="9531" max="9733" width="9.109375" style="1"/>
    <col min="9734" max="9734" width="4.109375" style="1" customWidth="1"/>
    <col min="9735" max="9784" width="4" style="1" customWidth="1"/>
    <col min="9785" max="9786" width="4.33203125" style="1" customWidth="1"/>
    <col min="9787" max="9989" width="9.109375" style="1"/>
    <col min="9990" max="9990" width="4.109375" style="1" customWidth="1"/>
    <col min="9991" max="10040" width="4" style="1" customWidth="1"/>
    <col min="10041" max="10042" width="4.33203125" style="1" customWidth="1"/>
    <col min="10043" max="10245" width="9.109375" style="1"/>
    <col min="10246" max="10246" width="4.109375" style="1" customWidth="1"/>
    <col min="10247" max="10296" width="4" style="1" customWidth="1"/>
    <col min="10297" max="10298" width="4.33203125" style="1" customWidth="1"/>
    <col min="10299" max="10501" width="9.109375" style="1"/>
    <col min="10502" max="10502" width="4.109375" style="1" customWidth="1"/>
    <col min="10503" max="10552" width="4" style="1" customWidth="1"/>
    <col min="10553" max="10554" width="4.33203125" style="1" customWidth="1"/>
    <col min="10555" max="10757" width="9.109375" style="1"/>
    <col min="10758" max="10758" width="4.109375" style="1" customWidth="1"/>
    <col min="10759" max="10808" width="4" style="1" customWidth="1"/>
    <col min="10809" max="10810" width="4.33203125" style="1" customWidth="1"/>
    <col min="10811" max="11013" width="9.109375" style="1"/>
    <col min="11014" max="11014" width="4.109375" style="1" customWidth="1"/>
    <col min="11015" max="11064" width="4" style="1" customWidth="1"/>
    <col min="11065" max="11066" width="4.33203125" style="1" customWidth="1"/>
    <col min="11067" max="11269" width="9.109375" style="1"/>
    <col min="11270" max="11270" width="4.109375" style="1" customWidth="1"/>
    <col min="11271" max="11320" width="4" style="1" customWidth="1"/>
    <col min="11321" max="11322" width="4.33203125" style="1" customWidth="1"/>
    <col min="11323" max="11525" width="9.109375" style="1"/>
    <col min="11526" max="11526" width="4.109375" style="1" customWidth="1"/>
    <col min="11527" max="11576" width="4" style="1" customWidth="1"/>
    <col min="11577" max="11578" width="4.33203125" style="1" customWidth="1"/>
    <col min="11579" max="11781" width="9.109375" style="1"/>
    <col min="11782" max="11782" width="4.109375" style="1" customWidth="1"/>
    <col min="11783" max="11832" width="4" style="1" customWidth="1"/>
    <col min="11833" max="11834" width="4.33203125" style="1" customWidth="1"/>
    <col min="11835" max="12037" width="9.109375" style="1"/>
    <col min="12038" max="12038" width="4.109375" style="1" customWidth="1"/>
    <col min="12039" max="12088" width="4" style="1" customWidth="1"/>
    <col min="12089" max="12090" width="4.33203125" style="1" customWidth="1"/>
    <col min="12091" max="12293" width="9.109375" style="1"/>
    <col min="12294" max="12294" width="4.109375" style="1" customWidth="1"/>
    <col min="12295" max="12344" width="4" style="1" customWidth="1"/>
    <col min="12345" max="12346" width="4.33203125" style="1" customWidth="1"/>
    <col min="12347" max="12549" width="9.109375" style="1"/>
    <col min="12550" max="12550" width="4.109375" style="1" customWidth="1"/>
    <col min="12551" max="12600" width="4" style="1" customWidth="1"/>
    <col min="12601" max="12602" width="4.33203125" style="1" customWidth="1"/>
    <col min="12603" max="12805" width="9.109375" style="1"/>
    <col min="12806" max="12806" width="4.109375" style="1" customWidth="1"/>
    <col min="12807" max="12856" width="4" style="1" customWidth="1"/>
    <col min="12857" max="12858" width="4.33203125" style="1" customWidth="1"/>
    <col min="12859" max="13061" width="9.109375" style="1"/>
    <col min="13062" max="13062" width="4.109375" style="1" customWidth="1"/>
    <col min="13063" max="13112" width="4" style="1" customWidth="1"/>
    <col min="13113" max="13114" width="4.33203125" style="1" customWidth="1"/>
    <col min="13115" max="13317" width="9.109375" style="1"/>
    <col min="13318" max="13318" width="4.109375" style="1" customWidth="1"/>
    <col min="13319" max="13368" width="4" style="1" customWidth="1"/>
    <col min="13369" max="13370" width="4.33203125" style="1" customWidth="1"/>
    <col min="13371" max="13573" width="9.109375" style="1"/>
    <col min="13574" max="13574" width="4.109375" style="1" customWidth="1"/>
    <col min="13575" max="13624" width="4" style="1" customWidth="1"/>
    <col min="13625" max="13626" width="4.33203125" style="1" customWidth="1"/>
    <col min="13627" max="13829" width="9.109375" style="1"/>
    <col min="13830" max="13830" width="4.109375" style="1" customWidth="1"/>
    <col min="13831" max="13880" width="4" style="1" customWidth="1"/>
    <col min="13881" max="13882" width="4.33203125" style="1" customWidth="1"/>
    <col min="13883" max="14085" width="9.109375" style="1"/>
    <col min="14086" max="14086" width="4.109375" style="1" customWidth="1"/>
    <col min="14087" max="14136" width="4" style="1" customWidth="1"/>
    <col min="14137" max="14138" width="4.33203125" style="1" customWidth="1"/>
    <col min="14139" max="14341" width="9.109375" style="1"/>
    <col min="14342" max="14342" width="4.109375" style="1" customWidth="1"/>
    <col min="14343" max="14392" width="4" style="1" customWidth="1"/>
    <col min="14393" max="14394" width="4.33203125" style="1" customWidth="1"/>
    <col min="14395" max="14597" width="9.109375" style="1"/>
    <col min="14598" max="14598" width="4.109375" style="1" customWidth="1"/>
    <col min="14599" max="14648" width="4" style="1" customWidth="1"/>
    <col min="14649" max="14650" width="4.33203125" style="1" customWidth="1"/>
    <col min="14651" max="14853" width="9.109375" style="1"/>
    <col min="14854" max="14854" width="4.109375" style="1" customWidth="1"/>
    <col min="14855" max="14904" width="4" style="1" customWidth="1"/>
    <col min="14905" max="14906" width="4.33203125" style="1" customWidth="1"/>
    <col min="14907" max="15109" width="9.109375" style="1"/>
    <col min="15110" max="15110" width="4.109375" style="1" customWidth="1"/>
    <col min="15111" max="15160" width="4" style="1" customWidth="1"/>
    <col min="15161" max="15162" width="4.33203125" style="1" customWidth="1"/>
    <col min="15163" max="15365" width="9.109375" style="1"/>
    <col min="15366" max="15366" width="4.109375" style="1" customWidth="1"/>
    <col min="15367" max="15416" width="4" style="1" customWidth="1"/>
    <col min="15417" max="15418" width="4.33203125" style="1" customWidth="1"/>
    <col min="15419" max="15621" width="9.109375" style="1"/>
    <col min="15622" max="15622" width="4.109375" style="1" customWidth="1"/>
    <col min="15623" max="15672" width="4" style="1" customWidth="1"/>
    <col min="15673" max="15674" width="4.33203125" style="1" customWidth="1"/>
    <col min="15675" max="15877" width="9.109375" style="1"/>
    <col min="15878" max="15878" width="4.109375" style="1" customWidth="1"/>
    <col min="15879" max="15928" width="4" style="1" customWidth="1"/>
    <col min="15929" max="15930" width="4.33203125" style="1" customWidth="1"/>
    <col min="15931" max="16133" width="9.109375" style="1"/>
    <col min="16134" max="16134" width="4.109375" style="1" customWidth="1"/>
    <col min="16135" max="16184" width="4" style="1" customWidth="1"/>
    <col min="16185" max="16186" width="4.33203125" style="1" customWidth="1"/>
    <col min="16187" max="16384" width="9.109375" style="1"/>
  </cols>
  <sheetData>
    <row r="1" spans="1:61" x14ac:dyDescent="0.3">
      <c r="A1" s="14" t="s">
        <v>239</v>
      </c>
      <c r="H1" s="16" t="s">
        <v>223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</row>
    <row r="2" spans="1:61" x14ac:dyDescent="0.3">
      <c r="A2" s="18" t="s">
        <v>17</v>
      </c>
    </row>
    <row r="3" spans="1:61" x14ac:dyDescent="0.3">
      <c r="A3" s="18" t="s">
        <v>193</v>
      </c>
    </row>
    <row r="4" spans="1:61" x14ac:dyDescent="0.3">
      <c r="A4" s="18" t="s">
        <v>236</v>
      </c>
    </row>
    <row r="5" spans="1:61" x14ac:dyDescent="0.3">
      <c r="A5" s="18" t="s">
        <v>20</v>
      </c>
    </row>
    <row r="6" spans="1:61" x14ac:dyDescent="0.3">
      <c r="A6" s="18" t="s">
        <v>195</v>
      </c>
      <c r="C6" s="18"/>
      <c r="E6" s="15" t="s">
        <v>238</v>
      </c>
    </row>
    <row r="7" spans="1:61" x14ac:dyDescent="0.3">
      <c r="A7" s="15"/>
    </row>
    <row r="8" spans="1:61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/>
      <c r="BF8" s="20"/>
      <c r="BG8" s="19"/>
      <c r="BI8" s="320" t="s">
        <v>240</v>
      </c>
    </row>
    <row r="9" spans="1:61" x14ac:dyDescent="0.3">
      <c r="A9" s="19"/>
      <c r="B9" s="20"/>
      <c r="C9" s="283" t="s">
        <v>237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19"/>
    </row>
    <row r="10" spans="1:6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19"/>
    </row>
    <row r="11" spans="1:61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8">
        <v>26</v>
      </c>
      <c r="AE11" s="36">
        <f t="shared" ref="AE11:BD11" si="0">AE15+52</f>
        <v>312</v>
      </c>
      <c r="AF11" s="37">
        <f t="shared" si="0"/>
        <v>311</v>
      </c>
      <c r="AG11" s="37">
        <f t="shared" si="0"/>
        <v>310</v>
      </c>
      <c r="AH11" s="37">
        <f t="shared" si="0"/>
        <v>309</v>
      </c>
      <c r="AI11" s="37">
        <f t="shared" si="0"/>
        <v>308</v>
      </c>
      <c r="AJ11" s="37">
        <f t="shared" si="0"/>
        <v>307</v>
      </c>
      <c r="AK11" s="37">
        <f t="shared" si="0"/>
        <v>306</v>
      </c>
      <c r="AL11" s="37">
        <f t="shared" si="0"/>
        <v>305</v>
      </c>
      <c r="AM11" s="37">
        <f t="shared" si="0"/>
        <v>304</v>
      </c>
      <c r="AN11" s="37">
        <f t="shared" si="0"/>
        <v>303</v>
      </c>
      <c r="AO11" s="37">
        <f t="shared" si="0"/>
        <v>302</v>
      </c>
      <c r="AP11" s="37">
        <f t="shared" si="0"/>
        <v>301</v>
      </c>
      <c r="AQ11" s="37">
        <f t="shared" si="0"/>
        <v>300</v>
      </c>
      <c r="AR11" s="37">
        <f t="shared" si="0"/>
        <v>299</v>
      </c>
      <c r="AS11" s="37">
        <f t="shared" si="0"/>
        <v>298</v>
      </c>
      <c r="AT11" s="37">
        <f t="shared" si="0"/>
        <v>297</v>
      </c>
      <c r="AU11" s="37">
        <f t="shared" si="0"/>
        <v>296</v>
      </c>
      <c r="AV11" s="37">
        <f t="shared" si="0"/>
        <v>295</v>
      </c>
      <c r="AW11" s="37">
        <f t="shared" si="0"/>
        <v>294</v>
      </c>
      <c r="AX11" s="37">
        <f t="shared" si="0"/>
        <v>293</v>
      </c>
      <c r="AY11" s="37">
        <f t="shared" si="0"/>
        <v>292</v>
      </c>
      <c r="AZ11" s="37">
        <f t="shared" si="0"/>
        <v>291</v>
      </c>
      <c r="BA11" s="37">
        <f t="shared" si="0"/>
        <v>290</v>
      </c>
      <c r="BB11" s="37">
        <f t="shared" si="0"/>
        <v>289</v>
      </c>
      <c r="BC11" s="37">
        <f t="shared" si="0"/>
        <v>288</v>
      </c>
      <c r="BD11" s="38">
        <f t="shared" si="0"/>
        <v>287</v>
      </c>
      <c r="BE11" s="22"/>
      <c r="BF11" s="22"/>
      <c r="BG11" s="24" t="s">
        <v>27</v>
      </c>
      <c r="BI11" s="321">
        <v>123456</v>
      </c>
    </row>
    <row r="12" spans="1:61" x14ac:dyDescent="0.25">
      <c r="A12" s="24"/>
      <c r="B12" s="25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5">
        <v>14</v>
      </c>
      <c r="S12" s="285">
        <v>15</v>
      </c>
      <c r="T12" s="285">
        <v>16</v>
      </c>
      <c r="U12" s="285">
        <v>17</v>
      </c>
      <c r="V12" s="285">
        <v>18</v>
      </c>
      <c r="W12" s="285">
        <v>19</v>
      </c>
      <c r="X12" s="285">
        <v>20</v>
      </c>
      <c r="Y12" s="285">
        <v>21</v>
      </c>
      <c r="Z12" s="285">
        <v>22</v>
      </c>
      <c r="AA12" s="285">
        <v>23</v>
      </c>
      <c r="AB12" s="285">
        <v>24</v>
      </c>
      <c r="AC12" s="285">
        <v>25</v>
      </c>
      <c r="AD12" s="286">
        <v>26</v>
      </c>
      <c r="AE12" s="284">
        <f t="shared" ref="AE12:BD12" si="1">AE16+52</f>
        <v>312</v>
      </c>
      <c r="AF12" s="285">
        <f t="shared" si="1"/>
        <v>311</v>
      </c>
      <c r="AG12" s="285">
        <f t="shared" si="1"/>
        <v>310</v>
      </c>
      <c r="AH12" s="285">
        <f t="shared" si="1"/>
        <v>309</v>
      </c>
      <c r="AI12" s="285">
        <f t="shared" si="1"/>
        <v>308</v>
      </c>
      <c r="AJ12" s="285">
        <f t="shared" si="1"/>
        <v>307</v>
      </c>
      <c r="AK12" s="285">
        <f t="shared" si="1"/>
        <v>306</v>
      </c>
      <c r="AL12" s="285">
        <f t="shared" si="1"/>
        <v>305</v>
      </c>
      <c r="AM12" s="285">
        <f t="shared" si="1"/>
        <v>304</v>
      </c>
      <c r="AN12" s="285">
        <f t="shared" si="1"/>
        <v>303</v>
      </c>
      <c r="AO12" s="285">
        <f t="shared" si="1"/>
        <v>302</v>
      </c>
      <c r="AP12" s="285">
        <f t="shared" si="1"/>
        <v>301</v>
      </c>
      <c r="AQ12" s="285">
        <f t="shared" si="1"/>
        <v>300</v>
      </c>
      <c r="AR12" s="285">
        <f t="shared" si="1"/>
        <v>299</v>
      </c>
      <c r="AS12" s="285">
        <f t="shared" si="1"/>
        <v>298</v>
      </c>
      <c r="AT12" s="285">
        <f t="shared" si="1"/>
        <v>297</v>
      </c>
      <c r="AU12" s="285">
        <f t="shared" si="1"/>
        <v>296</v>
      </c>
      <c r="AV12" s="285">
        <f t="shared" si="1"/>
        <v>295</v>
      </c>
      <c r="AW12" s="285">
        <f t="shared" si="1"/>
        <v>294</v>
      </c>
      <c r="AX12" s="285">
        <f t="shared" si="1"/>
        <v>293</v>
      </c>
      <c r="AY12" s="285">
        <f t="shared" si="1"/>
        <v>292</v>
      </c>
      <c r="AZ12" s="285">
        <f t="shared" si="1"/>
        <v>291</v>
      </c>
      <c r="BA12" s="285">
        <f t="shared" si="1"/>
        <v>290</v>
      </c>
      <c r="BB12" s="285">
        <f t="shared" si="1"/>
        <v>289</v>
      </c>
      <c r="BC12" s="285">
        <f t="shared" si="1"/>
        <v>288</v>
      </c>
      <c r="BD12" s="286">
        <f t="shared" si="1"/>
        <v>287</v>
      </c>
      <c r="BE12" s="22"/>
      <c r="BF12" s="22"/>
      <c r="BG12" s="24"/>
      <c r="BI12" s="322"/>
    </row>
    <row r="13" spans="1:61" ht="80.400000000000006" x14ac:dyDescent="0.25">
      <c r="A13" s="24" t="s">
        <v>10</v>
      </c>
      <c r="B13" s="25" t="s">
        <v>23</v>
      </c>
      <c r="C13" s="22"/>
      <c r="D13" s="22"/>
      <c r="E13" s="42">
        <v>52</v>
      </c>
      <c r="F13" s="43">
        <v>51</v>
      </c>
      <c r="G13" s="43">
        <v>50</v>
      </c>
      <c r="H13" s="43">
        <v>49</v>
      </c>
      <c r="I13" s="43">
        <v>48</v>
      </c>
      <c r="J13" s="43">
        <v>47</v>
      </c>
      <c r="K13" s="43">
        <v>46</v>
      </c>
      <c r="L13" s="43">
        <v>45</v>
      </c>
      <c r="M13" s="43">
        <v>44</v>
      </c>
      <c r="N13" s="43">
        <v>43</v>
      </c>
      <c r="O13" s="43">
        <v>42</v>
      </c>
      <c r="P13" s="43">
        <v>41</v>
      </c>
      <c r="Q13" s="43">
        <v>40</v>
      </c>
      <c r="R13" s="43">
        <v>39</v>
      </c>
      <c r="S13" s="43">
        <v>38</v>
      </c>
      <c r="T13" s="43">
        <v>37</v>
      </c>
      <c r="U13" s="43">
        <v>36</v>
      </c>
      <c r="V13" s="43">
        <v>35</v>
      </c>
      <c r="W13" s="43">
        <v>34</v>
      </c>
      <c r="X13" s="43">
        <v>33</v>
      </c>
      <c r="Y13" s="43">
        <v>32</v>
      </c>
      <c r="Z13" s="43">
        <v>31</v>
      </c>
      <c r="AA13" s="43">
        <v>30</v>
      </c>
      <c r="AB13" s="43">
        <v>29</v>
      </c>
      <c r="AC13" s="43">
        <v>28</v>
      </c>
      <c r="AD13" s="279">
        <v>27</v>
      </c>
      <c r="AE13" s="42">
        <f t="shared" ref="AE13:BD13" si="2">AE17+52</f>
        <v>261</v>
      </c>
      <c r="AF13" s="43">
        <f t="shared" si="2"/>
        <v>262</v>
      </c>
      <c r="AG13" s="43">
        <f t="shared" si="2"/>
        <v>263</v>
      </c>
      <c r="AH13" s="43">
        <f t="shared" si="2"/>
        <v>264</v>
      </c>
      <c r="AI13" s="43">
        <f t="shared" si="2"/>
        <v>265</v>
      </c>
      <c r="AJ13" s="43">
        <f t="shared" si="2"/>
        <v>266</v>
      </c>
      <c r="AK13" s="43">
        <f t="shared" si="2"/>
        <v>267</v>
      </c>
      <c r="AL13" s="43">
        <f t="shared" si="2"/>
        <v>268</v>
      </c>
      <c r="AM13" s="43">
        <f t="shared" si="2"/>
        <v>269</v>
      </c>
      <c r="AN13" s="43">
        <f t="shared" si="2"/>
        <v>270</v>
      </c>
      <c r="AO13" s="43">
        <f t="shared" si="2"/>
        <v>271</v>
      </c>
      <c r="AP13" s="43">
        <f t="shared" si="2"/>
        <v>272</v>
      </c>
      <c r="AQ13" s="43">
        <f t="shared" si="2"/>
        <v>273</v>
      </c>
      <c r="AR13" s="43">
        <f t="shared" si="2"/>
        <v>274</v>
      </c>
      <c r="AS13" s="43">
        <f t="shared" si="2"/>
        <v>275</v>
      </c>
      <c r="AT13" s="43">
        <f t="shared" si="2"/>
        <v>276</v>
      </c>
      <c r="AU13" s="43">
        <f t="shared" si="2"/>
        <v>277</v>
      </c>
      <c r="AV13" s="43">
        <f t="shared" si="2"/>
        <v>278</v>
      </c>
      <c r="AW13" s="43">
        <f t="shared" si="2"/>
        <v>279</v>
      </c>
      <c r="AX13" s="43">
        <f t="shared" si="2"/>
        <v>280</v>
      </c>
      <c r="AY13" s="43">
        <f t="shared" si="2"/>
        <v>281</v>
      </c>
      <c r="AZ13" s="43">
        <f t="shared" si="2"/>
        <v>282</v>
      </c>
      <c r="BA13" s="43">
        <f t="shared" si="2"/>
        <v>283</v>
      </c>
      <c r="BB13" s="43">
        <f t="shared" si="2"/>
        <v>284</v>
      </c>
      <c r="BC13" s="43">
        <f t="shared" si="2"/>
        <v>285</v>
      </c>
      <c r="BD13" s="44">
        <f t="shared" si="2"/>
        <v>286</v>
      </c>
      <c r="BE13" s="22"/>
      <c r="BF13" s="22"/>
      <c r="BG13" s="24" t="s">
        <v>27</v>
      </c>
      <c r="BI13" s="323">
        <v>123456</v>
      </c>
    </row>
    <row r="14" spans="1:61" ht="16.2" thickBot="1" x14ac:dyDescent="0.3">
      <c r="A14" s="24"/>
      <c r="B14" s="25"/>
      <c r="C14" s="22"/>
      <c r="D14" s="22"/>
      <c r="E14" s="39">
        <v>52</v>
      </c>
      <c r="F14" s="40">
        <v>51</v>
      </c>
      <c r="G14" s="40">
        <v>50</v>
      </c>
      <c r="H14" s="40">
        <v>49</v>
      </c>
      <c r="I14" s="40">
        <v>48</v>
      </c>
      <c r="J14" s="40">
        <v>47</v>
      </c>
      <c r="K14" s="40">
        <v>46</v>
      </c>
      <c r="L14" s="40">
        <v>45</v>
      </c>
      <c r="M14" s="40">
        <v>44</v>
      </c>
      <c r="N14" s="40">
        <v>43</v>
      </c>
      <c r="O14" s="40">
        <v>42</v>
      </c>
      <c r="P14" s="40">
        <v>41</v>
      </c>
      <c r="Q14" s="40">
        <v>40</v>
      </c>
      <c r="R14" s="40">
        <v>39</v>
      </c>
      <c r="S14" s="40">
        <v>38</v>
      </c>
      <c r="T14" s="40">
        <v>37</v>
      </c>
      <c r="U14" s="40">
        <v>36</v>
      </c>
      <c r="V14" s="40">
        <v>35</v>
      </c>
      <c r="W14" s="40">
        <v>34</v>
      </c>
      <c r="X14" s="40">
        <v>33</v>
      </c>
      <c r="Y14" s="40">
        <v>32</v>
      </c>
      <c r="Z14" s="40">
        <v>31</v>
      </c>
      <c r="AA14" s="40">
        <v>30</v>
      </c>
      <c r="AB14" s="40">
        <v>29</v>
      </c>
      <c r="AC14" s="40">
        <v>28</v>
      </c>
      <c r="AD14" s="41">
        <v>27</v>
      </c>
      <c r="AE14" s="39">
        <f t="shared" ref="AE14:BD14" si="3">AE18+52</f>
        <v>261</v>
      </c>
      <c r="AF14" s="40">
        <f t="shared" si="3"/>
        <v>262</v>
      </c>
      <c r="AG14" s="40">
        <f t="shared" si="3"/>
        <v>263</v>
      </c>
      <c r="AH14" s="40">
        <f t="shared" si="3"/>
        <v>264</v>
      </c>
      <c r="AI14" s="40">
        <f t="shared" si="3"/>
        <v>265</v>
      </c>
      <c r="AJ14" s="40">
        <f t="shared" si="3"/>
        <v>266</v>
      </c>
      <c r="AK14" s="40">
        <f t="shared" si="3"/>
        <v>267</v>
      </c>
      <c r="AL14" s="40">
        <f t="shared" si="3"/>
        <v>268</v>
      </c>
      <c r="AM14" s="40">
        <f t="shared" si="3"/>
        <v>269</v>
      </c>
      <c r="AN14" s="40">
        <f t="shared" si="3"/>
        <v>270</v>
      </c>
      <c r="AO14" s="40">
        <f t="shared" si="3"/>
        <v>271</v>
      </c>
      <c r="AP14" s="40">
        <f t="shared" si="3"/>
        <v>272</v>
      </c>
      <c r="AQ14" s="40">
        <f t="shared" si="3"/>
        <v>273</v>
      </c>
      <c r="AR14" s="40">
        <f t="shared" si="3"/>
        <v>274</v>
      </c>
      <c r="AS14" s="40">
        <f t="shared" si="3"/>
        <v>275</v>
      </c>
      <c r="AT14" s="40">
        <f t="shared" si="3"/>
        <v>276</v>
      </c>
      <c r="AU14" s="40">
        <f t="shared" si="3"/>
        <v>277</v>
      </c>
      <c r="AV14" s="40">
        <f t="shared" si="3"/>
        <v>278</v>
      </c>
      <c r="AW14" s="40">
        <f t="shared" si="3"/>
        <v>279</v>
      </c>
      <c r="AX14" s="40">
        <f t="shared" si="3"/>
        <v>280</v>
      </c>
      <c r="AY14" s="40">
        <f t="shared" si="3"/>
        <v>281</v>
      </c>
      <c r="AZ14" s="40">
        <f t="shared" si="3"/>
        <v>282</v>
      </c>
      <c r="BA14" s="40">
        <f t="shared" si="3"/>
        <v>283</v>
      </c>
      <c r="BB14" s="40">
        <f t="shared" si="3"/>
        <v>284</v>
      </c>
      <c r="BC14" s="40">
        <f t="shared" si="3"/>
        <v>285</v>
      </c>
      <c r="BD14" s="45">
        <f t="shared" si="3"/>
        <v>286</v>
      </c>
      <c r="BE14" s="22"/>
      <c r="BF14" s="22"/>
      <c r="BG14" s="24"/>
      <c r="BI14" s="322"/>
    </row>
    <row r="15" spans="1:61" ht="80.400000000000006" x14ac:dyDescent="0.25">
      <c r="A15" s="24" t="s">
        <v>11</v>
      </c>
      <c r="B15" s="32" t="s">
        <v>24</v>
      </c>
      <c r="C15" s="22"/>
      <c r="D15" s="22"/>
      <c r="E15" s="36">
        <f t="shared" ref="E15:W15" si="4">52+E11</f>
        <v>53</v>
      </c>
      <c r="F15" s="37">
        <f t="shared" si="4"/>
        <v>54</v>
      </c>
      <c r="G15" s="37">
        <f t="shared" si="4"/>
        <v>55</v>
      </c>
      <c r="H15" s="37">
        <f t="shared" si="4"/>
        <v>56</v>
      </c>
      <c r="I15" s="37">
        <f t="shared" si="4"/>
        <v>57</v>
      </c>
      <c r="J15" s="37">
        <f t="shared" si="4"/>
        <v>58</v>
      </c>
      <c r="K15" s="37">
        <f t="shared" si="4"/>
        <v>59</v>
      </c>
      <c r="L15" s="37">
        <f t="shared" si="4"/>
        <v>60</v>
      </c>
      <c r="M15" s="37">
        <f t="shared" si="4"/>
        <v>61</v>
      </c>
      <c r="N15" s="37">
        <f t="shared" si="4"/>
        <v>62</v>
      </c>
      <c r="O15" s="37">
        <f t="shared" si="4"/>
        <v>63</v>
      </c>
      <c r="P15" s="37">
        <f t="shared" si="4"/>
        <v>64</v>
      </c>
      <c r="Q15" s="37">
        <f t="shared" si="4"/>
        <v>65</v>
      </c>
      <c r="R15" s="37">
        <f t="shared" si="4"/>
        <v>66</v>
      </c>
      <c r="S15" s="37">
        <f t="shared" si="4"/>
        <v>67</v>
      </c>
      <c r="T15" s="37">
        <f t="shared" si="4"/>
        <v>68</v>
      </c>
      <c r="U15" s="37">
        <f t="shared" si="4"/>
        <v>69</v>
      </c>
      <c r="V15" s="37">
        <f t="shared" si="4"/>
        <v>70</v>
      </c>
      <c r="W15" s="37">
        <f t="shared" si="4"/>
        <v>71</v>
      </c>
      <c r="X15" s="37">
        <f t="shared" ref="X15:AA15" si="5">52+X11</f>
        <v>72</v>
      </c>
      <c r="Y15" s="37">
        <f t="shared" si="5"/>
        <v>73</v>
      </c>
      <c r="Z15" s="37">
        <f t="shared" si="5"/>
        <v>74</v>
      </c>
      <c r="AA15" s="37">
        <f t="shared" si="5"/>
        <v>75</v>
      </c>
      <c r="AB15" s="37">
        <f t="shared" ref="AB15:AD22" si="6">52+AB11</f>
        <v>76</v>
      </c>
      <c r="AC15" s="37">
        <f t="shared" si="6"/>
        <v>77</v>
      </c>
      <c r="AD15" s="38">
        <f t="shared" si="6"/>
        <v>78</v>
      </c>
      <c r="AE15" s="36">
        <f t="shared" ref="AE15:BD15" si="7">AE19+52</f>
        <v>260</v>
      </c>
      <c r="AF15" s="37">
        <f t="shared" si="7"/>
        <v>259</v>
      </c>
      <c r="AG15" s="37">
        <f t="shared" si="7"/>
        <v>258</v>
      </c>
      <c r="AH15" s="37">
        <f t="shared" si="7"/>
        <v>257</v>
      </c>
      <c r="AI15" s="37">
        <f t="shared" si="7"/>
        <v>256</v>
      </c>
      <c r="AJ15" s="37">
        <f t="shared" si="7"/>
        <v>255</v>
      </c>
      <c r="AK15" s="37">
        <f t="shared" si="7"/>
        <v>254</v>
      </c>
      <c r="AL15" s="37">
        <f t="shared" si="7"/>
        <v>253</v>
      </c>
      <c r="AM15" s="37">
        <f t="shared" si="7"/>
        <v>252</v>
      </c>
      <c r="AN15" s="37">
        <f t="shared" si="7"/>
        <v>251</v>
      </c>
      <c r="AO15" s="37">
        <f t="shared" si="7"/>
        <v>250</v>
      </c>
      <c r="AP15" s="37">
        <f t="shared" si="7"/>
        <v>249</v>
      </c>
      <c r="AQ15" s="37">
        <f t="shared" si="7"/>
        <v>248</v>
      </c>
      <c r="AR15" s="37">
        <f t="shared" si="7"/>
        <v>247</v>
      </c>
      <c r="AS15" s="37">
        <f t="shared" si="7"/>
        <v>246</v>
      </c>
      <c r="AT15" s="37">
        <f t="shared" si="7"/>
        <v>245</v>
      </c>
      <c r="AU15" s="37">
        <f t="shared" si="7"/>
        <v>244</v>
      </c>
      <c r="AV15" s="37">
        <f t="shared" si="7"/>
        <v>243</v>
      </c>
      <c r="AW15" s="37">
        <f t="shared" si="7"/>
        <v>242</v>
      </c>
      <c r="AX15" s="37">
        <f t="shared" si="7"/>
        <v>241</v>
      </c>
      <c r="AY15" s="37">
        <f t="shared" si="7"/>
        <v>240</v>
      </c>
      <c r="AZ15" s="37">
        <f t="shared" si="7"/>
        <v>239</v>
      </c>
      <c r="BA15" s="37">
        <f t="shared" si="7"/>
        <v>238</v>
      </c>
      <c r="BB15" s="37">
        <f t="shared" si="7"/>
        <v>237</v>
      </c>
      <c r="BC15" s="37">
        <f t="shared" si="7"/>
        <v>236</v>
      </c>
      <c r="BD15" s="280">
        <f t="shared" si="7"/>
        <v>235</v>
      </c>
      <c r="BE15" s="22"/>
      <c r="BF15" s="22"/>
      <c r="BG15" s="24" t="s">
        <v>14</v>
      </c>
      <c r="BI15" s="321">
        <v>123456</v>
      </c>
    </row>
    <row r="16" spans="1:61" x14ac:dyDescent="0.25">
      <c r="A16" s="24"/>
      <c r="B16" s="32"/>
      <c r="C16" s="22"/>
      <c r="D16" s="22"/>
      <c r="E16" s="284">
        <f t="shared" ref="E16:W16" si="8">52+E12</f>
        <v>53</v>
      </c>
      <c r="F16" s="285">
        <f t="shared" si="8"/>
        <v>54</v>
      </c>
      <c r="G16" s="285">
        <f t="shared" si="8"/>
        <v>55</v>
      </c>
      <c r="H16" s="285">
        <f t="shared" si="8"/>
        <v>56</v>
      </c>
      <c r="I16" s="285">
        <f t="shared" si="8"/>
        <v>57</v>
      </c>
      <c r="J16" s="285">
        <f t="shared" si="8"/>
        <v>58</v>
      </c>
      <c r="K16" s="285">
        <f t="shared" si="8"/>
        <v>59</v>
      </c>
      <c r="L16" s="285">
        <f t="shared" si="8"/>
        <v>60</v>
      </c>
      <c r="M16" s="285">
        <f t="shared" si="8"/>
        <v>61</v>
      </c>
      <c r="N16" s="285">
        <f t="shared" si="8"/>
        <v>62</v>
      </c>
      <c r="O16" s="285">
        <f t="shared" si="8"/>
        <v>63</v>
      </c>
      <c r="P16" s="285">
        <f t="shared" si="8"/>
        <v>64</v>
      </c>
      <c r="Q16" s="285">
        <f t="shared" si="8"/>
        <v>65</v>
      </c>
      <c r="R16" s="285">
        <f t="shared" si="8"/>
        <v>66</v>
      </c>
      <c r="S16" s="285">
        <f t="shared" si="8"/>
        <v>67</v>
      </c>
      <c r="T16" s="285">
        <f t="shared" si="8"/>
        <v>68</v>
      </c>
      <c r="U16" s="285">
        <f t="shared" si="8"/>
        <v>69</v>
      </c>
      <c r="V16" s="285">
        <f t="shared" si="8"/>
        <v>70</v>
      </c>
      <c r="W16" s="285">
        <f t="shared" si="8"/>
        <v>71</v>
      </c>
      <c r="X16" s="285">
        <f t="shared" ref="X16:AA16" si="9">52+X12</f>
        <v>72</v>
      </c>
      <c r="Y16" s="285">
        <f t="shared" si="9"/>
        <v>73</v>
      </c>
      <c r="Z16" s="285">
        <f t="shared" si="9"/>
        <v>74</v>
      </c>
      <c r="AA16" s="285">
        <f t="shared" si="9"/>
        <v>75</v>
      </c>
      <c r="AB16" s="285">
        <f t="shared" si="6"/>
        <v>76</v>
      </c>
      <c r="AC16" s="285">
        <f t="shared" si="6"/>
        <v>77</v>
      </c>
      <c r="AD16" s="286">
        <f t="shared" si="6"/>
        <v>78</v>
      </c>
      <c r="AE16" s="284">
        <f t="shared" ref="AE16:BD16" si="10">AE20+52</f>
        <v>260</v>
      </c>
      <c r="AF16" s="285">
        <f t="shared" si="10"/>
        <v>259</v>
      </c>
      <c r="AG16" s="285">
        <f t="shared" si="10"/>
        <v>258</v>
      </c>
      <c r="AH16" s="285">
        <f t="shared" si="10"/>
        <v>257</v>
      </c>
      <c r="AI16" s="285">
        <f t="shared" si="10"/>
        <v>256</v>
      </c>
      <c r="AJ16" s="285">
        <f t="shared" si="10"/>
        <v>255</v>
      </c>
      <c r="AK16" s="285">
        <f t="shared" si="10"/>
        <v>254</v>
      </c>
      <c r="AL16" s="285">
        <f t="shared" si="10"/>
        <v>253</v>
      </c>
      <c r="AM16" s="285">
        <f t="shared" si="10"/>
        <v>252</v>
      </c>
      <c r="AN16" s="285">
        <f t="shared" si="10"/>
        <v>251</v>
      </c>
      <c r="AO16" s="285">
        <f t="shared" si="10"/>
        <v>250</v>
      </c>
      <c r="AP16" s="285">
        <f t="shared" si="10"/>
        <v>249</v>
      </c>
      <c r="AQ16" s="285">
        <f t="shared" si="10"/>
        <v>248</v>
      </c>
      <c r="AR16" s="285">
        <f t="shared" si="10"/>
        <v>247</v>
      </c>
      <c r="AS16" s="285">
        <f t="shared" si="10"/>
        <v>246</v>
      </c>
      <c r="AT16" s="285">
        <f t="shared" si="10"/>
        <v>245</v>
      </c>
      <c r="AU16" s="285">
        <f t="shared" si="10"/>
        <v>244</v>
      </c>
      <c r="AV16" s="285">
        <f t="shared" si="10"/>
        <v>243</v>
      </c>
      <c r="AW16" s="285">
        <f t="shared" si="10"/>
        <v>242</v>
      </c>
      <c r="AX16" s="285">
        <f t="shared" si="10"/>
        <v>241</v>
      </c>
      <c r="AY16" s="285">
        <f t="shared" si="10"/>
        <v>240</v>
      </c>
      <c r="AZ16" s="285">
        <f t="shared" si="10"/>
        <v>239</v>
      </c>
      <c r="BA16" s="285">
        <f t="shared" si="10"/>
        <v>238</v>
      </c>
      <c r="BB16" s="285">
        <f t="shared" si="10"/>
        <v>237</v>
      </c>
      <c r="BC16" s="285">
        <f t="shared" si="10"/>
        <v>236</v>
      </c>
      <c r="BD16" s="287">
        <f t="shared" si="10"/>
        <v>235</v>
      </c>
      <c r="BE16" s="22"/>
      <c r="BF16" s="22"/>
      <c r="BG16" s="24"/>
      <c r="BI16" s="322"/>
    </row>
    <row r="17" spans="1:61" ht="80.400000000000006" x14ac:dyDescent="0.25">
      <c r="A17" s="24" t="s">
        <v>11</v>
      </c>
      <c r="B17" s="25" t="s">
        <v>25</v>
      </c>
      <c r="C17" s="22"/>
      <c r="D17" s="22"/>
      <c r="E17" s="42">
        <f t="shared" ref="E17:W17" si="11">52+E13</f>
        <v>104</v>
      </c>
      <c r="F17" s="43">
        <f t="shared" si="11"/>
        <v>103</v>
      </c>
      <c r="G17" s="43">
        <f t="shared" si="11"/>
        <v>102</v>
      </c>
      <c r="H17" s="43">
        <f t="shared" si="11"/>
        <v>101</v>
      </c>
      <c r="I17" s="43">
        <f t="shared" si="11"/>
        <v>100</v>
      </c>
      <c r="J17" s="43">
        <f t="shared" si="11"/>
        <v>99</v>
      </c>
      <c r="K17" s="43">
        <f t="shared" si="11"/>
        <v>98</v>
      </c>
      <c r="L17" s="43">
        <f t="shared" si="11"/>
        <v>97</v>
      </c>
      <c r="M17" s="43">
        <f t="shared" si="11"/>
        <v>96</v>
      </c>
      <c r="N17" s="43">
        <f t="shared" si="11"/>
        <v>95</v>
      </c>
      <c r="O17" s="43">
        <f t="shared" si="11"/>
        <v>94</v>
      </c>
      <c r="P17" s="43">
        <f t="shared" si="11"/>
        <v>93</v>
      </c>
      <c r="Q17" s="43">
        <f t="shared" si="11"/>
        <v>92</v>
      </c>
      <c r="R17" s="43">
        <f t="shared" si="11"/>
        <v>91</v>
      </c>
      <c r="S17" s="43">
        <f t="shared" si="11"/>
        <v>90</v>
      </c>
      <c r="T17" s="43">
        <f t="shared" si="11"/>
        <v>89</v>
      </c>
      <c r="U17" s="43">
        <f t="shared" si="11"/>
        <v>88</v>
      </c>
      <c r="V17" s="43">
        <f t="shared" si="11"/>
        <v>87</v>
      </c>
      <c r="W17" s="43">
        <f t="shared" si="11"/>
        <v>86</v>
      </c>
      <c r="X17" s="43">
        <f t="shared" ref="X17:AA17" si="12">52+X13</f>
        <v>85</v>
      </c>
      <c r="Y17" s="43">
        <f t="shared" si="12"/>
        <v>84</v>
      </c>
      <c r="Z17" s="43">
        <f t="shared" si="12"/>
        <v>83</v>
      </c>
      <c r="AA17" s="43">
        <f t="shared" si="12"/>
        <v>82</v>
      </c>
      <c r="AB17" s="43">
        <f t="shared" si="6"/>
        <v>81</v>
      </c>
      <c r="AC17" s="43">
        <f t="shared" si="6"/>
        <v>80</v>
      </c>
      <c r="AD17" s="279">
        <f t="shared" si="6"/>
        <v>79</v>
      </c>
      <c r="AE17" s="42">
        <f t="shared" ref="AE17:BD17" si="13">AE21+52</f>
        <v>209</v>
      </c>
      <c r="AF17" s="43">
        <f t="shared" si="13"/>
        <v>210</v>
      </c>
      <c r="AG17" s="43">
        <f t="shared" si="13"/>
        <v>211</v>
      </c>
      <c r="AH17" s="43">
        <f t="shared" si="13"/>
        <v>212</v>
      </c>
      <c r="AI17" s="43">
        <f t="shared" si="13"/>
        <v>213</v>
      </c>
      <c r="AJ17" s="43">
        <f t="shared" si="13"/>
        <v>214</v>
      </c>
      <c r="AK17" s="43">
        <f t="shared" si="13"/>
        <v>215</v>
      </c>
      <c r="AL17" s="43">
        <f t="shared" si="13"/>
        <v>216</v>
      </c>
      <c r="AM17" s="43">
        <f t="shared" si="13"/>
        <v>217</v>
      </c>
      <c r="AN17" s="43">
        <f t="shared" si="13"/>
        <v>218</v>
      </c>
      <c r="AO17" s="43">
        <f t="shared" si="13"/>
        <v>219</v>
      </c>
      <c r="AP17" s="43">
        <f t="shared" si="13"/>
        <v>220</v>
      </c>
      <c r="AQ17" s="43">
        <f t="shared" si="13"/>
        <v>221</v>
      </c>
      <c r="AR17" s="43">
        <f t="shared" si="13"/>
        <v>222</v>
      </c>
      <c r="AS17" s="43">
        <f t="shared" si="13"/>
        <v>223</v>
      </c>
      <c r="AT17" s="43">
        <f t="shared" si="13"/>
        <v>224</v>
      </c>
      <c r="AU17" s="43">
        <f t="shared" si="13"/>
        <v>225</v>
      </c>
      <c r="AV17" s="43">
        <f t="shared" si="13"/>
        <v>226</v>
      </c>
      <c r="AW17" s="43">
        <f t="shared" si="13"/>
        <v>227</v>
      </c>
      <c r="AX17" s="43">
        <f t="shared" si="13"/>
        <v>228</v>
      </c>
      <c r="AY17" s="43">
        <f t="shared" si="13"/>
        <v>229</v>
      </c>
      <c r="AZ17" s="43">
        <f t="shared" si="13"/>
        <v>230</v>
      </c>
      <c r="BA17" s="43">
        <f t="shared" si="13"/>
        <v>231</v>
      </c>
      <c r="BB17" s="43">
        <f t="shared" si="13"/>
        <v>232</v>
      </c>
      <c r="BC17" s="43">
        <f t="shared" si="13"/>
        <v>233</v>
      </c>
      <c r="BD17" s="44">
        <f t="shared" si="13"/>
        <v>234</v>
      </c>
      <c r="BE17" s="22"/>
      <c r="BF17" s="22"/>
      <c r="BG17" s="24" t="s">
        <v>14</v>
      </c>
      <c r="BI17" s="323">
        <v>123456</v>
      </c>
    </row>
    <row r="18" spans="1:61" ht="16.2" thickBot="1" x14ac:dyDescent="0.3">
      <c r="A18" s="24"/>
      <c r="B18" s="25"/>
      <c r="C18" s="22"/>
      <c r="D18" s="22"/>
      <c r="E18" s="39">
        <f t="shared" ref="E18:W18" si="14">52+E14</f>
        <v>104</v>
      </c>
      <c r="F18" s="40">
        <f t="shared" si="14"/>
        <v>103</v>
      </c>
      <c r="G18" s="40">
        <f t="shared" si="14"/>
        <v>102</v>
      </c>
      <c r="H18" s="40">
        <f t="shared" si="14"/>
        <v>101</v>
      </c>
      <c r="I18" s="40">
        <f t="shared" si="14"/>
        <v>100</v>
      </c>
      <c r="J18" s="40">
        <f t="shared" si="14"/>
        <v>99</v>
      </c>
      <c r="K18" s="40">
        <f t="shared" si="14"/>
        <v>98</v>
      </c>
      <c r="L18" s="40">
        <f t="shared" si="14"/>
        <v>97</v>
      </c>
      <c r="M18" s="40">
        <f t="shared" si="14"/>
        <v>96</v>
      </c>
      <c r="N18" s="40">
        <f t="shared" si="14"/>
        <v>95</v>
      </c>
      <c r="O18" s="40">
        <f t="shared" si="14"/>
        <v>94</v>
      </c>
      <c r="P18" s="40">
        <f t="shared" si="14"/>
        <v>93</v>
      </c>
      <c r="Q18" s="40">
        <f t="shared" si="14"/>
        <v>92</v>
      </c>
      <c r="R18" s="40">
        <f t="shared" si="14"/>
        <v>91</v>
      </c>
      <c r="S18" s="40">
        <f t="shared" si="14"/>
        <v>90</v>
      </c>
      <c r="T18" s="40">
        <f t="shared" si="14"/>
        <v>89</v>
      </c>
      <c r="U18" s="40">
        <f t="shared" si="14"/>
        <v>88</v>
      </c>
      <c r="V18" s="40">
        <f t="shared" si="14"/>
        <v>87</v>
      </c>
      <c r="W18" s="40">
        <f t="shared" si="14"/>
        <v>86</v>
      </c>
      <c r="X18" s="40">
        <f t="shared" ref="X18:AA18" si="15">52+X14</f>
        <v>85</v>
      </c>
      <c r="Y18" s="40">
        <f t="shared" si="15"/>
        <v>84</v>
      </c>
      <c r="Z18" s="40">
        <f t="shared" si="15"/>
        <v>83</v>
      </c>
      <c r="AA18" s="40">
        <f t="shared" si="15"/>
        <v>82</v>
      </c>
      <c r="AB18" s="40">
        <f t="shared" si="6"/>
        <v>81</v>
      </c>
      <c r="AC18" s="40">
        <f t="shared" si="6"/>
        <v>80</v>
      </c>
      <c r="AD18" s="41">
        <f t="shared" si="6"/>
        <v>79</v>
      </c>
      <c r="AE18" s="39">
        <f t="shared" ref="AE18:BD18" si="16">AE22+52</f>
        <v>209</v>
      </c>
      <c r="AF18" s="40">
        <f t="shared" si="16"/>
        <v>210</v>
      </c>
      <c r="AG18" s="40">
        <f t="shared" si="16"/>
        <v>211</v>
      </c>
      <c r="AH18" s="40">
        <f t="shared" si="16"/>
        <v>212</v>
      </c>
      <c r="AI18" s="40">
        <f t="shared" si="16"/>
        <v>213</v>
      </c>
      <c r="AJ18" s="40">
        <f t="shared" si="16"/>
        <v>214</v>
      </c>
      <c r="AK18" s="40">
        <f t="shared" si="16"/>
        <v>215</v>
      </c>
      <c r="AL18" s="40">
        <f t="shared" si="16"/>
        <v>216</v>
      </c>
      <c r="AM18" s="40">
        <f t="shared" si="16"/>
        <v>217</v>
      </c>
      <c r="AN18" s="40">
        <f t="shared" si="16"/>
        <v>218</v>
      </c>
      <c r="AO18" s="40">
        <f t="shared" si="16"/>
        <v>219</v>
      </c>
      <c r="AP18" s="40">
        <f t="shared" si="16"/>
        <v>220</v>
      </c>
      <c r="AQ18" s="40">
        <f t="shared" si="16"/>
        <v>221</v>
      </c>
      <c r="AR18" s="40">
        <f t="shared" si="16"/>
        <v>222</v>
      </c>
      <c r="AS18" s="40">
        <f t="shared" si="16"/>
        <v>223</v>
      </c>
      <c r="AT18" s="40">
        <f t="shared" si="16"/>
        <v>224</v>
      </c>
      <c r="AU18" s="40">
        <f t="shared" si="16"/>
        <v>225</v>
      </c>
      <c r="AV18" s="40">
        <f t="shared" si="16"/>
        <v>226</v>
      </c>
      <c r="AW18" s="40">
        <f t="shared" si="16"/>
        <v>227</v>
      </c>
      <c r="AX18" s="40">
        <f t="shared" si="16"/>
        <v>228</v>
      </c>
      <c r="AY18" s="40">
        <f t="shared" si="16"/>
        <v>229</v>
      </c>
      <c r="AZ18" s="40">
        <f t="shared" si="16"/>
        <v>230</v>
      </c>
      <c r="BA18" s="40">
        <f t="shared" si="16"/>
        <v>231</v>
      </c>
      <c r="BB18" s="40">
        <f t="shared" si="16"/>
        <v>232</v>
      </c>
      <c r="BC18" s="40">
        <f t="shared" si="16"/>
        <v>233</v>
      </c>
      <c r="BD18" s="45">
        <f t="shared" si="16"/>
        <v>234</v>
      </c>
      <c r="BE18" s="22"/>
      <c r="BF18" s="22"/>
      <c r="BG18" s="24"/>
      <c r="BI18" s="324"/>
    </row>
    <row r="19" spans="1:61" ht="80.400000000000006" x14ac:dyDescent="0.25">
      <c r="A19" s="24" t="s">
        <v>12</v>
      </c>
      <c r="B19" s="25" t="s">
        <v>26</v>
      </c>
      <c r="C19" s="22"/>
      <c r="D19" s="22"/>
      <c r="E19" s="36">
        <f t="shared" ref="E19:W19" si="17">52+E15</f>
        <v>105</v>
      </c>
      <c r="F19" s="37">
        <f t="shared" si="17"/>
        <v>106</v>
      </c>
      <c r="G19" s="37">
        <f t="shared" si="17"/>
        <v>107</v>
      </c>
      <c r="H19" s="37">
        <f t="shared" si="17"/>
        <v>108</v>
      </c>
      <c r="I19" s="37">
        <f t="shared" si="17"/>
        <v>109</v>
      </c>
      <c r="J19" s="37">
        <f t="shared" si="17"/>
        <v>110</v>
      </c>
      <c r="K19" s="37">
        <f t="shared" si="17"/>
        <v>111</v>
      </c>
      <c r="L19" s="37">
        <f t="shared" si="17"/>
        <v>112</v>
      </c>
      <c r="M19" s="37">
        <f t="shared" si="17"/>
        <v>113</v>
      </c>
      <c r="N19" s="37">
        <f t="shared" si="17"/>
        <v>114</v>
      </c>
      <c r="O19" s="37">
        <f t="shared" si="17"/>
        <v>115</v>
      </c>
      <c r="P19" s="37">
        <f t="shared" si="17"/>
        <v>116</v>
      </c>
      <c r="Q19" s="37">
        <f t="shared" si="17"/>
        <v>117</v>
      </c>
      <c r="R19" s="37">
        <f t="shared" si="17"/>
        <v>118</v>
      </c>
      <c r="S19" s="37">
        <f t="shared" si="17"/>
        <v>119</v>
      </c>
      <c r="T19" s="37">
        <f t="shared" si="17"/>
        <v>120</v>
      </c>
      <c r="U19" s="37">
        <f t="shared" si="17"/>
        <v>121</v>
      </c>
      <c r="V19" s="37">
        <f t="shared" si="17"/>
        <v>122</v>
      </c>
      <c r="W19" s="37">
        <f t="shared" si="17"/>
        <v>123</v>
      </c>
      <c r="X19" s="37">
        <f t="shared" ref="X19:AA19" si="18">52+X15</f>
        <v>124</v>
      </c>
      <c r="Y19" s="37">
        <f t="shared" si="18"/>
        <v>125</v>
      </c>
      <c r="Z19" s="37">
        <f t="shared" si="18"/>
        <v>126</v>
      </c>
      <c r="AA19" s="37">
        <f t="shared" si="18"/>
        <v>127</v>
      </c>
      <c r="AB19" s="37">
        <f t="shared" si="6"/>
        <v>128</v>
      </c>
      <c r="AC19" s="37">
        <f t="shared" si="6"/>
        <v>129</v>
      </c>
      <c r="AD19" s="38">
        <f t="shared" si="6"/>
        <v>130</v>
      </c>
      <c r="AE19" s="36">
        <v>208</v>
      </c>
      <c r="AF19" s="37">
        <v>207</v>
      </c>
      <c r="AG19" s="37">
        <v>206</v>
      </c>
      <c r="AH19" s="37">
        <v>205</v>
      </c>
      <c r="AI19" s="37">
        <v>204</v>
      </c>
      <c r="AJ19" s="37">
        <v>203</v>
      </c>
      <c r="AK19" s="37">
        <v>202</v>
      </c>
      <c r="AL19" s="37">
        <v>201</v>
      </c>
      <c r="AM19" s="37">
        <v>200</v>
      </c>
      <c r="AN19" s="37">
        <v>199</v>
      </c>
      <c r="AO19" s="37">
        <v>198</v>
      </c>
      <c r="AP19" s="37">
        <v>197</v>
      </c>
      <c r="AQ19" s="37">
        <v>196</v>
      </c>
      <c r="AR19" s="37">
        <v>195</v>
      </c>
      <c r="AS19" s="37">
        <v>194</v>
      </c>
      <c r="AT19" s="37">
        <v>193</v>
      </c>
      <c r="AU19" s="37">
        <v>192</v>
      </c>
      <c r="AV19" s="37">
        <v>191</v>
      </c>
      <c r="AW19" s="37">
        <v>190</v>
      </c>
      <c r="AX19" s="37">
        <v>189</v>
      </c>
      <c r="AY19" s="37">
        <v>188</v>
      </c>
      <c r="AZ19" s="37">
        <v>187</v>
      </c>
      <c r="BA19" s="37">
        <v>186</v>
      </c>
      <c r="BB19" s="37">
        <v>185</v>
      </c>
      <c r="BC19" s="37">
        <v>184</v>
      </c>
      <c r="BD19" s="280">
        <v>183</v>
      </c>
      <c r="BE19" s="22"/>
      <c r="BF19" s="22"/>
      <c r="BG19" s="24" t="s">
        <v>13</v>
      </c>
      <c r="BI19" s="321">
        <v>123456</v>
      </c>
    </row>
    <row r="20" spans="1:61" x14ac:dyDescent="0.25">
      <c r="A20" s="24"/>
      <c r="B20" s="25"/>
      <c r="C20" s="22"/>
      <c r="D20" s="22"/>
      <c r="E20" s="284">
        <f t="shared" ref="E20:W20" si="19">52+E16</f>
        <v>105</v>
      </c>
      <c r="F20" s="285">
        <f t="shared" si="19"/>
        <v>106</v>
      </c>
      <c r="G20" s="285">
        <f t="shared" si="19"/>
        <v>107</v>
      </c>
      <c r="H20" s="285">
        <f t="shared" si="19"/>
        <v>108</v>
      </c>
      <c r="I20" s="285">
        <f t="shared" si="19"/>
        <v>109</v>
      </c>
      <c r="J20" s="285">
        <f t="shared" si="19"/>
        <v>110</v>
      </c>
      <c r="K20" s="285">
        <f t="shared" si="19"/>
        <v>111</v>
      </c>
      <c r="L20" s="285">
        <f t="shared" si="19"/>
        <v>112</v>
      </c>
      <c r="M20" s="285">
        <f t="shared" si="19"/>
        <v>113</v>
      </c>
      <c r="N20" s="285">
        <f t="shared" si="19"/>
        <v>114</v>
      </c>
      <c r="O20" s="285">
        <f t="shared" si="19"/>
        <v>115</v>
      </c>
      <c r="P20" s="285">
        <f t="shared" si="19"/>
        <v>116</v>
      </c>
      <c r="Q20" s="285">
        <f t="shared" si="19"/>
        <v>117</v>
      </c>
      <c r="R20" s="285">
        <f t="shared" si="19"/>
        <v>118</v>
      </c>
      <c r="S20" s="285">
        <f t="shared" si="19"/>
        <v>119</v>
      </c>
      <c r="T20" s="285">
        <f t="shared" si="19"/>
        <v>120</v>
      </c>
      <c r="U20" s="285">
        <f t="shared" si="19"/>
        <v>121</v>
      </c>
      <c r="V20" s="285">
        <f t="shared" si="19"/>
        <v>122</v>
      </c>
      <c r="W20" s="285">
        <f t="shared" si="19"/>
        <v>123</v>
      </c>
      <c r="X20" s="285">
        <f t="shared" ref="X20:AA20" si="20">52+X16</f>
        <v>124</v>
      </c>
      <c r="Y20" s="285">
        <f t="shared" si="20"/>
        <v>125</v>
      </c>
      <c r="Z20" s="285">
        <f t="shared" si="20"/>
        <v>126</v>
      </c>
      <c r="AA20" s="285">
        <f t="shared" si="20"/>
        <v>127</v>
      </c>
      <c r="AB20" s="285">
        <f t="shared" si="6"/>
        <v>128</v>
      </c>
      <c r="AC20" s="285">
        <f t="shared" si="6"/>
        <v>129</v>
      </c>
      <c r="AD20" s="286">
        <f t="shared" si="6"/>
        <v>130</v>
      </c>
      <c r="AE20" s="284">
        <f t="shared" ref="AE20:BD20" si="21">AE19</f>
        <v>208</v>
      </c>
      <c r="AF20" s="285">
        <f t="shared" si="21"/>
        <v>207</v>
      </c>
      <c r="AG20" s="285">
        <f t="shared" si="21"/>
        <v>206</v>
      </c>
      <c r="AH20" s="285">
        <f t="shared" si="21"/>
        <v>205</v>
      </c>
      <c r="AI20" s="285">
        <f t="shared" ref="AI20:AJ20" si="22">AI19</f>
        <v>204</v>
      </c>
      <c r="AJ20" s="285">
        <f t="shared" si="22"/>
        <v>203</v>
      </c>
      <c r="AK20" s="285">
        <f t="shared" si="21"/>
        <v>202</v>
      </c>
      <c r="AL20" s="285">
        <f t="shared" si="21"/>
        <v>201</v>
      </c>
      <c r="AM20" s="285">
        <f t="shared" si="21"/>
        <v>200</v>
      </c>
      <c r="AN20" s="285">
        <f t="shared" si="21"/>
        <v>199</v>
      </c>
      <c r="AO20" s="285">
        <f t="shared" si="21"/>
        <v>198</v>
      </c>
      <c r="AP20" s="285">
        <f t="shared" si="21"/>
        <v>197</v>
      </c>
      <c r="AQ20" s="285">
        <f t="shared" si="21"/>
        <v>196</v>
      </c>
      <c r="AR20" s="285">
        <f t="shared" si="21"/>
        <v>195</v>
      </c>
      <c r="AS20" s="285">
        <f t="shared" si="21"/>
        <v>194</v>
      </c>
      <c r="AT20" s="285">
        <f t="shared" si="21"/>
        <v>193</v>
      </c>
      <c r="AU20" s="285">
        <f t="shared" si="21"/>
        <v>192</v>
      </c>
      <c r="AV20" s="285">
        <f t="shared" si="21"/>
        <v>191</v>
      </c>
      <c r="AW20" s="285">
        <f t="shared" si="21"/>
        <v>190</v>
      </c>
      <c r="AX20" s="285">
        <f t="shared" si="21"/>
        <v>189</v>
      </c>
      <c r="AY20" s="285">
        <f t="shared" si="21"/>
        <v>188</v>
      </c>
      <c r="AZ20" s="285">
        <f t="shared" si="21"/>
        <v>187</v>
      </c>
      <c r="BA20" s="285">
        <f t="shared" si="21"/>
        <v>186</v>
      </c>
      <c r="BB20" s="285">
        <f t="shared" si="21"/>
        <v>185</v>
      </c>
      <c r="BC20" s="285">
        <f t="shared" si="21"/>
        <v>184</v>
      </c>
      <c r="BD20" s="287">
        <f t="shared" si="21"/>
        <v>183</v>
      </c>
      <c r="BE20" s="22"/>
      <c r="BF20" s="22"/>
      <c r="BG20" s="24"/>
      <c r="BI20" s="322"/>
    </row>
    <row r="21" spans="1:61" ht="80.400000000000006" x14ac:dyDescent="0.25">
      <c r="A21" s="24" t="s">
        <v>12</v>
      </c>
      <c r="B21" s="25" t="s">
        <v>28</v>
      </c>
      <c r="C21" s="22"/>
      <c r="D21" s="22"/>
      <c r="E21" s="42">
        <f t="shared" ref="E21:W21" si="23">52+E17</f>
        <v>156</v>
      </c>
      <c r="F21" s="43">
        <f t="shared" si="23"/>
        <v>155</v>
      </c>
      <c r="G21" s="43">
        <f t="shared" si="23"/>
        <v>154</v>
      </c>
      <c r="H21" s="43">
        <f t="shared" si="23"/>
        <v>153</v>
      </c>
      <c r="I21" s="43">
        <f t="shared" si="23"/>
        <v>152</v>
      </c>
      <c r="J21" s="43">
        <f t="shared" si="23"/>
        <v>151</v>
      </c>
      <c r="K21" s="43">
        <f t="shared" si="23"/>
        <v>150</v>
      </c>
      <c r="L21" s="43">
        <f t="shared" si="23"/>
        <v>149</v>
      </c>
      <c r="M21" s="43">
        <f t="shared" si="23"/>
        <v>148</v>
      </c>
      <c r="N21" s="46">
        <f t="shared" si="23"/>
        <v>147</v>
      </c>
      <c r="O21" s="46">
        <f t="shared" si="23"/>
        <v>146</v>
      </c>
      <c r="P21" s="46">
        <f t="shared" si="23"/>
        <v>145</v>
      </c>
      <c r="Q21" s="46">
        <f t="shared" si="23"/>
        <v>144</v>
      </c>
      <c r="R21" s="46">
        <f t="shared" si="23"/>
        <v>143</v>
      </c>
      <c r="S21" s="46">
        <f t="shared" si="23"/>
        <v>142</v>
      </c>
      <c r="T21" s="46">
        <f t="shared" si="23"/>
        <v>141</v>
      </c>
      <c r="U21" s="46">
        <f t="shared" si="23"/>
        <v>140</v>
      </c>
      <c r="V21" s="46">
        <f t="shared" si="23"/>
        <v>139</v>
      </c>
      <c r="W21" s="46">
        <f t="shared" si="23"/>
        <v>138</v>
      </c>
      <c r="X21" s="46">
        <f t="shared" ref="X21:AA21" si="24">52+X17</f>
        <v>137</v>
      </c>
      <c r="Y21" s="46">
        <f t="shared" si="24"/>
        <v>136</v>
      </c>
      <c r="Z21" s="46">
        <f t="shared" si="24"/>
        <v>135</v>
      </c>
      <c r="AA21" s="46">
        <f t="shared" si="24"/>
        <v>134</v>
      </c>
      <c r="AB21" s="46">
        <f t="shared" si="6"/>
        <v>133</v>
      </c>
      <c r="AC21" s="46">
        <f t="shared" si="6"/>
        <v>132</v>
      </c>
      <c r="AD21" s="44">
        <f t="shared" si="6"/>
        <v>131</v>
      </c>
      <c r="AE21" s="281">
        <v>157</v>
      </c>
      <c r="AF21" s="46">
        <v>158</v>
      </c>
      <c r="AG21" s="46">
        <v>159</v>
      </c>
      <c r="AH21" s="46">
        <v>160</v>
      </c>
      <c r="AI21" s="46">
        <v>161</v>
      </c>
      <c r="AJ21" s="46">
        <v>162</v>
      </c>
      <c r="AK21" s="46">
        <v>163</v>
      </c>
      <c r="AL21" s="46">
        <v>164</v>
      </c>
      <c r="AM21" s="46">
        <v>165</v>
      </c>
      <c r="AN21" s="46">
        <v>166</v>
      </c>
      <c r="AO21" s="46">
        <v>167</v>
      </c>
      <c r="AP21" s="46">
        <v>168</v>
      </c>
      <c r="AQ21" s="46">
        <v>169</v>
      </c>
      <c r="AR21" s="46">
        <v>170</v>
      </c>
      <c r="AS21" s="46">
        <v>171</v>
      </c>
      <c r="AT21" s="46">
        <v>172</v>
      </c>
      <c r="AU21" s="46">
        <v>173</v>
      </c>
      <c r="AV21" s="46">
        <v>174</v>
      </c>
      <c r="AW21" s="46">
        <v>175</v>
      </c>
      <c r="AX21" s="46">
        <v>176</v>
      </c>
      <c r="AY21" s="46">
        <v>177</v>
      </c>
      <c r="AZ21" s="46">
        <v>178</v>
      </c>
      <c r="BA21" s="46">
        <v>179</v>
      </c>
      <c r="BB21" s="46">
        <v>180</v>
      </c>
      <c r="BC21" s="46">
        <v>181</v>
      </c>
      <c r="BD21" s="44">
        <v>182</v>
      </c>
      <c r="BE21" s="22"/>
      <c r="BF21" s="22"/>
      <c r="BG21" s="24" t="s">
        <v>13</v>
      </c>
      <c r="BI21" s="323">
        <v>123456</v>
      </c>
    </row>
    <row r="22" spans="1:61" ht="16.2" thickBot="1" x14ac:dyDescent="0.35">
      <c r="A22" s="24"/>
      <c r="B22" s="25"/>
      <c r="C22" s="22"/>
      <c r="D22" s="22"/>
      <c r="E22" s="39">
        <f t="shared" ref="E22:W22" si="25">52+E18</f>
        <v>156</v>
      </c>
      <c r="F22" s="40">
        <f t="shared" si="25"/>
        <v>155</v>
      </c>
      <c r="G22" s="40">
        <f t="shared" si="25"/>
        <v>154</v>
      </c>
      <c r="H22" s="40">
        <f t="shared" si="25"/>
        <v>153</v>
      </c>
      <c r="I22" s="40">
        <f t="shared" si="25"/>
        <v>152</v>
      </c>
      <c r="J22" s="40">
        <f t="shared" si="25"/>
        <v>151</v>
      </c>
      <c r="K22" s="40">
        <f t="shared" si="25"/>
        <v>150</v>
      </c>
      <c r="L22" s="40">
        <f t="shared" si="25"/>
        <v>149</v>
      </c>
      <c r="M22" s="40">
        <f t="shared" si="25"/>
        <v>148</v>
      </c>
      <c r="N22" s="47">
        <f t="shared" si="25"/>
        <v>147</v>
      </c>
      <c r="O22" s="47">
        <f t="shared" si="25"/>
        <v>146</v>
      </c>
      <c r="P22" s="47">
        <f t="shared" si="25"/>
        <v>145</v>
      </c>
      <c r="Q22" s="47">
        <f t="shared" si="25"/>
        <v>144</v>
      </c>
      <c r="R22" s="47">
        <f t="shared" si="25"/>
        <v>143</v>
      </c>
      <c r="S22" s="47">
        <f t="shared" si="25"/>
        <v>142</v>
      </c>
      <c r="T22" s="47">
        <f t="shared" si="25"/>
        <v>141</v>
      </c>
      <c r="U22" s="47">
        <f t="shared" si="25"/>
        <v>140</v>
      </c>
      <c r="V22" s="47">
        <f t="shared" si="25"/>
        <v>139</v>
      </c>
      <c r="W22" s="47">
        <f t="shared" si="25"/>
        <v>138</v>
      </c>
      <c r="X22" s="47">
        <f t="shared" ref="X22:AA22" si="26">52+X18</f>
        <v>137</v>
      </c>
      <c r="Y22" s="47">
        <f t="shared" si="26"/>
        <v>136</v>
      </c>
      <c r="Z22" s="47">
        <f t="shared" si="26"/>
        <v>135</v>
      </c>
      <c r="AA22" s="47">
        <f t="shared" si="26"/>
        <v>134</v>
      </c>
      <c r="AB22" s="47">
        <f t="shared" si="6"/>
        <v>133</v>
      </c>
      <c r="AC22" s="47">
        <f t="shared" si="6"/>
        <v>132</v>
      </c>
      <c r="AD22" s="45">
        <f t="shared" si="6"/>
        <v>131</v>
      </c>
      <c r="AE22" s="282">
        <f>AE21</f>
        <v>157</v>
      </c>
      <c r="AF22" s="47">
        <f>AF21</f>
        <v>158</v>
      </c>
      <c r="AG22" s="47">
        <f>AG21</f>
        <v>159</v>
      </c>
      <c r="AH22" s="47">
        <f t="shared" ref="AH22:BC22" si="27">AH21</f>
        <v>160</v>
      </c>
      <c r="AI22" s="47">
        <f t="shared" ref="AI22:AJ22" si="28">AI21</f>
        <v>161</v>
      </c>
      <c r="AJ22" s="47">
        <f t="shared" si="28"/>
        <v>162</v>
      </c>
      <c r="AK22" s="47">
        <f t="shared" si="27"/>
        <v>163</v>
      </c>
      <c r="AL22" s="47">
        <f t="shared" si="27"/>
        <v>164</v>
      </c>
      <c r="AM22" s="47">
        <f t="shared" si="27"/>
        <v>165</v>
      </c>
      <c r="AN22" s="47">
        <f t="shared" si="27"/>
        <v>166</v>
      </c>
      <c r="AO22" s="47">
        <f t="shared" si="27"/>
        <v>167</v>
      </c>
      <c r="AP22" s="47">
        <f t="shared" si="27"/>
        <v>168</v>
      </c>
      <c r="AQ22" s="47">
        <f t="shared" si="27"/>
        <v>169</v>
      </c>
      <c r="AR22" s="47">
        <f t="shared" si="27"/>
        <v>170</v>
      </c>
      <c r="AS22" s="47">
        <f t="shared" si="27"/>
        <v>171</v>
      </c>
      <c r="AT22" s="47">
        <f t="shared" si="27"/>
        <v>172</v>
      </c>
      <c r="AU22" s="47">
        <f t="shared" si="27"/>
        <v>173</v>
      </c>
      <c r="AV22" s="47">
        <f t="shared" si="27"/>
        <v>174</v>
      </c>
      <c r="AW22" s="47">
        <f t="shared" si="27"/>
        <v>175</v>
      </c>
      <c r="AX22" s="47">
        <f t="shared" si="27"/>
        <v>176</v>
      </c>
      <c r="AY22" s="47">
        <f t="shared" si="27"/>
        <v>177</v>
      </c>
      <c r="AZ22" s="47">
        <f t="shared" si="27"/>
        <v>178</v>
      </c>
      <c r="BA22" s="47">
        <f t="shared" si="27"/>
        <v>179</v>
      </c>
      <c r="BB22" s="47">
        <f t="shared" si="27"/>
        <v>180</v>
      </c>
      <c r="BC22" s="47">
        <f t="shared" si="27"/>
        <v>181</v>
      </c>
      <c r="BD22" s="45">
        <f>BD21</f>
        <v>182</v>
      </c>
      <c r="BE22" s="22"/>
      <c r="BF22" s="22"/>
      <c r="BG22" s="24"/>
      <c r="BI22" s="325"/>
    </row>
    <row r="23" spans="1:61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</row>
    <row r="24" spans="1:61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4"/>
  <sheetViews>
    <sheetView zoomScale="70" zoomScaleNormal="70" workbookViewId="0">
      <selection activeCell="AL6" sqref="AL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58" width="4" style="15" customWidth="1"/>
    <col min="59" max="60" width="4.33203125" style="15" customWidth="1"/>
    <col min="61" max="61" width="9.109375" style="17"/>
    <col min="62" max="62" width="9.109375" style="1"/>
    <col min="63" max="63" width="4.6640625" customWidth="1"/>
    <col min="64" max="263" width="9.109375" style="1"/>
    <col min="264" max="264" width="4.109375" style="1" customWidth="1"/>
    <col min="265" max="314" width="4" style="1" customWidth="1"/>
    <col min="315" max="316" width="4.33203125" style="1" customWidth="1"/>
    <col min="317" max="519" width="9.109375" style="1"/>
    <col min="520" max="520" width="4.109375" style="1" customWidth="1"/>
    <col min="521" max="570" width="4" style="1" customWidth="1"/>
    <col min="571" max="572" width="4.33203125" style="1" customWidth="1"/>
    <col min="573" max="775" width="9.109375" style="1"/>
    <col min="776" max="776" width="4.109375" style="1" customWidth="1"/>
    <col min="777" max="826" width="4" style="1" customWidth="1"/>
    <col min="827" max="828" width="4.33203125" style="1" customWidth="1"/>
    <col min="829" max="1031" width="9.109375" style="1"/>
    <col min="1032" max="1032" width="4.109375" style="1" customWidth="1"/>
    <col min="1033" max="1082" width="4" style="1" customWidth="1"/>
    <col min="1083" max="1084" width="4.33203125" style="1" customWidth="1"/>
    <col min="1085" max="1287" width="9.109375" style="1"/>
    <col min="1288" max="1288" width="4.109375" style="1" customWidth="1"/>
    <col min="1289" max="1338" width="4" style="1" customWidth="1"/>
    <col min="1339" max="1340" width="4.33203125" style="1" customWidth="1"/>
    <col min="1341" max="1543" width="9.109375" style="1"/>
    <col min="1544" max="1544" width="4.109375" style="1" customWidth="1"/>
    <col min="1545" max="1594" width="4" style="1" customWidth="1"/>
    <col min="1595" max="1596" width="4.33203125" style="1" customWidth="1"/>
    <col min="1597" max="1799" width="9.109375" style="1"/>
    <col min="1800" max="1800" width="4.109375" style="1" customWidth="1"/>
    <col min="1801" max="1850" width="4" style="1" customWidth="1"/>
    <col min="1851" max="1852" width="4.33203125" style="1" customWidth="1"/>
    <col min="1853" max="2055" width="9.109375" style="1"/>
    <col min="2056" max="2056" width="4.109375" style="1" customWidth="1"/>
    <col min="2057" max="2106" width="4" style="1" customWidth="1"/>
    <col min="2107" max="2108" width="4.33203125" style="1" customWidth="1"/>
    <col min="2109" max="2311" width="9.109375" style="1"/>
    <col min="2312" max="2312" width="4.109375" style="1" customWidth="1"/>
    <col min="2313" max="2362" width="4" style="1" customWidth="1"/>
    <col min="2363" max="2364" width="4.33203125" style="1" customWidth="1"/>
    <col min="2365" max="2567" width="9.109375" style="1"/>
    <col min="2568" max="2568" width="4.109375" style="1" customWidth="1"/>
    <col min="2569" max="2618" width="4" style="1" customWidth="1"/>
    <col min="2619" max="2620" width="4.33203125" style="1" customWidth="1"/>
    <col min="2621" max="2823" width="9.109375" style="1"/>
    <col min="2824" max="2824" width="4.109375" style="1" customWidth="1"/>
    <col min="2825" max="2874" width="4" style="1" customWidth="1"/>
    <col min="2875" max="2876" width="4.33203125" style="1" customWidth="1"/>
    <col min="2877" max="3079" width="9.109375" style="1"/>
    <col min="3080" max="3080" width="4.109375" style="1" customWidth="1"/>
    <col min="3081" max="3130" width="4" style="1" customWidth="1"/>
    <col min="3131" max="3132" width="4.33203125" style="1" customWidth="1"/>
    <col min="3133" max="3335" width="9.109375" style="1"/>
    <col min="3336" max="3336" width="4.109375" style="1" customWidth="1"/>
    <col min="3337" max="3386" width="4" style="1" customWidth="1"/>
    <col min="3387" max="3388" width="4.33203125" style="1" customWidth="1"/>
    <col min="3389" max="3591" width="9.109375" style="1"/>
    <col min="3592" max="3592" width="4.109375" style="1" customWidth="1"/>
    <col min="3593" max="3642" width="4" style="1" customWidth="1"/>
    <col min="3643" max="3644" width="4.33203125" style="1" customWidth="1"/>
    <col min="3645" max="3847" width="9.109375" style="1"/>
    <col min="3848" max="3848" width="4.109375" style="1" customWidth="1"/>
    <col min="3849" max="3898" width="4" style="1" customWidth="1"/>
    <col min="3899" max="3900" width="4.33203125" style="1" customWidth="1"/>
    <col min="3901" max="4103" width="9.109375" style="1"/>
    <col min="4104" max="4104" width="4.109375" style="1" customWidth="1"/>
    <col min="4105" max="4154" width="4" style="1" customWidth="1"/>
    <col min="4155" max="4156" width="4.33203125" style="1" customWidth="1"/>
    <col min="4157" max="4359" width="9.109375" style="1"/>
    <col min="4360" max="4360" width="4.109375" style="1" customWidth="1"/>
    <col min="4361" max="4410" width="4" style="1" customWidth="1"/>
    <col min="4411" max="4412" width="4.33203125" style="1" customWidth="1"/>
    <col min="4413" max="4615" width="9.109375" style="1"/>
    <col min="4616" max="4616" width="4.109375" style="1" customWidth="1"/>
    <col min="4617" max="4666" width="4" style="1" customWidth="1"/>
    <col min="4667" max="4668" width="4.33203125" style="1" customWidth="1"/>
    <col min="4669" max="4871" width="9.109375" style="1"/>
    <col min="4872" max="4872" width="4.109375" style="1" customWidth="1"/>
    <col min="4873" max="4922" width="4" style="1" customWidth="1"/>
    <col min="4923" max="4924" width="4.33203125" style="1" customWidth="1"/>
    <col min="4925" max="5127" width="9.109375" style="1"/>
    <col min="5128" max="5128" width="4.109375" style="1" customWidth="1"/>
    <col min="5129" max="5178" width="4" style="1" customWidth="1"/>
    <col min="5179" max="5180" width="4.33203125" style="1" customWidth="1"/>
    <col min="5181" max="5383" width="9.109375" style="1"/>
    <col min="5384" max="5384" width="4.109375" style="1" customWidth="1"/>
    <col min="5385" max="5434" width="4" style="1" customWidth="1"/>
    <col min="5435" max="5436" width="4.33203125" style="1" customWidth="1"/>
    <col min="5437" max="5639" width="9.109375" style="1"/>
    <col min="5640" max="5640" width="4.109375" style="1" customWidth="1"/>
    <col min="5641" max="5690" width="4" style="1" customWidth="1"/>
    <col min="5691" max="5692" width="4.33203125" style="1" customWidth="1"/>
    <col min="5693" max="5895" width="9.109375" style="1"/>
    <col min="5896" max="5896" width="4.109375" style="1" customWidth="1"/>
    <col min="5897" max="5946" width="4" style="1" customWidth="1"/>
    <col min="5947" max="5948" width="4.33203125" style="1" customWidth="1"/>
    <col min="5949" max="6151" width="9.109375" style="1"/>
    <col min="6152" max="6152" width="4.109375" style="1" customWidth="1"/>
    <col min="6153" max="6202" width="4" style="1" customWidth="1"/>
    <col min="6203" max="6204" width="4.33203125" style="1" customWidth="1"/>
    <col min="6205" max="6407" width="9.109375" style="1"/>
    <col min="6408" max="6408" width="4.109375" style="1" customWidth="1"/>
    <col min="6409" max="6458" width="4" style="1" customWidth="1"/>
    <col min="6459" max="6460" width="4.33203125" style="1" customWidth="1"/>
    <col min="6461" max="6663" width="9.109375" style="1"/>
    <col min="6664" max="6664" width="4.109375" style="1" customWidth="1"/>
    <col min="6665" max="6714" width="4" style="1" customWidth="1"/>
    <col min="6715" max="6716" width="4.33203125" style="1" customWidth="1"/>
    <col min="6717" max="6919" width="9.109375" style="1"/>
    <col min="6920" max="6920" width="4.109375" style="1" customWidth="1"/>
    <col min="6921" max="6970" width="4" style="1" customWidth="1"/>
    <col min="6971" max="6972" width="4.33203125" style="1" customWidth="1"/>
    <col min="6973" max="7175" width="9.109375" style="1"/>
    <col min="7176" max="7176" width="4.109375" style="1" customWidth="1"/>
    <col min="7177" max="7226" width="4" style="1" customWidth="1"/>
    <col min="7227" max="7228" width="4.33203125" style="1" customWidth="1"/>
    <col min="7229" max="7431" width="9.109375" style="1"/>
    <col min="7432" max="7432" width="4.109375" style="1" customWidth="1"/>
    <col min="7433" max="7482" width="4" style="1" customWidth="1"/>
    <col min="7483" max="7484" width="4.33203125" style="1" customWidth="1"/>
    <col min="7485" max="7687" width="9.109375" style="1"/>
    <col min="7688" max="7688" width="4.109375" style="1" customWidth="1"/>
    <col min="7689" max="7738" width="4" style="1" customWidth="1"/>
    <col min="7739" max="7740" width="4.33203125" style="1" customWidth="1"/>
    <col min="7741" max="7943" width="9.109375" style="1"/>
    <col min="7944" max="7944" width="4.109375" style="1" customWidth="1"/>
    <col min="7945" max="7994" width="4" style="1" customWidth="1"/>
    <col min="7995" max="7996" width="4.33203125" style="1" customWidth="1"/>
    <col min="7997" max="8199" width="9.109375" style="1"/>
    <col min="8200" max="8200" width="4.109375" style="1" customWidth="1"/>
    <col min="8201" max="8250" width="4" style="1" customWidth="1"/>
    <col min="8251" max="8252" width="4.33203125" style="1" customWidth="1"/>
    <col min="8253" max="8455" width="9.109375" style="1"/>
    <col min="8456" max="8456" width="4.109375" style="1" customWidth="1"/>
    <col min="8457" max="8506" width="4" style="1" customWidth="1"/>
    <col min="8507" max="8508" width="4.33203125" style="1" customWidth="1"/>
    <col min="8509" max="8711" width="9.109375" style="1"/>
    <col min="8712" max="8712" width="4.109375" style="1" customWidth="1"/>
    <col min="8713" max="8762" width="4" style="1" customWidth="1"/>
    <col min="8763" max="8764" width="4.33203125" style="1" customWidth="1"/>
    <col min="8765" max="8967" width="9.109375" style="1"/>
    <col min="8968" max="8968" width="4.109375" style="1" customWidth="1"/>
    <col min="8969" max="9018" width="4" style="1" customWidth="1"/>
    <col min="9019" max="9020" width="4.33203125" style="1" customWidth="1"/>
    <col min="9021" max="9223" width="9.109375" style="1"/>
    <col min="9224" max="9224" width="4.109375" style="1" customWidth="1"/>
    <col min="9225" max="9274" width="4" style="1" customWidth="1"/>
    <col min="9275" max="9276" width="4.33203125" style="1" customWidth="1"/>
    <col min="9277" max="9479" width="9.109375" style="1"/>
    <col min="9480" max="9480" width="4.109375" style="1" customWidth="1"/>
    <col min="9481" max="9530" width="4" style="1" customWidth="1"/>
    <col min="9531" max="9532" width="4.33203125" style="1" customWidth="1"/>
    <col min="9533" max="9735" width="9.109375" style="1"/>
    <col min="9736" max="9736" width="4.109375" style="1" customWidth="1"/>
    <col min="9737" max="9786" width="4" style="1" customWidth="1"/>
    <col min="9787" max="9788" width="4.33203125" style="1" customWidth="1"/>
    <col min="9789" max="9991" width="9.109375" style="1"/>
    <col min="9992" max="9992" width="4.109375" style="1" customWidth="1"/>
    <col min="9993" max="10042" width="4" style="1" customWidth="1"/>
    <col min="10043" max="10044" width="4.33203125" style="1" customWidth="1"/>
    <col min="10045" max="10247" width="9.109375" style="1"/>
    <col min="10248" max="10248" width="4.109375" style="1" customWidth="1"/>
    <col min="10249" max="10298" width="4" style="1" customWidth="1"/>
    <col min="10299" max="10300" width="4.33203125" style="1" customWidth="1"/>
    <col min="10301" max="10503" width="9.109375" style="1"/>
    <col min="10504" max="10504" width="4.109375" style="1" customWidth="1"/>
    <col min="10505" max="10554" width="4" style="1" customWidth="1"/>
    <col min="10555" max="10556" width="4.33203125" style="1" customWidth="1"/>
    <col min="10557" max="10759" width="9.109375" style="1"/>
    <col min="10760" max="10760" width="4.109375" style="1" customWidth="1"/>
    <col min="10761" max="10810" width="4" style="1" customWidth="1"/>
    <col min="10811" max="10812" width="4.33203125" style="1" customWidth="1"/>
    <col min="10813" max="11015" width="9.109375" style="1"/>
    <col min="11016" max="11016" width="4.109375" style="1" customWidth="1"/>
    <col min="11017" max="11066" width="4" style="1" customWidth="1"/>
    <col min="11067" max="11068" width="4.33203125" style="1" customWidth="1"/>
    <col min="11069" max="11271" width="9.109375" style="1"/>
    <col min="11272" max="11272" width="4.109375" style="1" customWidth="1"/>
    <col min="11273" max="11322" width="4" style="1" customWidth="1"/>
    <col min="11323" max="11324" width="4.33203125" style="1" customWidth="1"/>
    <col min="11325" max="11527" width="9.109375" style="1"/>
    <col min="11528" max="11528" width="4.109375" style="1" customWidth="1"/>
    <col min="11529" max="11578" width="4" style="1" customWidth="1"/>
    <col min="11579" max="11580" width="4.33203125" style="1" customWidth="1"/>
    <col min="11581" max="11783" width="9.109375" style="1"/>
    <col min="11784" max="11784" width="4.109375" style="1" customWidth="1"/>
    <col min="11785" max="11834" width="4" style="1" customWidth="1"/>
    <col min="11835" max="11836" width="4.33203125" style="1" customWidth="1"/>
    <col min="11837" max="12039" width="9.109375" style="1"/>
    <col min="12040" max="12040" width="4.109375" style="1" customWidth="1"/>
    <col min="12041" max="12090" width="4" style="1" customWidth="1"/>
    <col min="12091" max="12092" width="4.33203125" style="1" customWidth="1"/>
    <col min="12093" max="12295" width="9.109375" style="1"/>
    <col min="12296" max="12296" width="4.109375" style="1" customWidth="1"/>
    <col min="12297" max="12346" width="4" style="1" customWidth="1"/>
    <col min="12347" max="12348" width="4.33203125" style="1" customWidth="1"/>
    <col min="12349" max="12551" width="9.109375" style="1"/>
    <col min="12552" max="12552" width="4.109375" style="1" customWidth="1"/>
    <col min="12553" max="12602" width="4" style="1" customWidth="1"/>
    <col min="12603" max="12604" width="4.33203125" style="1" customWidth="1"/>
    <col min="12605" max="12807" width="9.109375" style="1"/>
    <col min="12808" max="12808" width="4.109375" style="1" customWidth="1"/>
    <col min="12809" max="12858" width="4" style="1" customWidth="1"/>
    <col min="12859" max="12860" width="4.33203125" style="1" customWidth="1"/>
    <col min="12861" max="13063" width="9.109375" style="1"/>
    <col min="13064" max="13064" width="4.109375" style="1" customWidth="1"/>
    <col min="13065" max="13114" width="4" style="1" customWidth="1"/>
    <col min="13115" max="13116" width="4.33203125" style="1" customWidth="1"/>
    <col min="13117" max="13319" width="9.109375" style="1"/>
    <col min="13320" max="13320" width="4.109375" style="1" customWidth="1"/>
    <col min="13321" max="13370" width="4" style="1" customWidth="1"/>
    <col min="13371" max="13372" width="4.33203125" style="1" customWidth="1"/>
    <col min="13373" max="13575" width="9.109375" style="1"/>
    <col min="13576" max="13576" width="4.109375" style="1" customWidth="1"/>
    <col min="13577" max="13626" width="4" style="1" customWidth="1"/>
    <col min="13627" max="13628" width="4.33203125" style="1" customWidth="1"/>
    <col min="13629" max="13831" width="9.109375" style="1"/>
    <col min="13832" max="13832" width="4.109375" style="1" customWidth="1"/>
    <col min="13833" max="13882" width="4" style="1" customWidth="1"/>
    <col min="13883" max="13884" width="4.33203125" style="1" customWidth="1"/>
    <col min="13885" max="14087" width="9.109375" style="1"/>
    <col min="14088" max="14088" width="4.109375" style="1" customWidth="1"/>
    <col min="14089" max="14138" width="4" style="1" customWidth="1"/>
    <col min="14139" max="14140" width="4.33203125" style="1" customWidth="1"/>
    <col min="14141" max="14343" width="9.109375" style="1"/>
    <col min="14344" max="14344" width="4.109375" style="1" customWidth="1"/>
    <col min="14345" max="14394" width="4" style="1" customWidth="1"/>
    <col min="14395" max="14396" width="4.33203125" style="1" customWidth="1"/>
    <col min="14397" max="14599" width="9.109375" style="1"/>
    <col min="14600" max="14600" width="4.109375" style="1" customWidth="1"/>
    <col min="14601" max="14650" width="4" style="1" customWidth="1"/>
    <col min="14651" max="14652" width="4.33203125" style="1" customWidth="1"/>
    <col min="14653" max="14855" width="9.109375" style="1"/>
    <col min="14856" max="14856" width="4.109375" style="1" customWidth="1"/>
    <col min="14857" max="14906" width="4" style="1" customWidth="1"/>
    <col min="14907" max="14908" width="4.33203125" style="1" customWidth="1"/>
    <col min="14909" max="15111" width="9.109375" style="1"/>
    <col min="15112" max="15112" width="4.109375" style="1" customWidth="1"/>
    <col min="15113" max="15162" width="4" style="1" customWidth="1"/>
    <col min="15163" max="15164" width="4.33203125" style="1" customWidth="1"/>
    <col min="15165" max="15367" width="9.109375" style="1"/>
    <col min="15368" max="15368" width="4.109375" style="1" customWidth="1"/>
    <col min="15369" max="15418" width="4" style="1" customWidth="1"/>
    <col min="15419" max="15420" width="4.33203125" style="1" customWidth="1"/>
    <col min="15421" max="15623" width="9.109375" style="1"/>
    <col min="15624" max="15624" width="4.109375" style="1" customWidth="1"/>
    <col min="15625" max="15674" width="4" style="1" customWidth="1"/>
    <col min="15675" max="15676" width="4.33203125" style="1" customWidth="1"/>
    <col min="15677" max="15879" width="9.109375" style="1"/>
    <col min="15880" max="15880" width="4.109375" style="1" customWidth="1"/>
    <col min="15881" max="15930" width="4" style="1" customWidth="1"/>
    <col min="15931" max="15932" width="4.33203125" style="1" customWidth="1"/>
    <col min="15933" max="16135" width="9.109375" style="1"/>
    <col min="16136" max="16136" width="4.109375" style="1" customWidth="1"/>
    <col min="16137" max="16186" width="4" style="1" customWidth="1"/>
    <col min="16187" max="16188" width="4.33203125" style="1" customWidth="1"/>
    <col min="16189" max="16384" width="9.109375" style="1"/>
  </cols>
  <sheetData>
    <row r="1" spans="1:63" x14ac:dyDescent="0.3">
      <c r="A1" s="14" t="s">
        <v>239</v>
      </c>
      <c r="H1" s="16" t="s">
        <v>223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</row>
    <row r="2" spans="1:63" x14ac:dyDescent="0.3">
      <c r="A2" s="18" t="s">
        <v>17</v>
      </c>
    </row>
    <row r="3" spans="1:63" x14ac:dyDescent="0.3">
      <c r="A3" s="18" t="s">
        <v>272</v>
      </c>
    </row>
    <row r="4" spans="1:63" x14ac:dyDescent="0.3">
      <c r="A4" s="18" t="s">
        <v>273</v>
      </c>
    </row>
    <row r="5" spans="1:63" x14ac:dyDescent="0.3">
      <c r="A5" s="18" t="s">
        <v>20</v>
      </c>
    </row>
    <row r="6" spans="1:63" x14ac:dyDescent="0.3">
      <c r="A6" s="18" t="s">
        <v>274</v>
      </c>
      <c r="C6" s="18"/>
      <c r="E6" s="15" t="str">
        <f>"Area with 3x3m per tree = "&amp;(MAX(8:8)+4)*3&amp;" x "&amp;(LEFT(A2,2)*LEFT(A5,2)+4)*3&amp;"m = "&amp;(MAX(8:8)+4)*3*(LEFT(A2,2)*LEFT(A5,2)+4)*3/10000&amp;" H"</f>
        <v>Area with 3x3m per tree = 174 x 120m = 2.088 H</v>
      </c>
    </row>
    <row r="7" spans="1:63" x14ac:dyDescent="0.3">
      <c r="A7" s="15"/>
    </row>
    <row r="8" spans="1:63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/>
      <c r="BH8" s="20"/>
      <c r="BI8" s="19"/>
      <c r="BK8" s="320" t="s">
        <v>240</v>
      </c>
    </row>
    <row r="9" spans="1:63" x14ac:dyDescent="0.3">
      <c r="A9" s="19"/>
      <c r="B9" s="20"/>
      <c r="C9" s="283" t="s">
        <v>242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19"/>
    </row>
    <row r="10" spans="1:63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19"/>
    </row>
    <row r="11" spans="1:63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8">
        <v>27</v>
      </c>
      <c r="AF11" s="36">
        <f t="shared" ref="AF11:BF11" si="0">AF15+54</f>
        <v>324</v>
      </c>
      <c r="AG11" s="37">
        <f t="shared" si="0"/>
        <v>323</v>
      </c>
      <c r="AH11" s="37">
        <f t="shared" si="0"/>
        <v>322</v>
      </c>
      <c r="AI11" s="37">
        <f t="shared" si="0"/>
        <v>321</v>
      </c>
      <c r="AJ11" s="37">
        <f t="shared" si="0"/>
        <v>320</v>
      </c>
      <c r="AK11" s="37">
        <f t="shared" si="0"/>
        <v>319</v>
      </c>
      <c r="AL11" s="37">
        <f t="shared" si="0"/>
        <v>318</v>
      </c>
      <c r="AM11" s="37">
        <f t="shared" si="0"/>
        <v>317</v>
      </c>
      <c r="AN11" s="37">
        <f t="shared" si="0"/>
        <v>316</v>
      </c>
      <c r="AO11" s="37">
        <f t="shared" si="0"/>
        <v>315</v>
      </c>
      <c r="AP11" s="37">
        <f t="shared" si="0"/>
        <v>314</v>
      </c>
      <c r="AQ11" s="37">
        <f t="shared" si="0"/>
        <v>313</v>
      </c>
      <c r="AR11" s="37">
        <f t="shared" si="0"/>
        <v>312</v>
      </c>
      <c r="AS11" s="37">
        <f t="shared" si="0"/>
        <v>311</v>
      </c>
      <c r="AT11" s="37">
        <f t="shared" si="0"/>
        <v>310</v>
      </c>
      <c r="AU11" s="37">
        <f t="shared" si="0"/>
        <v>309</v>
      </c>
      <c r="AV11" s="37">
        <f t="shared" si="0"/>
        <v>308</v>
      </c>
      <c r="AW11" s="37">
        <f t="shared" si="0"/>
        <v>307</v>
      </c>
      <c r="AX11" s="37">
        <f t="shared" si="0"/>
        <v>306</v>
      </c>
      <c r="AY11" s="37">
        <f t="shared" si="0"/>
        <v>305</v>
      </c>
      <c r="AZ11" s="37">
        <f t="shared" si="0"/>
        <v>304</v>
      </c>
      <c r="BA11" s="37">
        <f t="shared" si="0"/>
        <v>303</v>
      </c>
      <c r="BB11" s="37">
        <f t="shared" si="0"/>
        <v>302</v>
      </c>
      <c r="BC11" s="37">
        <f t="shared" si="0"/>
        <v>301</v>
      </c>
      <c r="BD11" s="37">
        <f t="shared" si="0"/>
        <v>300</v>
      </c>
      <c r="BE11" s="37">
        <f t="shared" si="0"/>
        <v>299</v>
      </c>
      <c r="BF11" s="38">
        <f t="shared" si="0"/>
        <v>298</v>
      </c>
      <c r="BG11" s="22"/>
      <c r="BH11" s="22"/>
      <c r="BI11" s="24" t="s">
        <v>27</v>
      </c>
      <c r="BK11" s="321">
        <v>123456</v>
      </c>
    </row>
    <row r="12" spans="1:63" x14ac:dyDescent="0.25">
      <c r="A12" s="24"/>
      <c r="B12" s="25"/>
      <c r="C12" s="22"/>
      <c r="D12" s="22"/>
      <c r="E12" s="284">
        <f t="shared" ref="E12:AE12" si="1">E11</f>
        <v>1</v>
      </c>
      <c r="F12" s="285">
        <f t="shared" si="1"/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5">
        <f t="shared" si="1"/>
        <v>21</v>
      </c>
      <c r="Z12" s="285">
        <f t="shared" si="1"/>
        <v>22</v>
      </c>
      <c r="AA12" s="285">
        <f t="shared" si="1"/>
        <v>23</v>
      </c>
      <c r="AB12" s="285">
        <f t="shared" si="1"/>
        <v>24</v>
      </c>
      <c r="AC12" s="285">
        <f t="shared" si="1"/>
        <v>25</v>
      </c>
      <c r="AD12" s="285">
        <f t="shared" si="1"/>
        <v>26</v>
      </c>
      <c r="AE12" s="285">
        <f t="shared" si="1"/>
        <v>27</v>
      </c>
      <c r="AF12" s="284">
        <f t="shared" ref="AF12:AF18" si="2">AF16+54</f>
        <v>324</v>
      </c>
      <c r="AG12" s="285">
        <f t="shared" ref="AG12:AX12" si="3">AG16+54</f>
        <v>323</v>
      </c>
      <c r="AH12" s="285">
        <f t="shared" si="3"/>
        <v>322</v>
      </c>
      <c r="AI12" s="285">
        <f t="shared" si="3"/>
        <v>321</v>
      </c>
      <c r="AJ12" s="285">
        <f t="shared" si="3"/>
        <v>320</v>
      </c>
      <c r="AK12" s="285">
        <f t="shared" si="3"/>
        <v>319</v>
      </c>
      <c r="AL12" s="285">
        <f t="shared" si="3"/>
        <v>318</v>
      </c>
      <c r="AM12" s="285">
        <f t="shared" si="3"/>
        <v>317</v>
      </c>
      <c r="AN12" s="285">
        <f t="shared" si="3"/>
        <v>316</v>
      </c>
      <c r="AO12" s="285">
        <f t="shared" si="3"/>
        <v>315</v>
      </c>
      <c r="AP12" s="285">
        <f t="shared" si="3"/>
        <v>314</v>
      </c>
      <c r="AQ12" s="285">
        <f t="shared" si="3"/>
        <v>313</v>
      </c>
      <c r="AR12" s="285">
        <f t="shared" si="3"/>
        <v>312</v>
      </c>
      <c r="AS12" s="285">
        <f t="shared" si="3"/>
        <v>311</v>
      </c>
      <c r="AT12" s="285">
        <f t="shared" si="3"/>
        <v>310</v>
      </c>
      <c r="AU12" s="285">
        <f t="shared" si="3"/>
        <v>309</v>
      </c>
      <c r="AV12" s="285">
        <f t="shared" si="3"/>
        <v>308</v>
      </c>
      <c r="AW12" s="285">
        <f t="shared" si="3"/>
        <v>307</v>
      </c>
      <c r="AX12" s="285">
        <f t="shared" si="3"/>
        <v>306</v>
      </c>
      <c r="AY12" s="285">
        <f t="shared" ref="AY12:BF18" si="4">AY16+54</f>
        <v>305</v>
      </c>
      <c r="AZ12" s="285">
        <f t="shared" si="4"/>
        <v>304</v>
      </c>
      <c r="BA12" s="285">
        <f t="shared" si="4"/>
        <v>303</v>
      </c>
      <c r="BB12" s="285">
        <f t="shared" si="4"/>
        <v>302</v>
      </c>
      <c r="BC12" s="285">
        <f t="shared" si="4"/>
        <v>301</v>
      </c>
      <c r="BD12" s="285">
        <f t="shared" si="4"/>
        <v>300</v>
      </c>
      <c r="BE12" s="285">
        <f t="shared" si="4"/>
        <v>299</v>
      </c>
      <c r="BF12" s="286">
        <f t="shared" si="4"/>
        <v>298</v>
      </c>
      <c r="BG12" s="22"/>
      <c r="BH12" s="22"/>
      <c r="BI12" s="24"/>
      <c r="BK12" s="322"/>
    </row>
    <row r="13" spans="1:63" ht="80.400000000000006" x14ac:dyDescent="0.25">
      <c r="A13" s="24" t="s">
        <v>10</v>
      </c>
      <c r="B13" s="25" t="s">
        <v>23</v>
      </c>
      <c r="C13" s="22"/>
      <c r="D13" s="22"/>
      <c r="E13" s="42">
        <v>54</v>
      </c>
      <c r="F13" s="43">
        <v>53</v>
      </c>
      <c r="G13" s="43">
        <v>52</v>
      </c>
      <c r="H13" s="43">
        <v>51</v>
      </c>
      <c r="I13" s="43">
        <v>50</v>
      </c>
      <c r="J13" s="43">
        <v>49</v>
      </c>
      <c r="K13" s="43">
        <v>48</v>
      </c>
      <c r="L13" s="43">
        <v>47</v>
      </c>
      <c r="M13" s="43">
        <v>46</v>
      </c>
      <c r="N13" s="43">
        <v>45</v>
      </c>
      <c r="O13" s="43">
        <v>44</v>
      </c>
      <c r="P13" s="43">
        <v>43</v>
      </c>
      <c r="Q13" s="43">
        <v>42</v>
      </c>
      <c r="R13" s="43">
        <v>41</v>
      </c>
      <c r="S13" s="43">
        <v>40</v>
      </c>
      <c r="T13" s="43">
        <v>39</v>
      </c>
      <c r="U13" s="43">
        <v>38</v>
      </c>
      <c r="V13" s="43">
        <v>37</v>
      </c>
      <c r="W13" s="43">
        <v>36</v>
      </c>
      <c r="X13" s="43">
        <v>35</v>
      </c>
      <c r="Y13" s="43">
        <v>34</v>
      </c>
      <c r="Z13" s="43">
        <v>33</v>
      </c>
      <c r="AA13" s="43">
        <v>32</v>
      </c>
      <c r="AB13" s="43">
        <v>31</v>
      </c>
      <c r="AC13" s="43">
        <v>30</v>
      </c>
      <c r="AD13" s="43">
        <v>29</v>
      </c>
      <c r="AE13" s="279">
        <v>28</v>
      </c>
      <c r="AF13" s="42">
        <f t="shared" si="2"/>
        <v>271</v>
      </c>
      <c r="AG13" s="43">
        <f t="shared" ref="AG13:AX13" si="5">AG17+54</f>
        <v>272</v>
      </c>
      <c r="AH13" s="43">
        <f t="shared" si="5"/>
        <v>273</v>
      </c>
      <c r="AI13" s="43">
        <f t="shared" si="5"/>
        <v>274</v>
      </c>
      <c r="AJ13" s="43">
        <f t="shared" si="5"/>
        <v>275</v>
      </c>
      <c r="AK13" s="43">
        <f t="shared" si="5"/>
        <v>276</v>
      </c>
      <c r="AL13" s="43">
        <f t="shared" si="5"/>
        <v>277</v>
      </c>
      <c r="AM13" s="43">
        <f t="shared" si="5"/>
        <v>278</v>
      </c>
      <c r="AN13" s="43">
        <f t="shared" si="5"/>
        <v>279</v>
      </c>
      <c r="AO13" s="43">
        <f t="shared" si="5"/>
        <v>280</v>
      </c>
      <c r="AP13" s="43">
        <f t="shared" si="5"/>
        <v>281</v>
      </c>
      <c r="AQ13" s="43">
        <f t="shared" si="5"/>
        <v>282</v>
      </c>
      <c r="AR13" s="43">
        <f t="shared" si="5"/>
        <v>283</v>
      </c>
      <c r="AS13" s="43">
        <f t="shared" si="5"/>
        <v>284</v>
      </c>
      <c r="AT13" s="43">
        <f t="shared" si="5"/>
        <v>285</v>
      </c>
      <c r="AU13" s="43">
        <f t="shared" si="5"/>
        <v>286</v>
      </c>
      <c r="AV13" s="43">
        <f t="shared" si="5"/>
        <v>287</v>
      </c>
      <c r="AW13" s="43">
        <f t="shared" si="5"/>
        <v>288</v>
      </c>
      <c r="AX13" s="43">
        <f t="shared" si="5"/>
        <v>289</v>
      </c>
      <c r="AY13" s="43">
        <f t="shared" si="4"/>
        <v>290</v>
      </c>
      <c r="AZ13" s="43">
        <f t="shared" si="4"/>
        <v>291</v>
      </c>
      <c r="BA13" s="43">
        <f t="shared" si="4"/>
        <v>292</v>
      </c>
      <c r="BB13" s="43">
        <f t="shared" si="4"/>
        <v>293</v>
      </c>
      <c r="BC13" s="43">
        <f t="shared" si="4"/>
        <v>294</v>
      </c>
      <c r="BD13" s="43">
        <f t="shared" si="4"/>
        <v>295</v>
      </c>
      <c r="BE13" s="43">
        <f t="shared" si="4"/>
        <v>296</v>
      </c>
      <c r="BF13" s="44">
        <f t="shared" si="4"/>
        <v>297</v>
      </c>
      <c r="BG13" s="22"/>
      <c r="BH13" s="22"/>
      <c r="BI13" s="24" t="s">
        <v>27</v>
      </c>
      <c r="BK13" s="323">
        <v>123456</v>
      </c>
    </row>
    <row r="14" spans="1:63" ht="16.2" thickBot="1" x14ac:dyDescent="0.3">
      <c r="A14" s="24"/>
      <c r="B14" s="25"/>
      <c r="C14" s="22"/>
      <c r="D14" s="22"/>
      <c r="E14" s="39">
        <f>E13</f>
        <v>54</v>
      </c>
      <c r="F14" s="40">
        <f t="shared" ref="F14:AE14" si="6">F13</f>
        <v>53</v>
      </c>
      <c r="G14" s="40">
        <f t="shared" si="6"/>
        <v>52</v>
      </c>
      <c r="H14" s="40">
        <f t="shared" si="6"/>
        <v>51</v>
      </c>
      <c r="I14" s="40">
        <f t="shared" si="6"/>
        <v>50</v>
      </c>
      <c r="J14" s="40">
        <f t="shared" si="6"/>
        <v>49</v>
      </c>
      <c r="K14" s="40">
        <f t="shared" si="6"/>
        <v>48</v>
      </c>
      <c r="L14" s="40">
        <f t="shared" si="6"/>
        <v>47</v>
      </c>
      <c r="M14" s="40">
        <f t="shared" si="6"/>
        <v>46</v>
      </c>
      <c r="N14" s="40">
        <f t="shared" si="6"/>
        <v>45</v>
      </c>
      <c r="O14" s="40">
        <f t="shared" si="6"/>
        <v>44</v>
      </c>
      <c r="P14" s="40">
        <f t="shared" si="6"/>
        <v>43</v>
      </c>
      <c r="Q14" s="40">
        <f t="shared" si="6"/>
        <v>42</v>
      </c>
      <c r="R14" s="40">
        <f t="shared" si="6"/>
        <v>41</v>
      </c>
      <c r="S14" s="40">
        <f t="shared" si="6"/>
        <v>40</v>
      </c>
      <c r="T14" s="40">
        <f t="shared" si="6"/>
        <v>39</v>
      </c>
      <c r="U14" s="40">
        <f t="shared" si="6"/>
        <v>38</v>
      </c>
      <c r="V14" s="40">
        <f t="shared" si="6"/>
        <v>37</v>
      </c>
      <c r="W14" s="40">
        <f t="shared" si="6"/>
        <v>36</v>
      </c>
      <c r="X14" s="40">
        <f t="shared" si="6"/>
        <v>35</v>
      </c>
      <c r="Y14" s="40">
        <f t="shared" si="6"/>
        <v>34</v>
      </c>
      <c r="Z14" s="40">
        <f t="shared" si="6"/>
        <v>33</v>
      </c>
      <c r="AA14" s="40">
        <f t="shared" si="6"/>
        <v>32</v>
      </c>
      <c r="AB14" s="40">
        <f t="shared" si="6"/>
        <v>31</v>
      </c>
      <c r="AC14" s="40">
        <f t="shared" si="6"/>
        <v>30</v>
      </c>
      <c r="AD14" s="40">
        <f t="shared" si="6"/>
        <v>29</v>
      </c>
      <c r="AE14" s="41">
        <f t="shared" si="6"/>
        <v>28</v>
      </c>
      <c r="AF14" s="39">
        <f t="shared" si="2"/>
        <v>271</v>
      </c>
      <c r="AG14" s="40">
        <f t="shared" ref="AG14:AX14" si="7">AG18+54</f>
        <v>272</v>
      </c>
      <c r="AH14" s="40">
        <f t="shared" si="7"/>
        <v>273</v>
      </c>
      <c r="AI14" s="40">
        <f t="shared" si="7"/>
        <v>274</v>
      </c>
      <c r="AJ14" s="40">
        <f t="shared" si="7"/>
        <v>275</v>
      </c>
      <c r="AK14" s="40">
        <f t="shared" si="7"/>
        <v>276</v>
      </c>
      <c r="AL14" s="40">
        <f t="shared" si="7"/>
        <v>277</v>
      </c>
      <c r="AM14" s="40">
        <f t="shared" si="7"/>
        <v>278</v>
      </c>
      <c r="AN14" s="40">
        <f t="shared" si="7"/>
        <v>279</v>
      </c>
      <c r="AO14" s="40">
        <f t="shared" si="7"/>
        <v>280</v>
      </c>
      <c r="AP14" s="40">
        <f t="shared" si="7"/>
        <v>281</v>
      </c>
      <c r="AQ14" s="40">
        <f t="shared" si="7"/>
        <v>282</v>
      </c>
      <c r="AR14" s="40">
        <f t="shared" si="7"/>
        <v>283</v>
      </c>
      <c r="AS14" s="40">
        <f t="shared" si="7"/>
        <v>284</v>
      </c>
      <c r="AT14" s="40">
        <f t="shared" si="7"/>
        <v>285</v>
      </c>
      <c r="AU14" s="40">
        <f t="shared" si="7"/>
        <v>286</v>
      </c>
      <c r="AV14" s="40">
        <f t="shared" si="7"/>
        <v>287</v>
      </c>
      <c r="AW14" s="40">
        <f t="shared" si="7"/>
        <v>288</v>
      </c>
      <c r="AX14" s="40">
        <f t="shared" si="7"/>
        <v>289</v>
      </c>
      <c r="AY14" s="40">
        <f t="shared" si="4"/>
        <v>290</v>
      </c>
      <c r="AZ14" s="40">
        <f t="shared" si="4"/>
        <v>291</v>
      </c>
      <c r="BA14" s="40">
        <f t="shared" si="4"/>
        <v>292</v>
      </c>
      <c r="BB14" s="40">
        <f t="shared" si="4"/>
        <v>293</v>
      </c>
      <c r="BC14" s="40">
        <f t="shared" si="4"/>
        <v>294</v>
      </c>
      <c r="BD14" s="40">
        <f t="shared" si="4"/>
        <v>295</v>
      </c>
      <c r="BE14" s="40">
        <f t="shared" si="4"/>
        <v>296</v>
      </c>
      <c r="BF14" s="45">
        <f t="shared" si="4"/>
        <v>297</v>
      </c>
      <c r="BG14" s="22"/>
      <c r="BH14" s="22"/>
      <c r="BI14" s="24"/>
      <c r="BK14" s="322"/>
    </row>
    <row r="15" spans="1:63" ht="80.400000000000006" x14ac:dyDescent="0.25">
      <c r="A15" s="24" t="s">
        <v>11</v>
      </c>
      <c r="B15" s="32" t="s">
        <v>24</v>
      </c>
      <c r="C15" s="22"/>
      <c r="D15" s="22"/>
      <c r="E15" s="36">
        <f t="shared" ref="E15:AE15" si="8">54+E11</f>
        <v>55</v>
      </c>
      <c r="F15" s="37">
        <f t="shared" si="8"/>
        <v>56</v>
      </c>
      <c r="G15" s="37">
        <f t="shared" si="8"/>
        <v>57</v>
      </c>
      <c r="H15" s="37">
        <f t="shared" si="8"/>
        <v>58</v>
      </c>
      <c r="I15" s="37">
        <f t="shared" si="8"/>
        <v>59</v>
      </c>
      <c r="J15" s="37">
        <f t="shared" si="8"/>
        <v>60</v>
      </c>
      <c r="K15" s="37">
        <f t="shared" si="8"/>
        <v>61</v>
      </c>
      <c r="L15" s="37">
        <f t="shared" si="8"/>
        <v>62</v>
      </c>
      <c r="M15" s="37">
        <f t="shared" si="8"/>
        <v>63</v>
      </c>
      <c r="N15" s="37">
        <f t="shared" si="8"/>
        <v>64</v>
      </c>
      <c r="O15" s="37">
        <f t="shared" si="8"/>
        <v>65</v>
      </c>
      <c r="P15" s="37">
        <f t="shared" si="8"/>
        <v>66</v>
      </c>
      <c r="Q15" s="37">
        <f t="shared" si="8"/>
        <v>67</v>
      </c>
      <c r="R15" s="37">
        <f t="shared" si="8"/>
        <v>68</v>
      </c>
      <c r="S15" s="37">
        <f t="shared" si="8"/>
        <v>69</v>
      </c>
      <c r="T15" s="37">
        <f t="shared" si="8"/>
        <v>70</v>
      </c>
      <c r="U15" s="37">
        <f t="shared" si="8"/>
        <v>71</v>
      </c>
      <c r="V15" s="37">
        <f t="shared" si="8"/>
        <v>72</v>
      </c>
      <c r="W15" s="37">
        <f t="shared" si="8"/>
        <v>73</v>
      </c>
      <c r="X15" s="37">
        <f t="shared" si="8"/>
        <v>74</v>
      </c>
      <c r="Y15" s="37">
        <f t="shared" si="8"/>
        <v>75</v>
      </c>
      <c r="Z15" s="37">
        <f t="shared" si="8"/>
        <v>76</v>
      </c>
      <c r="AA15" s="37">
        <f t="shared" si="8"/>
        <v>77</v>
      </c>
      <c r="AB15" s="37">
        <f t="shared" si="8"/>
        <v>78</v>
      </c>
      <c r="AC15" s="37">
        <f t="shared" si="8"/>
        <v>79</v>
      </c>
      <c r="AD15" s="37">
        <f t="shared" si="8"/>
        <v>80</v>
      </c>
      <c r="AE15" s="38">
        <f t="shared" si="8"/>
        <v>81</v>
      </c>
      <c r="AF15" s="36">
        <f t="shared" si="2"/>
        <v>270</v>
      </c>
      <c r="AG15" s="37">
        <f t="shared" ref="AG15:AX15" si="9">AG19+54</f>
        <v>269</v>
      </c>
      <c r="AH15" s="37">
        <f t="shared" si="9"/>
        <v>268</v>
      </c>
      <c r="AI15" s="37">
        <f t="shared" si="9"/>
        <v>267</v>
      </c>
      <c r="AJ15" s="37">
        <f t="shared" si="9"/>
        <v>266</v>
      </c>
      <c r="AK15" s="37">
        <f t="shared" si="9"/>
        <v>265</v>
      </c>
      <c r="AL15" s="37">
        <f t="shared" si="9"/>
        <v>264</v>
      </c>
      <c r="AM15" s="37">
        <f t="shared" si="9"/>
        <v>263</v>
      </c>
      <c r="AN15" s="37">
        <f t="shared" si="9"/>
        <v>262</v>
      </c>
      <c r="AO15" s="37">
        <f t="shared" si="9"/>
        <v>261</v>
      </c>
      <c r="AP15" s="37">
        <f t="shared" si="9"/>
        <v>260</v>
      </c>
      <c r="AQ15" s="37">
        <f t="shared" si="9"/>
        <v>259</v>
      </c>
      <c r="AR15" s="37">
        <f t="shared" si="9"/>
        <v>258</v>
      </c>
      <c r="AS15" s="37">
        <f t="shared" si="9"/>
        <v>257</v>
      </c>
      <c r="AT15" s="37">
        <f t="shared" si="9"/>
        <v>256</v>
      </c>
      <c r="AU15" s="37">
        <f t="shared" si="9"/>
        <v>255</v>
      </c>
      <c r="AV15" s="37">
        <f t="shared" si="9"/>
        <v>254</v>
      </c>
      <c r="AW15" s="37">
        <f t="shared" si="9"/>
        <v>253</v>
      </c>
      <c r="AX15" s="37">
        <f t="shared" si="9"/>
        <v>252</v>
      </c>
      <c r="AY15" s="37">
        <f t="shared" si="4"/>
        <v>251</v>
      </c>
      <c r="AZ15" s="37">
        <f t="shared" si="4"/>
        <v>250</v>
      </c>
      <c r="BA15" s="37">
        <f t="shared" si="4"/>
        <v>249</v>
      </c>
      <c r="BB15" s="37">
        <f t="shared" si="4"/>
        <v>248</v>
      </c>
      <c r="BC15" s="37">
        <f t="shared" si="4"/>
        <v>247</v>
      </c>
      <c r="BD15" s="37">
        <f t="shared" si="4"/>
        <v>246</v>
      </c>
      <c r="BE15" s="37">
        <f t="shared" si="4"/>
        <v>245</v>
      </c>
      <c r="BF15" s="280">
        <f t="shared" si="4"/>
        <v>244</v>
      </c>
      <c r="BG15" s="22"/>
      <c r="BH15" s="22"/>
      <c r="BI15" s="24" t="s">
        <v>14</v>
      </c>
      <c r="BK15" s="321">
        <v>123456</v>
      </c>
    </row>
    <row r="16" spans="1:63" x14ac:dyDescent="0.25">
      <c r="A16" s="24"/>
      <c r="B16" s="32"/>
      <c r="C16" s="22"/>
      <c r="D16" s="22"/>
      <c r="E16" s="284">
        <f t="shared" ref="E16:AE16" si="10">54+E12</f>
        <v>55</v>
      </c>
      <c r="F16" s="285">
        <f t="shared" si="10"/>
        <v>56</v>
      </c>
      <c r="G16" s="285">
        <f t="shared" si="10"/>
        <v>57</v>
      </c>
      <c r="H16" s="285">
        <f t="shared" si="10"/>
        <v>58</v>
      </c>
      <c r="I16" s="285">
        <f t="shared" si="10"/>
        <v>59</v>
      </c>
      <c r="J16" s="285">
        <f t="shared" si="10"/>
        <v>60</v>
      </c>
      <c r="K16" s="285">
        <f t="shared" si="10"/>
        <v>61</v>
      </c>
      <c r="L16" s="285">
        <f t="shared" si="10"/>
        <v>62</v>
      </c>
      <c r="M16" s="285">
        <f t="shared" si="10"/>
        <v>63</v>
      </c>
      <c r="N16" s="285">
        <f t="shared" si="10"/>
        <v>64</v>
      </c>
      <c r="O16" s="285">
        <f t="shared" si="10"/>
        <v>65</v>
      </c>
      <c r="P16" s="285">
        <f t="shared" si="10"/>
        <v>66</v>
      </c>
      <c r="Q16" s="285">
        <f t="shared" si="10"/>
        <v>67</v>
      </c>
      <c r="R16" s="285">
        <f t="shared" si="10"/>
        <v>68</v>
      </c>
      <c r="S16" s="285">
        <f t="shared" si="10"/>
        <v>69</v>
      </c>
      <c r="T16" s="285">
        <f t="shared" si="10"/>
        <v>70</v>
      </c>
      <c r="U16" s="285">
        <f t="shared" si="10"/>
        <v>71</v>
      </c>
      <c r="V16" s="285">
        <f t="shared" si="10"/>
        <v>72</v>
      </c>
      <c r="W16" s="285">
        <f t="shared" si="10"/>
        <v>73</v>
      </c>
      <c r="X16" s="285">
        <f t="shared" si="10"/>
        <v>74</v>
      </c>
      <c r="Y16" s="285">
        <f t="shared" si="10"/>
        <v>75</v>
      </c>
      <c r="Z16" s="285">
        <f t="shared" si="10"/>
        <v>76</v>
      </c>
      <c r="AA16" s="285">
        <f t="shared" si="10"/>
        <v>77</v>
      </c>
      <c r="AB16" s="285">
        <f t="shared" si="10"/>
        <v>78</v>
      </c>
      <c r="AC16" s="285">
        <f t="shared" si="10"/>
        <v>79</v>
      </c>
      <c r="AD16" s="285">
        <f t="shared" si="10"/>
        <v>80</v>
      </c>
      <c r="AE16" s="286">
        <f t="shared" si="10"/>
        <v>81</v>
      </c>
      <c r="AF16" s="284">
        <f t="shared" si="2"/>
        <v>270</v>
      </c>
      <c r="AG16" s="285">
        <f t="shared" ref="AG16:AX16" si="11">AG20+54</f>
        <v>269</v>
      </c>
      <c r="AH16" s="285">
        <f t="shared" si="11"/>
        <v>268</v>
      </c>
      <c r="AI16" s="285">
        <f t="shared" si="11"/>
        <v>267</v>
      </c>
      <c r="AJ16" s="285">
        <f t="shared" si="11"/>
        <v>266</v>
      </c>
      <c r="AK16" s="285">
        <f t="shared" si="11"/>
        <v>265</v>
      </c>
      <c r="AL16" s="285">
        <f t="shared" si="11"/>
        <v>264</v>
      </c>
      <c r="AM16" s="285">
        <f t="shared" si="11"/>
        <v>263</v>
      </c>
      <c r="AN16" s="285">
        <f t="shared" si="11"/>
        <v>262</v>
      </c>
      <c r="AO16" s="285">
        <f t="shared" si="11"/>
        <v>261</v>
      </c>
      <c r="AP16" s="285">
        <f t="shared" si="11"/>
        <v>260</v>
      </c>
      <c r="AQ16" s="285">
        <f t="shared" si="11"/>
        <v>259</v>
      </c>
      <c r="AR16" s="285">
        <f t="shared" si="11"/>
        <v>258</v>
      </c>
      <c r="AS16" s="285">
        <f t="shared" si="11"/>
        <v>257</v>
      </c>
      <c r="AT16" s="285">
        <f t="shared" si="11"/>
        <v>256</v>
      </c>
      <c r="AU16" s="285">
        <f t="shared" si="11"/>
        <v>255</v>
      </c>
      <c r="AV16" s="285">
        <f t="shared" si="11"/>
        <v>254</v>
      </c>
      <c r="AW16" s="285">
        <f t="shared" si="11"/>
        <v>253</v>
      </c>
      <c r="AX16" s="285">
        <f t="shared" si="11"/>
        <v>252</v>
      </c>
      <c r="AY16" s="285">
        <f t="shared" si="4"/>
        <v>251</v>
      </c>
      <c r="AZ16" s="285">
        <f t="shared" si="4"/>
        <v>250</v>
      </c>
      <c r="BA16" s="285">
        <f t="shared" si="4"/>
        <v>249</v>
      </c>
      <c r="BB16" s="285">
        <f t="shared" si="4"/>
        <v>248</v>
      </c>
      <c r="BC16" s="285">
        <f t="shared" si="4"/>
        <v>247</v>
      </c>
      <c r="BD16" s="285">
        <f t="shared" si="4"/>
        <v>246</v>
      </c>
      <c r="BE16" s="285">
        <f t="shared" si="4"/>
        <v>245</v>
      </c>
      <c r="BF16" s="287">
        <f t="shared" si="4"/>
        <v>244</v>
      </c>
      <c r="BG16" s="22"/>
      <c r="BH16" s="22"/>
      <c r="BI16" s="24"/>
      <c r="BK16" s="322"/>
    </row>
    <row r="17" spans="1:63" ht="80.400000000000006" x14ac:dyDescent="0.25">
      <c r="A17" s="24" t="s">
        <v>11</v>
      </c>
      <c r="B17" s="25" t="s">
        <v>25</v>
      </c>
      <c r="C17" s="22"/>
      <c r="D17" s="22"/>
      <c r="E17" s="42">
        <f t="shared" ref="E17:AE17" si="12">54+E13</f>
        <v>108</v>
      </c>
      <c r="F17" s="43">
        <f t="shared" si="12"/>
        <v>107</v>
      </c>
      <c r="G17" s="43">
        <f t="shared" si="12"/>
        <v>106</v>
      </c>
      <c r="H17" s="43">
        <f t="shared" si="12"/>
        <v>105</v>
      </c>
      <c r="I17" s="43">
        <f t="shared" si="12"/>
        <v>104</v>
      </c>
      <c r="J17" s="43">
        <f t="shared" si="12"/>
        <v>103</v>
      </c>
      <c r="K17" s="43">
        <f t="shared" si="12"/>
        <v>102</v>
      </c>
      <c r="L17" s="43">
        <f t="shared" si="12"/>
        <v>101</v>
      </c>
      <c r="M17" s="43">
        <f t="shared" si="12"/>
        <v>100</v>
      </c>
      <c r="N17" s="43">
        <f t="shared" si="12"/>
        <v>99</v>
      </c>
      <c r="O17" s="43">
        <f t="shared" si="12"/>
        <v>98</v>
      </c>
      <c r="P17" s="43">
        <f t="shared" si="12"/>
        <v>97</v>
      </c>
      <c r="Q17" s="43">
        <f t="shared" si="12"/>
        <v>96</v>
      </c>
      <c r="R17" s="43">
        <f t="shared" si="12"/>
        <v>95</v>
      </c>
      <c r="S17" s="43">
        <f t="shared" si="12"/>
        <v>94</v>
      </c>
      <c r="T17" s="43">
        <f t="shared" si="12"/>
        <v>93</v>
      </c>
      <c r="U17" s="43">
        <f t="shared" si="12"/>
        <v>92</v>
      </c>
      <c r="V17" s="43">
        <f t="shared" si="12"/>
        <v>91</v>
      </c>
      <c r="W17" s="43">
        <f t="shared" si="12"/>
        <v>90</v>
      </c>
      <c r="X17" s="43">
        <f t="shared" si="12"/>
        <v>89</v>
      </c>
      <c r="Y17" s="43">
        <f t="shared" si="12"/>
        <v>88</v>
      </c>
      <c r="Z17" s="43">
        <f t="shared" si="12"/>
        <v>87</v>
      </c>
      <c r="AA17" s="43">
        <f t="shared" si="12"/>
        <v>86</v>
      </c>
      <c r="AB17" s="43">
        <f t="shared" si="12"/>
        <v>85</v>
      </c>
      <c r="AC17" s="43">
        <f t="shared" si="12"/>
        <v>84</v>
      </c>
      <c r="AD17" s="43">
        <f t="shared" si="12"/>
        <v>83</v>
      </c>
      <c r="AE17" s="279">
        <f t="shared" si="12"/>
        <v>82</v>
      </c>
      <c r="AF17" s="42">
        <f t="shared" si="2"/>
        <v>217</v>
      </c>
      <c r="AG17" s="43">
        <f t="shared" ref="AG17:AX17" si="13">AG21+54</f>
        <v>218</v>
      </c>
      <c r="AH17" s="43">
        <f t="shared" si="13"/>
        <v>219</v>
      </c>
      <c r="AI17" s="43">
        <f t="shared" si="13"/>
        <v>220</v>
      </c>
      <c r="AJ17" s="43">
        <f t="shared" si="13"/>
        <v>221</v>
      </c>
      <c r="AK17" s="43">
        <f t="shared" si="13"/>
        <v>222</v>
      </c>
      <c r="AL17" s="43">
        <f t="shared" si="13"/>
        <v>223</v>
      </c>
      <c r="AM17" s="43">
        <f t="shared" si="13"/>
        <v>224</v>
      </c>
      <c r="AN17" s="43">
        <f t="shared" si="13"/>
        <v>225</v>
      </c>
      <c r="AO17" s="43">
        <f t="shared" si="13"/>
        <v>226</v>
      </c>
      <c r="AP17" s="43">
        <f t="shared" si="13"/>
        <v>227</v>
      </c>
      <c r="AQ17" s="43">
        <f t="shared" si="13"/>
        <v>228</v>
      </c>
      <c r="AR17" s="43">
        <f t="shared" si="13"/>
        <v>229</v>
      </c>
      <c r="AS17" s="43">
        <f t="shared" si="13"/>
        <v>230</v>
      </c>
      <c r="AT17" s="43">
        <f t="shared" si="13"/>
        <v>231</v>
      </c>
      <c r="AU17" s="43">
        <f t="shared" si="13"/>
        <v>232</v>
      </c>
      <c r="AV17" s="43">
        <f t="shared" si="13"/>
        <v>233</v>
      </c>
      <c r="AW17" s="43">
        <f t="shared" si="13"/>
        <v>234</v>
      </c>
      <c r="AX17" s="43">
        <f t="shared" si="13"/>
        <v>235</v>
      </c>
      <c r="AY17" s="43">
        <f t="shared" si="4"/>
        <v>236</v>
      </c>
      <c r="AZ17" s="43">
        <f t="shared" si="4"/>
        <v>237</v>
      </c>
      <c r="BA17" s="43">
        <f t="shared" si="4"/>
        <v>238</v>
      </c>
      <c r="BB17" s="43">
        <f t="shared" si="4"/>
        <v>239</v>
      </c>
      <c r="BC17" s="43">
        <f t="shared" si="4"/>
        <v>240</v>
      </c>
      <c r="BD17" s="43">
        <f t="shared" si="4"/>
        <v>241</v>
      </c>
      <c r="BE17" s="43">
        <f t="shared" si="4"/>
        <v>242</v>
      </c>
      <c r="BF17" s="44">
        <f t="shared" si="4"/>
        <v>243</v>
      </c>
      <c r="BG17" s="22"/>
      <c r="BH17" s="22"/>
      <c r="BI17" s="24" t="s">
        <v>14</v>
      </c>
      <c r="BK17" s="323">
        <v>123456</v>
      </c>
    </row>
    <row r="18" spans="1:63" ht="16.2" thickBot="1" x14ac:dyDescent="0.3">
      <c r="A18" s="24"/>
      <c r="B18" s="25"/>
      <c r="C18" s="22"/>
      <c r="D18" s="22"/>
      <c r="E18" s="39">
        <f t="shared" ref="E18:AE18" si="14">54+E14</f>
        <v>108</v>
      </c>
      <c r="F18" s="40">
        <f t="shared" si="14"/>
        <v>107</v>
      </c>
      <c r="G18" s="40">
        <f t="shared" si="14"/>
        <v>106</v>
      </c>
      <c r="H18" s="40">
        <f t="shared" si="14"/>
        <v>105</v>
      </c>
      <c r="I18" s="40">
        <f t="shared" si="14"/>
        <v>104</v>
      </c>
      <c r="J18" s="40">
        <f t="shared" si="14"/>
        <v>103</v>
      </c>
      <c r="K18" s="40">
        <f t="shared" si="14"/>
        <v>102</v>
      </c>
      <c r="L18" s="40">
        <f t="shared" si="14"/>
        <v>101</v>
      </c>
      <c r="M18" s="40">
        <f t="shared" si="14"/>
        <v>100</v>
      </c>
      <c r="N18" s="40">
        <f t="shared" si="14"/>
        <v>99</v>
      </c>
      <c r="O18" s="40">
        <f t="shared" si="14"/>
        <v>98</v>
      </c>
      <c r="P18" s="40">
        <f t="shared" si="14"/>
        <v>97</v>
      </c>
      <c r="Q18" s="40">
        <f t="shared" si="14"/>
        <v>96</v>
      </c>
      <c r="R18" s="40">
        <f t="shared" si="14"/>
        <v>95</v>
      </c>
      <c r="S18" s="40">
        <f t="shared" si="14"/>
        <v>94</v>
      </c>
      <c r="T18" s="40">
        <f t="shared" si="14"/>
        <v>93</v>
      </c>
      <c r="U18" s="40">
        <f t="shared" si="14"/>
        <v>92</v>
      </c>
      <c r="V18" s="40">
        <f t="shared" si="14"/>
        <v>91</v>
      </c>
      <c r="W18" s="40">
        <f t="shared" si="14"/>
        <v>90</v>
      </c>
      <c r="X18" s="40">
        <f t="shared" si="14"/>
        <v>89</v>
      </c>
      <c r="Y18" s="40">
        <f t="shared" si="14"/>
        <v>88</v>
      </c>
      <c r="Z18" s="40">
        <f t="shared" si="14"/>
        <v>87</v>
      </c>
      <c r="AA18" s="40">
        <f t="shared" si="14"/>
        <v>86</v>
      </c>
      <c r="AB18" s="40">
        <f t="shared" si="14"/>
        <v>85</v>
      </c>
      <c r="AC18" s="40">
        <f t="shared" si="14"/>
        <v>84</v>
      </c>
      <c r="AD18" s="40">
        <f t="shared" si="14"/>
        <v>83</v>
      </c>
      <c r="AE18" s="41">
        <f t="shared" si="14"/>
        <v>82</v>
      </c>
      <c r="AF18" s="39">
        <f t="shared" si="2"/>
        <v>217</v>
      </c>
      <c r="AG18" s="40">
        <f t="shared" ref="AG18:AX18" si="15">AG22+54</f>
        <v>218</v>
      </c>
      <c r="AH18" s="40">
        <f t="shared" si="15"/>
        <v>219</v>
      </c>
      <c r="AI18" s="40">
        <f t="shared" si="15"/>
        <v>220</v>
      </c>
      <c r="AJ18" s="40">
        <f t="shared" si="15"/>
        <v>221</v>
      </c>
      <c r="AK18" s="40">
        <f t="shared" si="15"/>
        <v>222</v>
      </c>
      <c r="AL18" s="40">
        <f t="shared" si="15"/>
        <v>223</v>
      </c>
      <c r="AM18" s="40">
        <f t="shared" si="15"/>
        <v>224</v>
      </c>
      <c r="AN18" s="40">
        <f t="shared" si="15"/>
        <v>225</v>
      </c>
      <c r="AO18" s="40">
        <f t="shared" si="15"/>
        <v>226</v>
      </c>
      <c r="AP18" s="40">
        <f t="shared" si="15"/>
        <v>227</v>
      </c>
      <c r="AQ18" s="40">
        <f t="shared" si="15"/>
        <v>228</v>
      </c>
      <c r="AR18" s="40">
        <f t="shared" si="15"/>
        <v>229</v>
      </c>
      <c r="AS18" s="40">
        <f t="shared" si="15"/>
        <v>230</v>
      </c>
      <c r="AT18" s="40">
        <f t="shared" si="15"/>
        <v>231</v>
      </c>
      <c r="AU18" s="40">
        <f t="shared" si="15"/>
        <v>232</v>
      </c>
      <c r="AV18" s="40">
        <f t="shared" si="15"/>
        <v>233</v>
      </c>
      <c r="AW18" s="40">
        <f t="shared" si="15"/>
        <v>234</v>
      </c>
      <c r="AX18" s="40">
        <f t="shared" si="15"/>
        <v>235</v>
      </c>
      <c r="AY18" s="40">
        <f t="shared" si="4"/>
        <v>236</v>
      </c>
      <c r="AZ18" s="40">
        <f t="shared" si="4"/>
        <v>237</v>
      </c>
      <c r="BA18" s="40">
        <f t="shared" si="4"/>
        <v>238</v>
      </c>
      <c r="BB18" s="40">
        <f t="shared" si="4"/>
        <v>239</v>
      </c>
      <c r="BC18" s="40">
        <f t="shared" si="4"/>
        <v>240</v>
      </c>
      <c r="BD18" s="40">
        <f t="shared" si="4"/>
        <v>241</v>
      </c>
      <c r="BE18" s="40">
        <f t="shared" si="4"/>
        <v>242</v>
      </c>
      <c r="BF18" s="45">
        <f t="shared" si="4"/>
        <v>243</v>
      </c>
      <c r="BG18" s="22"/>
      <c r="BH18" s="22"/>
      <c r="BI18" s="24"/>
      <c r="BK18" s="324"/>
    </row>
    <row r="19" spans="1:63" ht="80.400000000000006" x14ac:dyDescent="0.25">
      <c r="A19" s="24" t="s">
        <v>12</v>
      </c>
      <c r="B19" s="25" t="s">
        <v>26</v>
      </c>
      <c r="C19" s="22"/>
      <c r="D19" s="22"/>
      <c r="E19" s="36">
        <f t="shared" ref="E19:AE19" si="16">54+E15</f>
        <v>109</v>
      </c>
      <c r="F19" s="37">
        <f t="shared" si="16"/>
        <v>110</v>
      </c>
      <c r="G19" s="37">
        <f t="shared" si="16"/>
        <v>111</v>
      </c>
      <c r="H19" s="37">
        <f t="shared" si="16"/>
        <v>112</v>
      </c>
      <c r="I19" s="37">
        <f t="shared" si="16"/>
        <v>113</v>
      </c>
      <c r="J19" s="37">
        <f t="shared" si="16"/>
        <v>114</v>
      </c>
      <c r="K19" s="37">
        <f t="shared" si="16"/>
        <v>115</v>
      </c>
      <c r="L19" s="37">
        <f t="shared" si="16"/>
        <v>116</v>
      </c>
      <c r="M19" s="37">
        <f t="shared" si="16"/>
        <v>117</v>
      </c>
      <c r="N19" s="37">
        <f t="shared" si="16"/>
        <v>118</v>
      </c>
      <c r="O19" s="37">
        <f t="shared" si="16"/>
        <v>119</v>
      </c>
      <c r="P19" s="37">
        <f t="shared" si="16"/>
        <v>120</v>
      </c>
      <c r="Q19" s="37">
        <f t="shared" si="16"/>
        <v>121</v>
      </c>
      <c r="R19" s="37">
        <f t="shared" si="16"/>
        <v>122</v>
      </c>
      <c r="S19" s="37">
        <f t="shared" si="16"/>
        <v>123</v>
      </c>
      <c r="T19" s="37">
        <f t="shared" si="16"/>
        <v>124</v>
      </c>
      <c r="U19" s="37">
        <f t="shared" si="16"/>
        <v>125</v>
      </c>
      <c r="V19" s="37">
        <f t="shared" si="16"/>
        <v>126</v>
      </c>
      <c r="W19" s="37">
        <f t="shared" si="16"/>
        <v>127</v>
      </c>
      <c r="X19" s="37">
        <f t="shared" si="16"/>
        <v>128</v>
      </c>
      <c r="Y19" s="37">
        <f t="shared" si="16"/>
        <v>129</v>
      </c>
      <c r="Z19" s="37">
        <f t="shared" si="16"/>
        <v>130</v>
      </c>
      <c r="AA19" s="37">
        <f t="shared" si="16"/>
        <v>131</v>
      </c>
      <c r="AB19" s="37">
        <f t="shared" si="16"/>
        <v>132</v>
      </c>
      <c r="AC19" s="37">
        <f t="shared" si="16"/>
        <v>133</v>
      </c>
      <c r="AD19" s="37">
        <f t="shared" si="16"/>
        <v>134</v>
      </c>
      <c r="AE19" s="38">
        <f t="shared" si="16"/>
        <v>135</v>
      </c>
      <c r="AF19" s="36">
        <f t="shared" ref="AF19:BD19" si="17">AG19+1</f>
        <v>216</v>
      </c>
      <c r="AG19" s="37">
        <f t="shared" si="17"/>
        <v>215</v>
      </c>
      <c r="AH19" s="37">
        <f t="shared" si="17"/>
        <v>214</v>
      </c>
      <c r="AI19" s="37">
        <f t="shared" si="17"/>
        <v>213</v>
      </c>
      <c r="AJ19" s="37">
        <f t="shared" si="17"/>
        <v>212</v>
      </c>
      <c r="AK19" s="37">
        <f t="shared" si="17"/>
        <v>211</v>
      </c>
      <c r="AL19" s="37">
        <f>AM19+1</f>
        <v>210</v>
      </c>
      <c r="AM19" s="37">
        <f t="shared" si="17"/>
        <v>209</v>
      </c>
      <c r="AN19" s="37">
        <f t="shared" si="17"/>
        <v>208</v>
      </c>
      <c r="AO19" s="37">
        <f t="shared" si="17"/>
        <v>207</v>
      </c>
      <c r="AP19" s="37">
        <f t="shared" ref="AP19" si="18">AQ19+1</f>
        <v>206</v>
      </c>
      <c r="AQ19" s="37">
        <f t="shared" ref="AQ19" si="19">AR19+1</f>
        <v>205</v>
      </c>
      <c r="AR19" s="37">
        <f t="shared" ref="AR19" si="20">AS19+1</f>
        <v>204</v>
      </c>
      <c r="AS19" s="37">
        <f t="shared" si="17"/>
        <v>203</v>
      </c>
      <c r="AT19" s="37">
        <f t="shared" si="17"/>
        <v>202</v>
      </c>
      <c r="AU19" s="37">
        <f t="shared" si="17"/>
        <v>201</v>
      </c>
      <c r="AV19" s="37">
        <f t="shared" si="17"/>
        <v>200</v>
      </c>
      <c r="AW19" s="37">
        <f>AX19+1</f>
        <v>199</v>
      </c>
      <c r="AX19" s="37">
        <f t="shared" si="17"/>
        <v>198</v>
      </c>
      <c r="AY19" s="37">
        <f t="shared" si="17"/>
        <v>197</v>
      </c>
      <c r="AZ19" s="37">
        <f t="shared" si="17"/>
        <v>196</v>
      </c>
      <c r="BA19" s="37">
        <f t="shared" si="17"/>
        <v>195</v>
      </c>
      <c r="BB19" s="37">
        <f t="shared" si="17"/>
        <v>194</v>
      </c>
      <c r="BC19" s="37">
        <f t="shared" si="17"/>
        <v>193</v>
      </c>
      <c r="BD19" s="37">
        <f t="shared" si="17"/>
        <v>192</v>
      </c>
      <c r="BE19" s="37">
        <f>BF19+1</f>
        <v>191</v>
      </c>
      <c r="BF19" s="280">
        <f>BF21+1</f>
        <v>190</v>
      </c>
      <c r="BG19" s="22"/>
      <c r="BH19" s="22"/>
      <c r="BI19" s="24" t="s">
        <v>13</v>
      </c>
      <c r="BK19" s="321">
        <v>123456</v>
      </c>
    </row>
    <row r="20" spans="1:63" x14ac:dyDescent="0.25">
      <c r="A20" s="24"/>
      <c r="B20" s="25"/>
      <c r="C20" s="22"/>
      <c r="D20" s="22"/>
      <c r="E20" s="284">
        <f t="shared" ref="E20:AE20" si="21">54+E16</f>
        <v>109</v>
      </c>
      <c r="F20" s="285">
        <f t="shared" si="21"/>
        <v>110</v>
      </c>
      <c r="G20" s="285">
        <f t="shared" si="21"/>
        <v>111</v>
      </c>
      <c r="H20" s="285">
        <f t="shared" si="21"/>
        <v>112</v>
      </c>
      <c r="I20" s="285">
        <f t="shared" si="21"/>
        <v>113</v>
      </c>
      <c r="J20" s="285">
        <f t="shared" si="21"/>
        <v>114</v>
      </c>
      <c r="K20" s="285">
        <f t="shared" si="21"/>
        <v>115</v>
      </c>
      <c r="L20" s="285">
        <f t="shared" si="21"/>
        <v>116</v>
      </c>
      <c r="M20" s="285">
        <f t="shared" si="21"/>
        <v>117</v>
      </c>
      <c r="N20" s="285">
        <f t="shared" si="21"/>
        <v>118</v>
      </c>
      <c r="O20" s="285">
        <f t="shared" si="21"/>
        <v>119</v>
      </c>
      <c r="P20" s="285">
        <f t="shared" si="21"/>
        <v>120</v>
      </c>
      <c r="Q20" s="285">
        <f t="shared" si="21"/>
        <v>121</v>
      </c>
      <c r="R20" s="285">
        <f t="shared" si="21"/>
        <v>122</v>
      </c>
      <c r="S20" s="285">
        <f t="shared" si="21"/>
        <v>123</v>
      </c>
      <c r="T20" s="285">
        <f t="shared" si="21"/>
        <v>124</v>
      </c>
      <c r="U20" s="285">
        <f t="shared" si="21"/>
        <v>125</v>
      </c>
      <c r="V20" s="285">
        <f t="shared" si="21"/>
        <v>126</v>
      </c>
      <c r="W20" s="285">
        <f t="shared" si="21"/>
        <v>127</v>
      </c>
      <c r="X20" s="285">
        <f t="shared" si="21"/>
        <v>128</v>
      </c>
      <c r="Y20" s="285">
        <f t="shared" si="21"/>
        <v>129</v>
      </c>
      <c r="Z20" s="285">
        <f t="shared" si="21"/>
        <v>130</v>
      </c>
      <c r="AA20" s="285">
        <f t="shared" si="21"/>
        <v>131</v>
      </c>
      <c r="AB20" s="285">
        <f t="shared" si="21"/>
        <v>132</v>
      </c>
      <c r="AC20" s="285">
        <f t="shared" si="21"/>
        <v>133</v>
      </c>
      <c r="AD20" s="285">
        <f t="shared" si="21"/>
        <v>134</v>
      </c>
      <c r="AE20" s="286">
        <f t="shared" si="21"/>
        <v>135</v>
      </c>
      <c r="AF20" s="284">
        <f t="shared" ref="AF20:BF20" si="22">AF19</f>
        <v>216</v>
      </c>
      <c r="AG20" s="285">
        <f t="shared" si="22"/>
        <v>215</v>
      </c>
      <c r="AH20" s="285">
        <f t="shared" si="22"/>
        <v>214</v>
      </c>
      <c r="AI20" s="285">
        <f t="shared" si="22"/>
        <v>213</v>
      </c>
      <c r="AJ20" s="285">
        <f t="shared" si="22"/>
        <v>212</v>
      </c>
      <c r="AK20" s="285">
        <f t="shared" si="22"/>
        <v>211</v>
      </c>
      <c r="AL20" s="285">
        <f t="shared" si="22"/>
        <v>210</v>
      </c>
      <c r="AM20" s="285">
        <f t="shared" si="22"/>
        <v>209</v>
      </c>
      <c r="AN20" s="285">
        <f t="shared" si="22"/>
        <v>208</v>
      </c>
      <c r="AO20" s="285">
        <f t="shared" si="22"/>
        <v>207</v>
      </c>
      <c r="AP20" s="285">
        <f t="shared" si="22"/>
        <v>206</v>
      </c>
      <c r="AQ20" s="285">
        <f t="shared" si="22"/>
        <v>205</v>
      </c>
      <c r="AR20" s="285">
        <f t="shared" si="22"/>
        <v>204</v>
      </c>
      <c r="AS20" s="285">
        <f t="shared" si="22"/>
        <v>203</v>
      </c>
      <c r="AT20" s="285">
        <f t="shared" si="22"/>
        <v>202</v>
      </c>
      <c r="AU20" s="285">
        <f t="shared" si="22"/>
        <v>201</v>
      </c>
      <c r="AV20" s="285">
        <f t="shared" si="22"/>
        <v>200</v>
      </c>
      <c r="AW20" s="285">
        <f t="shared" si="22"/>
        <v>199</v>
      </c>
      <c r="AX20" s="285">
        <f t="shared" si="22"/>
        <v>198</v>
      </c>
      <c r="AY20" s="285">
        <f t="shared" si="22"/>
        <v>197</v>
      </c>
      <c r="AZ20" s="285">
        <f t="shared" si="22"/>
        <v>196</v>
      </c>
      <c r="BA20" s="285">
        <f t="shared" si="22"/>
        <v>195</v>
      </c>
      <c r="BB20" s="285">
        <f t="shared" si="22"/>
        <v>194</v>
      </c>
      <c r="BC20" s="285">
        <f t="shared" si="22"/>
        <v>193</v>
      </c>
      <c r="BD20" s="285">
        <f t="shared" si="22"/>
        <v>192</v>
      </c>
      <c r="BE20" s="285">
        <f t="shared" si="22"/>
        <v>191</v>
      </c>
      <c r="BF20" s="287">
        <f t="shared" si="22"/>
        <v>190</v>
      </c>
      <c r="BG20" s="22"/>
      <c r="BH20" s="22"/>
      <c r="BI20" s="24"/>
      <c r="BK20" s="322"/>
    </row>
    <row r="21" spans="1:63" ht="80.400000000000006" x14ac:dyDescent="0.25">
      <c r="A21" s="24" t="s">
        <v>12</v>
      </c>
      <c r="B21" s="25" t="s">
        <v>28</v>
      </c>
      <c r="C21" s="22"/>
      <c r="D21" s="22"/>
      <c r="E21" s="42">
        <f t="shared" ref="E21:AE21" si="23">54+E17</f>
        <v>162</v>
      </c>
      <c r="F21" s="43">
        <f t="shared" si="23"/>
        <v>161</v>
      </c>
      <c r="G21" s="43">
        <f t="shared" si="23"/>
        <v>160</v>
      </c>
      <c r="H21" s="43">
        <f t="shared" si="23"/>
        <v>159</v>
      </c>
      <c r="I21" s="43">
        <f t="shared" si="23"/>
        <v>158</v>
      </c>
      <c r="J21" s="43">
        <f t="shared" si="23"/>
        <v>157</v>
      </c>
      <c r="K21" s="43">
        <f t="shared" si="23"/>
        <v>156</v>
      </c>
      <c r="L21" s="43">
        <f t="shared" si="23"/>
        <v>155</v>
      </c>
      <c r="M21" s="43">
        <f t="shared" si="23"/>
        <v>154</v>
      </c>
      <c r="N21" s="46">
        <f t="shared" si="23"/>
        <v>153</v>
      </c>
      <c r="O21" s="46">
        <f t="shared" si="23"/>
        <v>152</v>
      </c>
      <c r="P21" s="46">
        <f t="shared" si="23"/>
        <v>151</v>
      </c>
      <c r="Q21" s="46">
        <f t="shared" si="23"/>
        <v>150</v>
      </c>
      <c r="R21" s="46">
        <f t="shared" si="23"/>
        <v>149</v>
      </c>
      <c r="S21" s="46">
        <f t="shared" si="23"/>
        <v>148</v>
      </c>
      <c r="T21" s="46">
        <f t="shared" si="23"/>
        <v>147</v>
      </c>
      <c r="U21" s="46">
        <f t="shared" si="23"/>
        <v>146</v>
      </c>
      <c r="V21" s="46">
        <f t="shared" si="23"/>
        <v>145</v>
      </c>
      <c r="W21" s="46">
        <f t="shared" si="23"/>
        <v>144</v>
      </c>
      <c r="X21" s="46">
        <f t="shared" si="23"/>
        <v>143</v>
      </c>
      <c r="Y21" s="46">
        <f t="shared" si="23"/>
        <v>142</v>
      </c>
      <c r="Z21" s="46">
        <f t="shared" si="23"/>
        <v>141</v>
      </c>
      <c r="AA21" s="46">
        <f t="shared" si="23"/>
        <v>140</v>
      </c>
      <c r="AB21" s="46">
        <f t="shared" si="23"/>
        <v>139</v>
      </c>
      <c r="AC21" s="46">
        <f t="shared" si="23"/>
        <v>138</v>
      </c>
      <c r="AD21" s="46">
        <f t="shared" si="23"/>
        <v>137</v>
      </c>
      <c r="AE21" s="44">
        <f t="shared" si="23"/>
        <v>136</v>
      </c>
      <c r="AF21" s="281">
        <f>E21+1</f>
        <v>163</v>
      </c>
      <c r="AG21" s="46">
        <f>AF21+1</f>
        <v>164</v>
      </c>
      <c r="AH21" s="46">
        <f t="shared" ref="AH21:BF21" si="24">AG21+1</f>
        <v>165</v>
      </c>
      <c r="AI21" s="46">
        <f t="shared" si="24"/>
        <v>166</v>
      </c>
      <c r="AJ21" s="46">
        <f t="shared" si="24"/>
        <v>167</v>
      </c>
      <c r="AK21" s="46">
        <f t="shared" si="24"/>
        <v>168</v>
      </c>
      <c r="AL21" s="46">
        <f t="shared" si="24"/>
        <v>169</v>
      </c>
      <c r="AM21" s="46">
        <f t="shared" si="24"/>
        <v>170</v>
      </c>
      <c r="AN21" s="46">
        <f>AM21+1</f>
        <v>171</v>
      </c>
      <c r="AO21" s="46">
        <f t="shared" si="24"/>
        <v>172</v>
      </c>
      <c r="AP21" s="46">
        <f t="shared" si="24"/>
        <v>173</v>
      </c>
      <c r="AQ21" s="46">
        <f t="shared" si="24"/>
        <v>174</v>
      </c>
      <c r="AR21" s="46">
        <f t="shared" ref="AR21" si="25">AQ21+1</f>
        <v>175</v>
      </c>
      <c r="AS21" s="46">
        <f t="shared" ref="AS21:AT21" si="26">AR21+1</f>
        <v>176</v>
      </c>
      <c r="AT21" s="46">
        <f t="shared" si="26"/>
        <v>177</v>
      </c>
      <c r="AU21" s="46">
        <f t="shared" ref="AU21" si="27">AT21+1</f>
        <v>178</v>
      </c>
      <c r="AV21" s="46">
        <f t="shared" ref="AV21:AW21" si="28">AU21+1</f>
        <v>179</v>
      </c>
      <c r="AW21" s="46">
        <f t="shared" si="28"/>
        <v>180</v>
      </c>
      <c r="AX21" s="46">
        <f t="shared" ref="AX21" si="29">AW21+1</f>
        <v>181</v>
      </c>
      <c r="AY21" s="46">
        <f t="shared" ref="AY21:AZ21" si="30">AX21+1</f>
        <v>182</v>
      </c>
      <c r="AZ21" s="46">
        <f t="shared" si="30"/>
        <v>183</v>
      </c>
      <c r="BA21" s="46">
        <f t="shared" ref="BA21" si="31">AZ21+1</f>
        <v>184</v>
      </c>
      <c r="BB21" s="46">
        <f t="shared" ref="BB21:BC21" si="32">BA21+1</f>
        <v>185</v>
      </c>
      <c r="BC21" s="46">
        <f t="shared" si="32"/>
        <v>186</v>
      </c>
      <c r="BD21" s="46">
        <f t="shared" ref="BD21" si="33">BC21+1</f>
        <v>187</v>
      </c>
      <c r="BE21" s="46">
        <f t="shared" ref="BE21" si="34">BD21+1</f>
        <v>188</v>
      </c>
      <c r="BF21" s="44">
        <f t="shared" si="24"/>
        <v>189</v>
      </c>
      <c r="BG21" s="22"/>
      <c r="BH21" s="22"/>
      <c r="BI21" s="24" t="s">
        <v>13</v>
      </c>
      <c r="BK21" s="323">
        <v>123456</v>
      </c>
    </row>
    <row r="22" spans="1:63" ht="16.2" thickBot="1" x14ac:dyDescent="0.35">
      <c r="A22" s="24"/>
      <c r="B22" s="25"/>
      <c r="C22" s="22"/>
      <c r="D22" s="22"/>
      <c r="E22" s="39">
        <f t="shared" ref="E22:AE22" si="35">54+E18</f>
        <v>162</v>
      </c>
      <c r="F22" s="40">
        <f t="shared" si="35"/>
        <v>161</v>
      </c>
      <c r="G22" s="40">
        <f t="shared" si="35"/>
        <v>160</v>
      </c>
      <c r="H22" s="40">
        <f t="shared" si="35"/>
        <v>159</v>
      </c>
      <c r="I22" s="40">
        <f t="shared" si="35"/>
        <v>158</v>
      </c>
      <c r="J22" s="40">
        <f t="shared" si="35"/>
        <v>157</v>
      </c>
      <c r="K22" s="40">
        <f t="shared" si="35"/>
        <v>156</v>
      </c>
      <c r="L22" s="40">
        <f t="shared" si="35"/>
        <v>155</v>
      </c>
      <c r="M22" s="40">
        <f t="shared" si="35"/>
        <v>154</v>
      </c>
      <c r="N22" s="47">
        <f t="shared" si="35"/>
        <v>153</v>
      </c>
      <c r="O22" s="47">
        <f t="shared" si="35"/>
        <v>152</v>
      </c>
      <c r="P22" s="47">
        <f t="shared" si="35"/>
        <v>151</v>
      </c>
      <c r="Q22" s="47">
        <f t="shared" si="35"/>
        <v>150</v>
      </c>
      <c r="R22" s="47">
        <f t="shared" si="35"/>
        <v>149</v>
      </c>
      <c r="S22" s="47">
        <f t="shared" si="35"/>
        <v>148</v>
      </c>
      <c r="T22" s="47">
        <f t="shared" si="35"/>
        <v>147</v>
      </c>
      <c r="U22" s="47">
        <f t="shared" si="35"/>
        <v>146</v>
      </c>
      <c r="V22" s="47">
        <f t="shared" si="35"/>
        <v>145</v>
      </c>
      <c r="W22" s="47">
        <f t="shared" si="35"/>
        <v>144</v>
      </c>
      <c r="X22" s="47">
        <f t="shared" si="35"/>
        <v>143</v>
      </c>
      <c r="Y22" s="47">
        <f t="shared" si="35"/>
        <v>142</v>
      </c>
      <c r="Z22" s="47">
        <f t="shared" si="35"/>
        <v>141</v>
      </c>
      <c r="AA22" s="47">
        <f t="shared" si="35"/>
        <v>140</v>
      </c>
      <c r="AB22" s="47">
        <f t="shared" si="35"/>
        <v>139</v>
      </c>
      <c r="AC22" s="47">
        <f t="shared" si="35"/>
        <v>138</v>
      </c>
      <c r="AD22" s="47">
        <f t="shared" si="35"/>
        <v>137</v>
      </c>
      <c r="AE22" s="45">
        <f t="shared" si="35"/>
        <v>136</v>
      </c>
      <c r="AF22" s="282">
        <f>AF21</f>
        <v>163</v>
      </c>
      <c r="AG22" s="47">
        <f>AG21</f>
        <v>164</v>
      </c>
      <c r="AH22" s="47">
        <f t="shared" ref="AH22:AI22" si="36">AH21</f>
        <v>165</v>
      </c>
      <c r="AI22" s="47">
        <f t="shared" si="36"/>
        <v>166</v>
      </c>
      <c r="AJ22" s="47">
        <f>AJ21</f>
        <v>167</v>
      </c>
      <c r="AK22" s="47">
        <f t="shared" ref="AK22:BE22" si="37">AK21</f>
        <v>168</v>
      </c>
      <c r="AL22" s="47">
        <f t="shared" si="37"/>
        <v>169</v>
      </c>
      <c r="AM22" s="47">
        <f t="shared" si="37"/>
        <v>170</v>
      </c>
      <c r="AN22" s="47">
        <f t="shared" si="37"/>
        <v>171</v>
      </c>
      <c r="AO22" s="47">
        <f t="shared" si="37"/>
        <v>172</v>
      </c>
      <c r="AP22" s="47">
        <f t="shared" si="37"/>
        <v>173</v>
      </c>
      <c r="AQ22" s="47">
        <f t="shared" si="37"/>
        <v>174</v>
      </c>
      <c r="AR22" s="47">
        <f t="shared" si="37"/>
        <v>175</v>
      </c>
      <c r="AS22" s="47">
        <f t="shared" si="37"/>
        <v>176</v>
      </c>
      <c r="AT22" s="47">
        <f t="shared" si="37"/>
        <v>177</v>
      </c>
      <c r="AU22" s="47">
        <f t="shared" si="37"/>
        <v>178</v>
      </c>
      <c r="AV22" s="47">
        <f t="shared" si="37"/>
        <v>179</v>
      </c>
      <c r="AW22" s="47">
        <f t="shared" si="37"/>
        <v>180</v>
      </c>
      <c r="AX22" s="47">
        <f t="shared" si="37"/>
        <v>181</v>
      </c>
      <c r="AY22" s="47">
        <f t="shared" si="37"/>
        <v>182</v>
      </c>
      <c r="AZ22" s="47">
        <f t="shared" si="37"/>
        <v>183</v>
      </c>
      <c r="BA22" s="47">
        <f t="shared" si="37"/>
        <v>184</v>
      </c>
      <c r="BB22" s="47">
        <f t="shared" si="37"/>
        <v>185</v>
      </c>
      <c r="BC22" s="47">
        <f t="shared" si="37"/>
        <v>186</v>
      </c>
      <c r="BD22" s="47">
        <f t="shared" si="37"/>
        <v>187</v>
      </c>
      <c r="BE22" s="47">
        <f t="shared" si="37"/>
        <v>188</v>
      </c>
      <c r="BF22" s="45">
        <f>BF21</f>
        <v>189</v>
      </c>
      <c r="BG22" s="22"/>
      <c r="BH22" s="22"/>
      <c r="BI22" s="24"/>
      <c r="BK22" s="325"/>
    </row>
    <row r="23" spans="1:63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</row>
    <row r="24" spans="1:63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9"/>
  <sheetViews>
    <sheetView zoomScale="80" zoomScaleNormal="80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AJ20" sqref="AJ20"/>
    </sheetView>
  </sheetViews>
  <sheetFormatPr defaultColWidth="9.109375" defaultRowHeight="13.2" x14ac:dyDescent="0.25"/>
  <cols>
    <col min="1" max="1" width="9.109375" style="1"/>
    <col min="2" max="2" width="5.5546875" style="3" customWidth="1"/>
    <col min="3" max="4" width="3.109375" style="1" customWidth="1"/>
    <col min="5" max="46" width="3.6640625" style="1" customWidth="1"/>
    <col min="47" max="49" width="2.6640625" style="1" customWidth="1"/>
    <col min="50" max="50" width="5.44140625" style="1" customWidth="1"/>
    <col min="51" max="61" width="3.109375" style="65" customWidth="1"/>
    <col min="62" max="16384" width="9.109375" style="1"/>
  </cols>
  <sheetData>
    <row r="1" spans="1:66" ht="15.6" x14ac:dyDescent="0.3">
      <c r="A1" s="5" t="s">
        <v>219</v>
      </c>
      <c r="B1" s="1"/>
      <c r="AC1" s="5" t="s">
        <v>3</v>
      </c>
      <c r="AI1" s="6"/>
      <c r="AJ1" s="6"/>
      <c r="AK1" s="6"/>
      <c r="AL1" s="6"/>
      <c r="AM1" s="6"/>
      <c r="AN1" s="6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N1" s="7"/>
    </row>
    <row r="2" spans="1:66" ht="15.6" x14ac:dyDescent="0.3">
      <c r="A2" s="6" t="s">
        <v>17</v>
      </c>
      <c r="B2" s="1"/>
      <c r="AI2" s="6"/>
      <c r="AJ2" s="6"/>
      <c r="AK2" s="6"/>
      <c r="AL2" s="6"/>
      <c r="AM2" s="6"/>
      <c r="AN2" s="6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N2" s="7"/>
    </row>
    <row r="3" spans="1:66" ht="15.6" x14ac:dyDescent="0.3">
      <c r="A3" s="6" t="s">
        <v>220</v>
      </c>
      <c r="B3" s="1"/>
      <c r="AI3" s="6"/>
      <c r="AJ3" s="6"/>
      <c r="AK3" s="6"/>
      <c r="AL3" s="6"/>
      <c r="AM3" s="6"/>
      <c r="AN3" s="6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N3" s="7"/>
    </row>
    <row r="4" spans="1:66" ht="15.6" x14ac:dyDescent="0.3">
      <c r="A4" s="6" t="s">
        <v>217</v>
      </c>
      <c r="B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N4" s="7"/>
    </row>
    <row r="5" spans="1:66" ht="15.6" x14ac:dyDescent="0.3">
      <c r="A5" s="6" t="s">
        <v>20</v>
      </c>
      <c r="C5" s="4"/>
    </row>
    <row r="6" spans="1:66" ht="15.6" x14ac:dyDescent="0.3">
      <c r="A6" s="6" t="s">
        <v>218</v>
      </c>
      <c r="C6" s="4"/>
    </row>
    <row r="7" spans="1:66" ht="15.6" x14ac:dyDescent="0.3">
      <c r="C7" s="4"/>
    </row>
    <row r="8" spans="1:66" x14ac:dyDescent="0.25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  <c r="AE8" s="1">
        <v>27</v>
      </c>
      <c r="AF8" s="1">
        <v>28</v>
      </c>
      <c r="AG8" s="1">
        <v>29</v>
      </c>
      <c r="AH8" s="1">
        <v>30</v>
      </c>
      <c r="AI8" s="1">
        <v>31</v>
      </c>
      <c r="AJ8" s="1">
        <v>32</v>
      </c>
      <c r="AK8" s="1">
        <v>33</v>
      </c>
      <c r="AL8" s="1">
        <v>34</v>
      </c>
      <c r="AM8" s="1">
        <v>35</v>
      </c>
      <c r="AN8" s="1">
        <v>36</v>
      </c>
      <c r="AO8" s="1">
        <v>37</v>
      </c>
      <c r="AP8" s="1">
        <v>38</v>
      </c>
      <c r="AQ8" s="1">
        <v>39</v>
      </c>
      <c r="AR8" s="1">
        <v>40</v>
      </c>
      <c r="AS8" s="1">
        <v>41</v>
      </c>
      <c r="AT8" s="1">
        <v>42</v>
      </c>
    </row>
    <row r="9" spans="1:66" x14ac:dyDescent="0.25">
      <c r="C9" s="212"/>
      <c r="D9" s="212"/>
      <c r="E9" s="212"/>
      <c r="F9" s="212"/>
      <c r="G9" s="212"/>
      <c r="H9" s="212"/>
      <c r="I9" s="212"/>
      <c r="J9" s="212"/>
      <c r="K9" s="212"/>
      <c r="L9" s="212"/>
      <c r="M9" s="212"/>
      <c r="N9" s="212"/>
      <c r="O9" s="212"/>
      <c r="P9" s="212"/>
      <c r="Q9" s="212"/>
      <c r="R9" s="212"/>
      <c r="S9" s="212"/>
      <c r="T9" s="212"/>
      <c r="U9" s="212"/>
      <c r="V9" s="212"/>
      <c r="W9" s="212"/>
      <c r="X9" s="212"/>
      <c r="Y9" s="212"/>
      <c r="Z9" s="212"/>
      <c r="AA9" s="212"/>
      <c r="AB9" s="212"/>
      <c r="AC9" s="212"/>
      <c r="AD9" s="212"/>
      <c r="AE9" s="212"/>
      <c r="AF9" s="212"/>
      <c r="AG9" s="212"/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Y9" s="297" t="s">
        <v>125</v>
      </c>
      <c r="AZ9" s="297" t="s">
        <v>125</v>
      </c>
      <c r="BA9" s="297" t="s">
        <v>125</v>
      </c>
      <c r="BB9" s="297" t="s">
        <v>125</v>
      </c>
      <c r="BC9" s="297" t="s">
        <v>125</v>
      </c>
      <c r="BD9" s="297" t="s">
        <v>125</v>
      </c>
      <c r="BE9" s="297" t="s">
        <v>125</v>
      </c>
      <c r="BF9" s="297" t="s">
        <v>125</v>
      </c>
      <c r="BG9" s="297" t="s">
        <v>125</v>
      </c>
      <c r="BH9" s="297" t="s">
        <v>125</v>
      </c>
      <c r="BI9" s="297" t="s">
        <v>125</v>
      </c>
    </row>
    <row r="10" spans="1:66" ht="18" thickBot="1" x14ac:dyDescent="0.35">
      <c r="A10" s="7"/>
      <c r="B10" s="3" t="s">
        <v>1</v>
      </c>
      <c r="C10" s="212"/>
      <c r="D10" s="212"/>
      <c r="E10" s="212" t="s">
        <v>221</v>
      </c>
      <c r="F10" s="212"/>
      <c r="G10" s="212"/>
      <c r="H10" s="212"/>
      <c r="I10" s="212"/>
      <c r="J10" s="212"/>
      <c r="K10" s="308" t="s">
        <v>10</v>
      </c>
      <c r="L10" s="308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8"/>
      <c r="X10" s="308"/>
      <c r="Y10" s="308" t="s">
        <v>13</v>
      </c>
      <c r="Z10" s="308"/>
      <c r="AA10" s="308"/>
      <c r="AB10" s="308"/>
      <c r="AC10" s="308"/>
      <c r="AD10" s="308"/>
      <c r="AE10" s="308"/>
      <c r="AF10" s="308"/>
      <c r="AG10" s="308"/>
      <c r="AH10" s="308"/>
      <c r="AI10" s="308"/>
      <c r="AJ10" s="308"/>
      <c r="AK10" s="308"/>
      <c r="AL10" s="308"/>
      <c r="AM10" s="308"/>
      <c r="AN10" s="308" t="s">
        <v>14</v>
      </c>
      <c r="AO10" s="212"/>
      <c r="AP10" s="212"/>
      <c r="AQ10" s="212"/>
      <c r="AR10" s="212"/>
      <c r="AS10" s="212"/>
      <c r="AT10" s="212"/>
      <c r="AU10" s="212"/>
      <c r="AV10" s="212"/>
      <c r="AY10" s="297" t="s">
        <v>125</v>
      </c>
      <c r="AZ10" s="297" t="s">
        <v>125</v>
      </c>
      <c r="BA10" s="297" t="s">
        <v>125</v>
      </c>
      <c r="BB10" s="297" t="s">
        <v>125</v>
      </c>
      <c r="BC10" s="297" t="s">
        <v>125</v>
      </c>
      <c r="BD10" s="297" t="s">
        <v>125</v>
      </c>
      <c r="BE10" s="297" t="s">
        <v>125</v>
      </c>
      <c r="BF10" s="297" t="s">
        <v>125</v>
      </c>
      <c r="BG10" s="297" t="s">
        <v>125</v>
      </c>
      <c r="BH10" s="297" t="s">
        <v>125</v>
      </c>
      <c r="BI10" s="297" t="s">
        <v>125</v>
      </c>
    </row>
    <row r="11" spans="1:66" s="84" customFormat="1" ht="78" customHeight="1" thickTop="1" x14ac:dyDescent="0.3">
      <c r="A11" s="7" t="s">
        <v>10</v>
      </c>
      <c r="B11" s="32" t="s">
        <v>22</v>
      </c>
      <c r="C11" s="214"/>
      <c r="D11" s="214"/>
      <c r="E11" s="309" t="s">
        <v>196</v>
      </c>
      <c r="F11" s="310" t="s">
        <v>197</v>
      </c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Q11" s="310"/>
      <c r="R11" s="311"/>
      <c r="S11" s="309"/>
      <c r="T11" s="310"/>
      <c r="U11" s="310"/>
      <c r="V11" s="310"/>
      <c r="W11" s="310"/>
      <c r="X11" s="310"/>
      <c r="Y11" s="310"/>
      <c r="Z11" s="310"/>
      <c r="AA11" s="310"/>
      <c r="AB11" s="310"/>
      <c r="AC11" s="310"/>
      <c r="AD11" s="310"/>
      <c r="AE11" s="310"/>
      <c r="AF11" s="311"/>
      <c r="AG11" s="309"/>
      <c r="AH11" s="310"/>
      <c r="AI11" s="310"/>
      <c r="AJ11" s="310"/>
      <c r="AK11" s="310"/>
      <c r="AL11" s="310"/>
      <c r="AM11" s="310"/>
      <c r="AN11" s="310"/>
      <c r="AO11" s="310"/>
      <c r="AP11" s="310"/>
      <c r="AQ11" s="310"/>
      <c r="AR11" s="310"/>
      <c r="AS11" s="310"/>
      <c r="AT11" s="311"/>
      <c r="AU11" s="214"/>
      <c r="AV11" s="214"/>
      <c r="AY11" s="298" t="s">
        <v>126</v>
      </c>
      <c r="AZ11" s="298" t="s">
        <v>126</v>
      </c>
      <c r="BA11" s="299">
        <v>123456</v>
      </c>
      <c r="BB11" s="300">
        <v>123456</v>
      </c>
      <c r="BC11" s="300">
        <v>123456</v>
      </c>
      <c r="BD11" s="300">
        <v>123456</v>
      </c>
      <c r="BE11" s="300">
        <v>123456</v>
      </c>
      <c r="BF11" s="300">
        <v>123456</v>
      </c>
      <c r="BG11" s="300">
        <v>123456</v>
      </c>
      <c r="BH11" s="300">
        <v>123456</v>
      </c>
      <c r="BI11" s="301">
        <v>123456</v>
      </c>
    </row>
    <row r="12" spans="1:66" s="305" customFormat="1" ht="11.25" customHeight="1" x14ac:dyDescent="0.2">
      <c r="B12" s="296"/>
      <c r="C12" s="306"/>
      <c r="D12" s="306"/>
      <c r="E12" s="312">
        <v>1</v>
      </c>
      <c r="F12" s="307">
        <v>2</v>
      </c>
      <c r="G12" s="307">
        <v>3</v>
      </c>
      <c r="H12" s="307">
        <v>4</v>
      </c>
      <c r="I12" s="307">
        <v>5</v>
      </c>
      <c r="J12" s="307">
        <v>6</v>
      </c>
      <c r="K12" s="307">
        <v>7</v>
      </c>
      <c r="L12" s="307">
        <v>8</v>
      </c>
      <c r="M12" s="307">
        <v>9</v>
      </c>
      <c r="N12" s="307">
        <v>10</v>
      </c>
      <c r="O12" s="307">
        <v>11</v>
      </c>
      <c r="P12" s="307">
        <v>12</v>
      </c>
      <c r="Q12" s="307">
        <v>13</v>
      </c>
      <c r="R12" s="313">
        <v>14</v>
      </c>
      <c r="S12" s="312">
        <f t="shared" ref="S12:AF12" si="0">S16+28</f>
        <v>224</v>
      </c>
      <c r="T12" s="307">
        <f t="shared" si="0"/>
        <v>223</v>
      </c>
      <c r="U12" s="307">
        <f t="shared" si="0"/>
        <v>222</v>
      </c>
      <c r="V12" s="307">
        <f t="shared" si="0"/>
        <v>221</v>
      </c>
      <c r="W12" s="307">
        <f t="shared" si="0"/>
        <v>220</v>
      </c>
      <c r="X12" s="307">
        <f t="shared" si="0"/>
        <v>219</v>
      </c>
      <c r="Y12" s="307">
        <f t="shared" si="0"/>
        <v>218</v>
      </c>
      <c r="Z12" s="307">
        <f t="shared" si="0"/>
        <v>217</v>
      </c>
      <c r="AA12" s="307">
        <f t="shared" si="0"/>
        <v>216</v>
      </c>
      <c r="AB12" s="307">
        <f t="shared" si="0"/>
        <v>215</v>
      </c>
      <c r="AC12" s="307">
        <f t="shared" si="0"/>
        <v>214</v>
      </c>
      <c r="AD12" s="307">
        <f t="shared" si="0"/>
        <v>213</v>
      </c>
      <c r="AE12" s="307">
        <f t="shared" si="0"/>
        <v>212</v>
      </c>
      <c r="AF12" s="313">
        <f t="shared" si="0"/>
        <v>211</v>
      </c>
      <c r="AG12" s="312">
        <v>225</v>
      </c>
      <c r="AH12" s="307">
        <v>226</v>
      </c>
      <c r="AI12" s="307">
        <v>227</v>
      </c>
      <c r="AJ12" s="307">
        <v>228</v>
      </c>
      <c r="AK12" s="307">
        <v>229</v>
      </c>
      <c r="AL12" s="307">
        <v>230</v>
      </c>
      <c r="AM12" s="307">
        <v>231</v>
      </c>
      <c r="AN12" s="307">
        <v>232</v>
      </c>
      <c r="AO12" s="307">
        <v>233</v>
      </c>
      <c r="AP12" s="307">
        <v>234</v>
      </c>
      <c r="AQ12" s="307">
        <v>235</v>
      </c>
      <c r="AR12" s="307">
        <v>236</v>
      </c>
      <c r="AS12" s="307">
        <v>237</v>
      </c>
      <c r="AT12" s="313">
        <v>238</v>
      </c>
      <c r="AU12" s="306"/>
      <c r="AV12" s="306"/>
      <c r="AY12" s="237"/>
      <c r="AZ12" s="237"/>
      <c r="BA12" s="244"/>
      <c r="BB12" s="245"/>
      <c r="BC12" s="245"/>
      <c r="BD12" s="245"/>
      <c r="BE12" s="245"/>
      <c r="BF12" s="245"/>
      <c r="BG12" s="245"/>
      <c r="BH12" s="245"/>
      <c r="BI12" s="246"/>
    </row>
    <row r="13" spans="1:66" s="84" customFormat="1" ht="78" customHeight="1" x14ac:dyDescent="0.25">
      <c r="B13" s="32" t="s">
        <v>23</v>
      </c>
      <c r="C13" s="214"/>
      <c r="D13" s="214"/>
      <c r="E13" s="314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315"/>
      <c r="S13" s="314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3"/>
      <c r="AF13" s="315"/>
      <c r="AG13" s="314"/>
      <c r="AH13" s="223"/>
      <c r="AI13" s="223"/>
      <c r="AJ13" s="223"/>
      <c r="AK13" s="223"/>
      <c r="AL13" s="223"/>
      <c r="AM13" s="223"/>
      <c r="AN13" s="223"/>
      <c r="AO13" s="223"/>
      <c r="AP13" s="223"/>
      <c r="AQ13" s="223"/>
      <c r="AR13" s="223"/>
      <c r="AS13" s="223"/>
      <c r="AT13" s="315"/>
      <c r="AU13" s="214"/>
      <c r="AV13" s="214"/>
      <c r="AY13" s="298" t="s">
        <v>126</v>
      </c>
      <c r="AZ13" s="298" t="s">
        <v>126</v>
      </c>
      <c r="BA13" s="302">
        <v>123456</v>
      </c>
      <c r="BB13" s="303">
        <v>123456</v>
      </c>
      <c r="BC13" s="303">
        <v>123456</v>
      </c>
      <c r="BD13" s="303">
        <v>123456</v>
      </c>
      <c r="BE13" s="303">
        <v>123456</v>
      </c>
      <c r="BF13" s="303">
        <v>123456</v>
      </c>
      <c r="BG13" s="303">
        <v>123456</v>
      </c>
      <c r="BH13" s="303">
        <v>123456</v>
      </c>
      <c r="BI13" s="304">
        <v>123456</v>
      </c>
    </row>
    <row r="14" spans="1:66" s="305" customFormat="1" ht="11.25" customHeight="1" x14ac:dyDescent="0.2">
      <c r="B14" s="296"/>
      <c r="C14" s="306"/>
      <c r="D14" s="306"/>
      <c r="E14" s="312">
        <v>28</v>
      </c>
      <c r="F14" s="307">
        <v>27</v>
      </c>
      <c r="G14" s="307">
        <v>26</v>
      </c>
      <c r="H14" s="307">
        <v>25</v>
      </c>
      <c r="I14" s="307">
        <v>24</v>
      </c>
      <c r="J14" s="307">
        <v>23</v>
      </c>
      <c r="K14" s="307">
        <v>22</v>
      </c>
      <c r="L14" s="307">
        <v>21</v>
      </c>
      <c r="M14" s="307">
        <v>20</v>
      </c>
      <c r="N14" s="307">
        <v>19</v>
      </c>
      <c r="O14" s="307">
        <v>18</v>
      </c>
      <c r="P14" s="307">
        <v>17</v>
      </c>
      <c r="Q14" s="307">
        <v>16</v>
      </c>
      <c r="R14" s="313">
        <v>15</v>
      </c>
      <c r="S14" s="312">
        <f t="shared" ref="S14:AF14" si="1">S18+28</f>
        <v>197</v>
      </c>
      <c r="T14" s="307">
        <f t="shared" si="1"/>
        <v>198</v>
      </c>
      <c r="U14" s="307">
        <f t="shared" si="1"/>
        <v>199</v>
      </c>
      <c r="V14" s="307">
        <f t="shared" si="1"/>
        <v>200</v>
      </c>
      <c r="W14" s="307">
        <f t="shared" si="1"/>
        <v>201</v>
      </c>
      <c r="X14" s="307">
        <f t="shared" si="1"/>
        <v>202</v>
      </c>
      <c r="Y14" s="307">
        <f t="shared" si="1"/>
        <v>203</v>
      </c>
      <c r="Z14" s="307">
        <f t="shared" si="1"/>
        <v>204</v>
      </c>
      <c r="AA14" s="307">
        <f t="shared" si="1"/>
        <v>205</v>
      </c>
      <c r="AB14" s="307">
        <f t="shared" si="1"/>
        <v>206</v>
      </c>
      <c r="AC14" s="307">
        <f t="shared" si="1"/>
        <v>207</v>
      </c>
      <c r="AD14" s="307">
        <f t="shared" si="1"/>
        <v>208</v>
      </c>
      <c r="AE14" s="307">
        <f t="shared" si="1"/>
        <v>209</v>
      </c>
      <c r="AF14" s="313">
        <f t="shared" si="1"/>
        <v>210</v>
      </c>
      <c r="AG14" s="312">
        <v>252</v>
      </c>
      <c r="AH14" s="307">
        <v>251</v>
      </c>
      <c r="AI14" s="307">
        <v>250</v>
      </c>
      <c r="AJ14" s="307">
        <v>249</v>
      </c>
      <c r="AK14" s="307">
        <v>248</v>
      </c>
      <c r="AL14" s="307">
        <v>247</v>
      </c>
      <c r="AM14" s="307">
        <v>246</v>
      </c>
      <c r="AN14" s="307">
        <v>245</v>
      </c>
      <c r="AO14" s="307">
        <v>244</v>
      </c>
      <c r="AP14" s="307">
        <v>243</v>
      </c>
      <c r="AQ14" s="307">
        <v>242</v>
      </c>
      <c r="AR14" s="307">
        <v>241</v>
      </c>
      <c r="AS14" s="307">
        <v>240</v>
      </c>
      <c r="AT14" s="313">
        <v>239</v>
      </c>
      <c r="AU14" s="306"/>
      <c r="AV14" s="306"/>
      <c r="AY14" s="237"/>
      <c r="AZ14" s="237"/>
      <c r="BA14" s="244"/>
      <c r="BB14" s="245"/>
      <c r="BC14" s="245"/>
      <c r="BD14" s="245"/>
      <c r="BE14" s="245"/>
      <c r="BF14" s="245"/>
      <c r="BG14" s="245"/>
      <c r="BH14" s="245"/>
      <c r="BI14" s="246"/>
    </row>
    <row r="15" spans="1:66" s="84" customFormat="1" ht="78" customHeight="1" x14ac:dyDescent="0.25">
      <c r="B15" s="32" t="s">
        <v>24</v>
      </c>
      <c r="C15" s="214"/>
      <c r="D15" s="214"/>
      <c r="E15" s="314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315"/>
      <c r="S15" s="314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315"/>
      <c r="AG15" s="314"/>
      <c r="AH15" s="223"/>
      <c r="AI15" s="223"/>
      <c r="AJ15" s="223"/>
      <c r="AK15" s="223"/>
      <c r="AL15" s="223"/>
      <c r="AM15" s="223"/>
      <c r="AN15" s="223"/>
      <c r="AO15" s="223"/>
      <c r="AP15" s="223"/>
      <c r="AQ15" s="223"/>
      <c r="AR15" s="223"/>
      <c r="AS15" s="223"/>
      <c r="AT15" s="315"/>
      <c r="AU15" s="214"/>
      <c r="AV15" s="214"/>
      <c r="AY15" s="298" t="s">
        <v>126</v>
      </c>
      <c r="AZ15" s="298" t="s">
        <v>126</v>
      </c>
      <c r="BA15" s="302">
        <v>123456</v>
      </c>
      <c r="BB15" s="303">
        <v>123456</v>
      </c>
      <c r="BC15" s="303">
        <v>123456</v>
      </c>
      <c r="BD15" s="303">
        <v>123456</v>
      </c>
      <c r="BE15" s="303">
        <v>123456</v>
      </c>
      <c r="BF15" s="303">
        <v>123456</v>
      </c>
      <c r="BG15" s="303">
        <v>123456</v>
      </c>
      <c r="BH15" s="303">
        <v>123456</v>
      </c>
      <c r="BI15" s="304">
        <v>123456</v>
      </c>
    </row>
    <row r="16" spans="1:66" s="305" customFormat="1" ht="11.25" customHeight="1" x14ac:dyDescent="0.2">
      <c r="B16" s="296"/>
      <c r="C16" s="306"/>
      <c r="D16" s="306"/>
      <c r="E16" s="312">
        <f>28+E12</f>
        <v>29</v>
      </c>
      <c r="F16" s="307">
        <f t="shared" ref="F16:AT16" si="2">28+F12</f>
        <v>30</v>
      </c>
      <c r="G16" s="307">
        <f t="shared" si="2"/>
        <v>31</v>
      </c>
      <c r="H16" s="307">
        <f t="shared" si="2"/>
        <v>32</v>
      </c>
      <c r="I16" s="307">
        <f t="shared" si="2"/>
        <v>33</v>
      </c>
      <c r="J16" s="307">
        <f t="shared" si="2"/>
        <v>34</v>
      </c>
      <c r="K16" s="307">
        <f t="shared" si="2"/>
        <v>35</v>
      </c>
      <c r="L16" s="307">
        <f t="shared" si="2"/>
        <v>36</v>
      </c>
      <c r="M16" s="307">
        <f t="shared" si="2"/>
        <v>37</v>
      </c>
      <c r="N16" s="307">
        <f t="shared" si="2"/>
        <v>38</v>
      </c>
      <c r="O16" s="307">
        <f t="shared" si="2"/>
        <v>39</v>
      </c>
      <c r="P16" s="307">
        <f t="shared" si="2"/>
        <v>40</v>
      </c>
      <c r="Q16" s="307">
        <f t="shared" si="2"/>
        <v>41</v>
      </c>
      <c r="R16" s="313">
        <f t="shared" si="2"/>
        <v>42</v>
      </c>
      <c r="S16" s="312">
        <f t="shared" ref="S16:AF16" si="3">S20+28</f>
        <v>196</v>
      </c>
      <c r="T16" s="307">
        <f t="shared" si="3"/>
        <v>195</v>
      </c>
      <c r="U16" s="307">
        <f t="shared" si="3"/>
        <v>194</v>
      </c>
      <c r="V16" s="307">
        <f t="shared" si="3"/>
        <v>193</v>
      </c>
      <c r="W16" s="307">
        <f t="shared" si="3"/>
        <v>192</v>
      </c>
      <c r="X16" s="307">
        <f t="shared" si="3"/>
        <v>191</v>
      </c>
      <c r="Y16" s="307">
        <f t="shared" si="3"/>
        <v>190</v>
      </c>
      <c r="Z16" s="307">
        <f t="shared" si="3"/>
        <v>189</v>
      </c>
      <c r="AA16" s="307">
        <f t="shared" si="3"/>
        <v>188</v>
      </c>
      <c r="AB16" s="307">
        <f t="shared" si="3"/>
        <v>187</v>
      </c>
      <c r="AC16" s="307">
        <f t="shared" si="3"/>
        <v>186</v>
      </c>
      <c r="AD16" s="307">
        <f t="shared" si="3"/>
        <v>185</v>
      </c>
      <c r="AE16" s="307">
        <f t="shared" si="3"/>
        <v>184</v>
      </c>
      <c r="AF16" s="313">
        <f t="shared" si="3"/>
        <v>183</v>
      </c>
      <c r="AG16" s="312">
        <f t="shared" si="2"/>
        <v>253</v>
      </c>
      <c r="AH16" s="307">
        <f t="shared" si="2"/>
        <v>254</v>
      </c>
      <c r="AI16" s="307">
        <f t="shared" si="2"/>
        <v>255</v>
      </c>
      <c r="AJ16" s="307">
        <f t="shared" si="2"/>
        <v>256</v>
      </c>
      <c r="AK16" s="307">
        <f t="shared" si="2"/>
        <v>257</v>
      </c>
      <c r="AL16" s="307">
        <f t="shared" si="2"/>
        <v>258</v>
      </c>
      <c r="AM16" s="307">
        <f t="shared" si="2"/>
        <v>259</v>
      </c>
      <c r="AN16" s="307">
        <f t="shared" si="2"/>
        <v>260</v>
      </c>
      <c r="AO16" s="307">
        <f t="shared" si="2"/>
        <v>261</v>
      </c>
      <c r="AP16" s="307">
        <f t="shared" si="2"/>
        <v>262</v>
      </c>
      <c r="AQ16" s="307">
        <f t="shared" si="2"/>
        <v>263</v>
      </c>
      <c r="AR16" s="307">
        <f t="shared" si="2"/>
        <v>264</v>
      </c>
      <c r="AS16" s="307">
        <f t="shared" si="2"/>
        <v>265</v>
      </c>
      <c r="AT16" s="313">
        <f t="shared" si="2"/>
        <v>266</v>
      </c>
      <c r="AU16" s="306"/>
      <c r="AV16" s="306"/>
      <c r="AY16" s="237"/>
      <c r="AZ16" s="237"/>
      <c r="BA16" s="244"/>
      <c r="BB16" s="245"/>
      <c r="BC16" s="245"/>
      <c r="BD16" s="245"/>
      <c r="BE16" s="245"/>
      <c r="BF16" s="245"/>
      <c r="BG16" s="245"/>
      <c r="BH16" s="245"/>
      <c r="BI16" s="246"/>
    </row>
    <row r="17" spans="2:61" s="84" customFormat="1" ht="78" customHeight="1" x14ac:dyDescent="0.25">
      <c r="B17" s="32" t="s">
        <v>25</v>
      </c>
      <c r="C17" s="214"/>
      <c r="D17" s="214"/>
      <c r="E17" s="314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315"/>
      <c r="S17" s="314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315"/>
      <c r="AG17" s="314"/>
      <c r="AH17" s="223"/>
      <c r="AI17" s="223"/>
      <c r="AJ17" s="223"/>
      <c r="AK17" s="223"/>
      <c r="AL17" s="223"/>
      <c r="AM17" s="223"/>
      <c r="AN17" s="223"/>
      <c r="AO17" s="223"/>
      <c r="AP17" s="223"/>
      <c r="AQ17" s="223"/>
      <c r="AR17" s="223"/>
      <c r="AS17" s="223"/>
      <c r="AT17" s="315"/>
      <c r="AU17" s="214"/>
      <c r="AV17" s="214"/>
      <c r="AY17" s="298" t="s">
        <v>126</v>
      </c>
      <c r="AZ17" s="298" t="s">
        <v>126</v>
      </c>
      <c r="BA17" s="302">
        <v>123456</v>
      </c>
      <c r="BB17" s="303">
        <v>123456</v>
      </c>
      <c r="BC17" s="303">
        <v>123456</v>
      </c>
      <c r="BD17" s="303">
        <v>123456</v>
      </c>
      <c r="BE17" s="303">
        <v>123456</v>
      </c>
      <c r="BF17" s="303">
        <v>123456</v>
      </c>
      <c r="BG17" s="303">
        <v>123456</v>
      </c>
      <c r="BH17" s="303">
        <v>123456</v>
      </c>
      <c r="BI17" s="304">
        <v>123456</v>
      </c>
    </row>
    <row r="18" spans="2:61" s="305" customFormat="1" ht="11.25" customHeight="1" thickBot="1" x14ac:dyDescent="0.25">
      <c r="B18" s="296"/>
      <c r="C18" s="306"/>
      <c r="D18" s="306"/>
      <c r="E18" s="316">
        <f t="shared" ref="E18:AT18" si="4">28+E14</f>
        <v>56</v>
      </c>
      <c r="F18" s="317">
        <f t="shared" si="4"/>
        <v>55</v>
      </c>
      <c r="G18" s="317">
        <f t="shared" si="4"/>
        <v>54</v>
      </c>
      <c r="H18" s="317">
        <f t="shared" si="4"/>
        <v>53</v>
      </c>
      <c r="I18" s="317">
        <f t="shared" si="4"/>
        <v>52</v>
      </c>
      <c r="J18" s="317">
        <f t="shared" si="4"/>
        <v>51</v>
      </c>
      <c r="K18" s="317">
        <f t="shared" si="4"/>
        <v>50</v>
      </c>
      <c r="L18" s="317">
        <f t="shared" si="4"/>
        <v>49</v>
      </c>
      <c r="M18" s="317">
        <f t="shared" si="4"/>
        <v>48</v>
      </c>
      <c r="N18" s="317">
        <f t="shared" si="4"/>
        <v>47</v>
      </c>
      <c r="O18" s="317">
        <f t="shared" si="4"/>
        <v>46</v>
      </c>
      <c r="P18" s="317">
        <f t="shared" si="4"/>
        <v>45</v>
      </c>
      <c r="Q18" s="317">
        <f t="shared" si="4"/>
        <v>44</v>
      </c>
      <c r="R18" s="318">
        <f t="shared" si="4"/>
        <v>43</v>
      </c>
      <c r="S18" s="316">
        <f t="shared" ref="S18:AF18" si="5">S22+28</f>
        <v>169</v>
      </c>
      <c r="T18" s="317">
        <f t="shared" si="5"/>
        <v>170</v>
      </c>
      <c r="U18" s="317">
        <f t="shared" si="5"/>
        <v>171</v>
      </c>
      <c r="V18" s="317">
        <f t="shared" si="5"/>
        <v>172</v>
      </c>
      <c r="W18" s="317">
        <f t="shared" si="5"/>
        <v>173</v>
      </c>
      <c r="X18" s="317">
        <f t="shared" si="5"/>
        <v>174</v>
      </c>
      <c r="Y18" s="317">
        <f t="shared" si="5"/>
        <v>175</v>
      </c>
      <c r="Z18" s="317">
        <f t="shared" si="5"/>
        <v>176</v>
      </c>
      <c r="AA18" s="317">
        <f t="shared" si="5"/>
        <v>177</v>
      </c>
      <c r="AB18" s="317">
        <f t="shared" si="5"/>
        <v>178</v>
      </c>
      <c r="AC18" s="317">
        <f t="shared" si="5"/>
        <v>179</v>
      </c>
      <c r="AD18" s="317">
        <f t="shared" si="5"/>
        <v>180</v>
      </c>
      <c r="AE18" s="317">
        <f t="shared" si="5"/>
        <v>181</v>
      </c>
      <c r="AF18" s="318">
        <f t="shared" si="5"/>
        <v>182</v>
      </c>
      <c r="AG18" s="316">
        <f t="shared" si="4"/>
        <v>280</v>
      </c>
      <c r="AH18" s="317">
        <f t="shared" si="4"/>
        <v>279</v>
      </c>
      <c r="AI18" s="317">
        <f t="shared" si="4"/>
        <v>278</v>
      </c>
      <c r="AJ18" s="317">
        <f t="shared" si="4"/>
        <v>277</v>
      </c>
      <c r="AK18" s="317">
        <f t="shared" si="4"/>
        <v>276</v>
      </c>
      <c r="AL18" s="317">
        <f t="shared" si="4"/>
        <v>275</v>
      </c>
      <c r="AM18" s="317">
        <f t="shared" si="4"/>
        <v>274</v>
      </c>
      <c r="AN18" s="317">
        <f t="shared" si="4"/>
        <v>273</v>
      </c>
      <c r="AO18" s="317">
        <f t="shared" si="4"/>
        <v>272</v>
      </c>
      <c r="AP18" s="317">
        <f t="shared" si="4"/>
        <v>271</v>
      </c>
      <c r="AQ18" s="317">
        <f t="shared" si="4"/>
        <v>270</v>
      </c>
      <c r="AR18" s="317">
        <f t="shared" si="4"/>
        <v>269</v>
      </c>
      <c r="AS18" s="317">
        <f t="shared" si="4"/>
        <v>268</v>
      </c>
      <c r="AT18" s="318">
        <f t="shared" si="4"/>
        <v>267</v>
      </c>
      <c r="AU18" s="306"/>
      <c r="AV18" s="306"/>
      <c r="AY18" s="237"/>
      <c r="AZ18" s="237"/>
      <c r="BA18" s="241"/>
      <c r="BB18" s="242"/>
      <c r="BC18" s="242"/>
      <c r="BD18" s="242"/>
      <c r="BE18" s="242"/>
      <c r="BF18" s="242"/>
      <c r="BG18" s="242"/>
      <c r="BH18" s="242"/>
      <c r="BI18" s="243"/>
    </row>
    <row r="19" spans="2:61" s="84" customFormat="1" ht="78" customHeight="1" thickTop="1" x14ac:dyDescent="0.25">
      <c r="B19" s="32" t="s">
        <v>26</v>
      </c>
      <c r="C19" s="214"/>
      <c r="D19" s="214"/>
      <c r="E19" s="309"/>
      <c r="F19" s="310"/>
      <c r="G19" s="310"/>
      <c r="H19" s="310"/>
      <c r="I19" s="310"/>
      <c r="J19" s="310"/>
      <c r="K19" s="310"/>
      <c r="L19" s="310"/>
      <c r="M19" s="310"/>
      <c r="N19" s="310"/>
      <c r="O19" s="310"/>
      <c r="P19" s="310"/>
      <c r="Q19" s="310"/>
      <c r="R19" s="311"/>
      <c r="S19" s="309"/>
      <c r="T19" s="310"/>
      <c r="U19" s="310"/>
      <c r="V19" s="310"/>
      <c r="W19" s="310"/>
      <c r="X19" s="310"/>
      <c r="Y19" s="310"/>
      <c r="Z19" s="310"/>
      <c r="AA19" s="310"/>
      <c r="AB19" s="310"/>
      <c r="AC19" s="310"/>
      <c r="AD19" s="310"/>
      <c r="AE19" s="310"/>
      <c r="AF19" s="311"/>
      <c r="AG19" s="309"/>
      <c r="AH19" s="310"/>
      <c r="AI19" s="310"/>
      <c r="AJ19" s="310"/>
      <c r="AK19" s="310"/>
      <c r="AL19" s="310"/>
      <c r="AM19" s="310"/>
      <c r="AN19" s="310"/>
      <c r="AO19" s="310"/>
      <c r="AP19" s="310"/>
      <c r="AQ19" s="310"/>
      <c r="AR19" s="310"/>
      <c r="AS19" s="310"/>
      <c r="AT19" s="311"/>
      <c r="AU19" s="214"/>
      <c r="AV19" s="214"/>
      <c r="AY19" s="298" t="s">
        <v>126</v>
      </c>
      <c r="AZ19" s="298" t="s">
        <v>126</v>
      </c>
      <c r="BA19" s="299">
        <v>123456</v>
      </c>
      <c r="BB19" s="300">
        <v>123456</v>
      </c>
      <c r="BC19" s="300">
        <v>123456</v>
      </c>
      <c r="BD19" s="300">
        <v>123456</v>
      </c>
      <c r="BE19" s="300">
        <v>123456</v>
      </c>
      <c r="BF19" s="300">
        <v>123456</v>
      </c>
      <c r="BG19" s="300">
        <v>123456</v>
      </c>
      <c r="BH19" s="300">
        <v>123456</v>
      </c>
      <c r="BI19" s="301">
        <v>123456</v>
      </c>
    </row>
    <row r="20" spans="2:61" s="305" customFormat="1" ht="11.25" customHeight="1" x14ac:dyDescent="0.2">
      <c r="B20" s="296"/>
      <c r="C20" s="306"/>
      <c r="D20" s="306"/>
      <c r="E20" s="312">
        <f t="shared" ref="E20:AT20" si="6">28+E16</f>
        <v>57</v>
      </c>
      <c r="F20" s="307">
        <f t="shared" si="6"/>
        <v>58</v>
      </c>
      <c r="G20" s="307">
        <f t="shared" si="6"/>
        <v>59</v>
      </c>
      <c r="H20" s="307">
        <f t="shared" si="6"/>
        <v>60</v>
      </c>
      <c r="I20" s="307">
        <f t="shared" si="6"/>
        <v>61</v>
      </c>
      <c r="J20" s="307">
        <f t="shared" si="6"/>
        <v>62</v>
      </c>
      <c r="K20" s="307">
        <f t="shared" si="6"/>
        <v>63</v>
      </c>
      <c r="L20" s="307">
        <f t="shared" si="6"/>
        <v>64</v>
      </c>
      <c r="M20" s="307">
        <f t="shared" si="6"/>
        <v>65</v>
      </c>
      <c r="N20" s="307">
        <f t="shared" si="6"/>
        <v>66</v>
      </c>
      <c r="O20" s="307">
        <f t="shared" si="6"/>
        <v>67</v>
      </c>
      <c r="P20" s="307">
        <f t="shared" si="6"/>
        <v>68</v>
      </c>
      <c r="Q20" s="307">
        <f t="shared" si="6"/>
        <v>69</v>
      </c>
      <c r="R20" s="313">
        <f t="shared" si="6"/>
        <v>70</v>
      </c>
      <c r="S20" s="312">
        <f t="shared" ref="S20:AF20" si="7">S24+28</f>
        <v>168</v>
      </c>
      <c r="T20" s="307">
        <f t="shared" si="7"/>
        <v>167</v>
      </c>
      <c r="U20" s="307">
        <f t="shared" si="7"/>
        <v>166</v>
      </c>
      <c r="V20" s="307">
        <f t="shared" si="7"/>
        <v>165</v>
      </c>
      <c r="W20" s="307">
        <f t="shared" si="7"/>
        <v>164</v>
      </c>
      <c r="X20" s="307">
        <f t="shared" si="7"/>
        <v>163</v>
      </c>
      <c r="Y20" s="307">
        <f t="shared" si="7"/>
        <v>162</v>
      </c>
      <c r="Z20" s="307">
        <f t="shared" si="7"/>
        <v>161</v>
      </c>
      <c r="AA20" s="307">
        <f t="shared" si="7"/>
        <v>160</v>
      </c>
      <c r="AB20" s="307">
        <f t="shared" si="7"/>
        <v>159</v>
      </c>
      <c r="AC20" s="307">
        <f t="shared" si="7"/>
        <v>158</v>
      </c>
      <c r="AD20" s="307">
        <f t="shared" si="7"/>
        <v>157</v>
      </c>
      <c r="AE20" s="307">
        <f t="shared" si="7"/>
        <v>156</v>
      </c>
      <c r="AF20" s="313">
        <f t="shared" si="7"/>
        <v>155</v>
      </c>
      <c r="AG20" s="312">
        <f t="shared" si="6"/>
        <v>281</v>
      </c>
      <c r="AH20" s="307">
        <f t="shared" si="6"/>
        <v>282</v>
      </c>
      <c r="AI20" s="307">
        <f t="shared" si="6"/>
        <v>283</v>
      </c>
      <c r="AJ20" s="307">
        <f t="shared" si="6"/>
        <v>284</v>
      </c>
      <c r="AK20" s="307">
        <f t="shared" si="6"/>
        <v>285</v>
      </c>
      <c r="AL20" s="307">
        <f t="shared" si="6"/>
        <v>286</v>
      </c>
      <c r="AM20" s="307">
        <f t="shared" si="6"/>
        <v>287</v>
      </c>
      <c r="AN20" s="307">
        <f t="shared" si="6"/>
        <v>288</v>
      </c>
      <c r="AO20" s="307">
        <f t="shared" si="6"/>
        <v>289</v>
      </c>
      <c r="AP20" s="307">
        <f t="shared" si="6"/>
        <v>290</v>
      </c>
      <c r="AQ20" s="307">
        <f t="shared" si="6"/>
        <v>291</v>
      </c>
      <c r="AR20" s="307">
        <f t="shared" si="6"/>
        <v>292</v>
      </c>
      <c r="AS20" s="307">
        <f t="shared" si="6"/>
        <v>293</v>
      </c>
      <c r="AT20" s="313">
        <f t="shared" si="6"/>
        <v>294</v>
      </c>
      <c r="AU20" s="306"/>
      <c r="AV20" s="306"/>
      <c r="AY20" s="237"/>
      <c r="AZ20" s="237"/>
      <c r="BA20" s="244"/>
      <c r="BB20" s="245"/>
      <c r="BC20" s="245"/>
      <c r="BD20" s="245"/>
      <c r="BE20" s="245"/>
      <c r="BF20" s="245"/>
      <c r="BG20" s="245"/>
      <c r="BH20" s="245"/>
      <c r="BI20" s="246"/>
    </row>
    <row r="21" spans="2:61" s="84" customFormat="1" ht="78" customHeight="1" x14ac:dyDescent="0.25">
      <c r="B21" s="32" t="s">
        <v>28</v>
      </c>
      <c r="C21" s="214"/>
      <c r="D21" s="214"/>
      <c r="E21" s="314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315"/>
      <c r="S21" s="314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315"/>
      <c r="AG21" s="314"/>
      <c r="AH21" s="223"/>
      <c r="AI21" s="223"/>
      <c r="AJ21" s="223"/>
      <c r="AK21" s="223"/>
      <c r="AL21" s="223"/>
      <c r="AM21" s="223"/>
      <c r="AN21" s="223"/>
      <c r="AO21" s="223"/>
      <c r="AP21" s="223"/>
      <c r="AQ21" s="223"/>
      <c r="AR21" s="223"/>
      <c r="AS21" s="223"/>
      <c r="AT21" s="315"/>
      <c r="AU21" s="214"/>
      <c r="AV21" s="214"/>
      <c r="AY21" s="298" t="s">
        <v>126</v>
      </c>
      <c r="AZ21" s="298" t="s">
        <v>126</v>
      </c>
      <c r="BA21" s="302">
        <v>123456</v>
      </c>
      <c r="BB21" s="303">
        <v>123456</v>
      </c>
      <c r="BC21" s="303">
        <v>123456</v>
      </c>
      <c r="BD21" s="303">
        <v>123456</v>
      </c>
      <c r="BE21" s="303">
        <v>123456</v>
      </c>
      <c r="BF21" s="303">
        <v>123456</v>
      </c>
      <c r="BG21" s="303">
        <v>123456</v>
      </c>
      <c r="BH21" s="303">
        <v>123456</v>
      </c>
      <c r="BI21" s="304">
        <v>123456</v>
      </c>
    </row>
    <row r="22" spans="2:61" s="305" customFormat="1" ht="11.25" customHeight="1" x14ac:dyDescent="0.3">
      <c r="C22" s="306"/>
      <c r="D22" s="306"/>
      <c r="E22" s="312">
        <f t="shared" ref="E22:AT22" si="8">28+E18</f>
        <v>84</v>
      </c>
      <c r="F22" s="307">
        <f t="shared" si="8"/>
        <v>83</v>
      </c>
      <c r="G22" s="307">
        <f t="shared" si="8"/>
        <v>82</v>
      </c>
      <c r="H22" s="307">
        <f t="shared" si="8"/>
        <v>81</v>
      </c>
      <c r="I22" s="307">
        <f t="shared" si="8"/>
        <v>80</v>
      </c>
      <c r="J22" s="307">
        <f t="shared" si="8"/>
        <v>79</v>
      </c>
      <c r="K22" s="307">
        <f t="shared" si="8"/>
        <v>78</v>
      </c>
      <c r="L22" s="307">
        <f t="shared" si="8"/>
        <v>77</v>
      </c>
      <c r="M22" s="307">
        <f t="shared" si="8"/>
        <v>76</v>
      </c>
      <c r="N22" s="307">
        <f t="shared" si="8"/>
        <v>75</v>
      </c>
      <c r="O22" s="307">
        <f t="shared" si="8"/>
        <v>74</v>
      </c>
      <c r="P22" s="307">
        <f t="shared" si="8"/>
        <v>73</v>
      </c>
      <c r="Q22" s="307">
        <f t="shared" si="8"/>
        <v>72</v>
      </c>
      <c r="R22" s="313">
        <f t="shared" si="8"/>
        <v>71</v>
      </c>
      <c r="S22" s="312">
        <f>S26+28</f>
        <v>141</v>
      </c>
      <c r="T22" s="307">
        <f t="shared" ref="T22:AF22" si="9">T26+28</f>
        <v>142</v>
      </c>
      <c r="U22" s="307">
        <f t="shared" si="9"/>
        <v>143</v>
      </c>
      <c r="V22" s="307">
        <f t="shared" si="9"/>
        <v>144</v>
      </c>
      <c r="W22" s="307">
        <f t="shared" si="9"/>
        <v>145</v>
      </c>
      <c r="X22" s="307">
        <f t="shared" si="9"/>
        <v>146</v>
      </c>
      <c r="Y22" s="307">
        <f t="shared" si="9"/>
        <v>147</v>
      </c>
      <c r="Z22" s="307">
        <f t="shared" si="9"/>
        <v>148</v>
      </c>
      <c r="AA22" s="307">
        <f t="shared" si="9"/>
        <v>149</v>
      </c>
      <c r="AB22" s="307">
        <f t="shared" si="9"/>
        <v>150</v>
      </c>
      <c r="AC22" s="307">
        <f t="shared" si="9"/>
        <v>151</v>
      </c>
      <c r="AD22" s="307">
        <f t="shared" si="9"/>
        <v>152</v>
      </c>
      <c r="AE22" s="307">
        <f t="shared" si="9"/>
        <v>153</v>
      </c>
      <c r="AF22" s="313">
        <f t="shared" si="9"/>
        <v>154</v>
      </c>
      <c r="AG22" s="312">
        <f t="shared" si="8"/>
        <v>308</v>
      </c>
      <c r="AH22" s="307">
        <f t="shared" si="8"/>
        <v>307</v>
      </c>
      <c r="AI22" s="307">
        <f t="shared" si="8"/>
        <v>306</v>
      </c>
      <c r="AJ22" s="307">
        <f t="shared" si="8"/>
        <v>305</v>
      </c>
      <c r="AK22" s="307">
        <f t="shared" si="8"/>
        <v>304</v>
      </c>
      <c r="AL22" s="307">
        <f t="shared" si="8"/>
        <v>303</v>
      </c>
      <c r="AM22" s="307">
        <f t="shared" si="8"/>
        <v>302</v>
      </c>
      <c r="AN22" s="307">
        <f t="shared" si="8"/>
        <v>301</v>
      </c>
      <c r="AO22" s="307">
        <f t="shared" si="8"/>
        <v>300</v>
      </c>
      <c r="AP22" s="307">
        <f t="shared" si="8"/>
        <v>299</v>
      </c>
      <c r="AQ22" s="307">
        <f t="shared" si="8"/>
        <v>298</v>
      </c>
      <c r="AR22" s="307">
        <f t="shared" si="8"/>
        <v>297</v>
      </c>
      <c r="AS22" s="307">
        <f t="shared" si="8"/>
        <v>296</v>
      </c>
      <c r="AT22" s="313">
        <f t="shared" si="8"/>
        <v>295</v>
      </c>
      <c r="AU22" s="306"/>
      <c r="AV22" s="306"/>
      <c r="AY22" s="237"/>
      <c r="AZ22" s="237"/>
      <c r="BA22" s="244"/>
      <c r="BB22" s="245"/>
      <c r="BC22" s="245"/>
      <c r="BD22" s="245"/>
      <c r="BE22" s="245"/>
      <c r="BF22" s="245"/>
      <c r="BG22" s="245"/>
      <c r="BH22" s="245"/>
      <c r="BI22" s="246"/>
    </row>
    <row r="23" spans="2:61" s="84" customFormat="1" ht="78" customHeight="1" x14ac:dyDescent="0.25">
      <c r="B23" s="32" t="s">
        <v>103</v>
      </c>
      <c r="C23" s="214"/>
      <c r="D23" s="214"/>
      <c r="E23" s="314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315"/>
      <c r="S23" s="314"/>
      <c r="T23" s="223"/>
      <c r="U23" s="223"/>
      <c r="V23" s="223"/>
      <c r="W23" s="223"/>
      <c r="X23" s="223"/>
      <c r="Y23" s="223"/>
      <c r="Z23" s="223"/>
      <c r="AA23" s="223"/>
      <c r="AB23" s="223"/>
      <c r="AC23" s="223"/>
      <c r="AD23" s="223"/>
      <c r="AE23" s="223"/>
      <c r="AF23" s="315"/>
      <c r="AG23" s="314"/>
      <c r="AH23" s="223"/>
      <c r="AI23" s="223"/>
      <c r="AJ23" s="223"/>
      <c r="AK23" s="223"/>
      <c r="AL23" s="223"/>
      <c r="AM23" s="223"/>
      <c r="AN23" s="223"/>
      <c r="AO23" s="223"/>
      <c r="AP23" s="223"/>
      <c r="AQ23" s="223"/>
      <c r="AR23" s="223"/>
      <c r="AS23" s="223"/>
      <c r="AT23" s="315"/>
      <c r="AU23" s="214"/>
      <c r="AV23" s="214"/>
      <c r="AY23" s="298" t="s">
        <v>126</v>
      </c>
      <c r="AZ23" s="298" t="s">
        <v>126</v>
      </c>
      <c r="BA23" s="302">
        <v>123456</v>
      </c>
      <c r="BB23" s="303">
        <v>123456</v>
      </c>
      <c r="BC23" s="303">
        <v>123456</v>
      </c>
      <c r="BD23" s="303">
        <v>123456</v>
      </c>
      <c r="BE23" s="303">
        <v>123456</v>
      </c>
      <c r="BF23" s="303">
        <v>123456</v>
      </c>
      <c r="BG23" s="303">
        <v>123456</v>
      </c>
      <c r="BH23" s="303">
        <v>123456</v>
      </c>
      <c r="BI23" s="304">
        <v>123456</v>
      </c>
    </row>
    <row r="24" spans="2:61" s="305" customFormat="1" ht="11.25" customHeight="1" x14ac:dyDescent="0.3">
      <c r="C24" s="306"/>
      <c r="D24" s="306"/>
      <c r="E24" s="312">
        <f t="shared" ref="E24:AT24" si="10">28+E20</f>
        <v>85</v>
      </c>
      <c r="F24" s="307">
        <f t="shared" si="10"/>
        <v>86</v>
      </c>
      <c r="G24" s="307">
        <f t="shared" si="10"/>
        <v>87</v>
      </c>
      <c r="H24" s="307">
        <f t="shared" si="10"/>
        <v>88</v>
      </c>
      <c r="I24" s="307">
        <f t="shared" si="10"/>
        <v>89</v>
      </c>
      <c r="J24" s="307">
        <f t="shared" si="10"/>
        <v>90</v>
      </c>
      <c r="K24" s="307">
        <f t="shared" si="10"/>
        <v>91</v>
      </c>
      <c r="L24" s="307">
        <f t="shared" si="10"/>
        <v>92</v>
      </c>
      <c r="M24" s="307">
        <f t="shared" si="10"/>
        <v>93</v>
      </c>
      <c r="N24" s="307">
        <f t="shared" si="10"/>
        <v>94</v>
      </c>
      <c r="O24" s="307">
        <f t="shared" si="10"/>
        <v>95</v>
      </c>
      <c r="P24" s="307">
        <f t="shared" si="10"/>
        <v>96</v>
      </c>
      <c r="Q24" s="307">
        <f t="shared" si="10"/>
        <v>97</v>
      </c>
      <c r="R24" s="313">
        <f t="shared" si="10"/>
        <v>98</v>
      </c>
      <c r="S24" s="312">
        <v>140</v>
      </c>
      <c r="T24" s="307">
        <v>139</v>
      </c>
      <c r="U24" s="307">
        <v>138</v>
      </c>
      <c r="V24" s="307">
        <v>137</v>
      </c>
      <c r="W24" s="307">
        <v>136</v>
      </c>
      <c r="X24" s="307">
        <v>135</v>
      </c>
      <c r="Y24" s="307">
        <v>134</v>
      </c>
      <c r="Z24" s="307">
        <v>133</v>
      </c>
      <c r="AA24" s="307">
        <v>132</v>
      </c>
      <c r="AB24" s="307">
        <v>131</v>
      </c>
      <c r="AC24" s="307">
        <v>130</v>
      </c>
      <c r="AD24" s="307">
        <v>129</v>
      </c>
      <c r="AE24" s="307">
        <v>128</v>
      </c>
      <c r="AF24" s="313">
        <v>127</v>
      </c>
      <c r="AG24" s="312">
        <f t="shared" si="10"/>
        <v>309</v>
      </c>
      <c r="AH24" s="307">
        <f t="shared" si="10"/>
        <v>310</v>
      </c>
      <c r="AI24" s="307">
        <f t="shared" si="10"/>
        <v>311</v>
      </c>
      <c r="AJ24" s="307">
        <f t="shared" si="10"/>
        <v>312</v>
      </c>
      <c r="AK24" s="307">
        <f t="shared" si="10"/>
        <v>313</v>
      </c>
      <c r="AL24" s="307">
        <f t="shared" si="10"/>
        <v>314</v>
      </c>
      <c r="AM24" s="307">
        <f t="shared" si="10"/>
        <v>315</v>
      </c>
      <c r="AN24" s="307">
        <f t="shared" si="10"/>
        <v>316</v>
      </c>
      <c r="AO24" s="307">
        <f t="shared" si="10"/>
        <v>317</v>
      </c>
      <c r="AP24" s="307">
        <f t="shared" si="10"/>
        <v>318</v>
      </c>
      <c r="AQ24" s="307">
        <f t="shared" si="10"/>
        <v>319</v>
      </c>
      <c r="AR24" s="307">
        <f t="shared" si="10"/>
        <v>320</v>
      </c>
      <c r="AS24" s="307">
        <f t="shared" si="10"/>
        <v>321</v>
      </c>
      <c r="AT24" s="313">
        <f t="shared" si="10"/>
        <v>322</v>
      </c>
      <c r="AU24" s="306"/>
      <c r="AV24" s="306"/>
      <c r="AY24" s="237"/>
      <c r="AZ24" s="237"/>
      <c r="BA24" s="244"/>
      <c r="BB24" s="245"/>
      <c r="BC24" s="245"/>
      <c r="BD24" s="245"/>
      <c r="BE24" s="245"/>
      <c r="BF24" s="245"/>
      <c r="BG24" s="245"/>
      <c r="BH24" s="245"/>
      <c r="BI24" s="246"/>
    </row>
    <row r="25" spans="2:61" s="84" customFormat="1" ht="78" customHeight="1" x14ac:dyDescent="0.25">
      <c r="B25" s="32" t="s">
        <v>104</v>
      </c>
      <c r="C25" s="214"/>
      <c r="D25" s="214"/>
      <c r="E25" s="314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315"/>
      <c r="S25" s="314"/>
      <c r="T25" s="223"/>
      <c r="U25" s="223"/>
      <c r="V25" s="223"/>
      <c r="W25" s="223"/>
      <c r="X25" s="223"/>
      <c r="Y25" s="223"/>
      <c r="Z25" s="223"/>
      <c r="AA25" s="223"/>
      <c r="AB25" s="223"/>
      <c r="AC25" s="223"/>
      <c r="AD25" s="223"/>
      <c r="AE25" s="223"/>
      <c r="AF25" s="315"/>
      <c r="AG25" s="314"/>
      <c r="AH25" s="223"/>
      <c r="AI25" s="223"/>
      <c r="AJ25" s="223"/>
      <c r="AK25" s="223"/>
      <c r="AL25" s="223"/>
      <c r="AM25" s="223"/>
      <c r="AN25" s="223"/>
      <c r="AO25" s="223"/>
      <c r="AP25" s="223"/>
      <c r="AQ25" s="223"/>
      <c r="AR25" s="223"/>
      <c r="AS25" s="223"/>
      <c r="AT25" s="315"/>
      <c r="AU25" s="214"/>
      <c r="AV25" s="214"/>
      <c r="AY25" s="298" t="s">
        <v>126</v>
      </c>
      <c r="AZ25" s="298" t="s">
        <v>126</v>
      </c>
      <c r="BA25" s="302">
        <v>123456</v>
      </c>
      <c r="BB25" s="303">
        <v>123456</v>
      </c>
      <c r="BC25" s="303">
        <v>123456</v>
      </c>
      <c r="BD25" s="303">
        <v>123456</v>
      </c>
      <c r="BE25" s="303">
        <v>123456</v>
      </c>
      <c r="BF25" s="303">
        <v>123456</v>
      </c>
      <c r="BG25" s="303">
        <v>123456</v>
      </c>
      <c r="BH25" s="303">
        <v>123456</v>
      </c>
      <c r="BI25" s="304">
        <v>123456</v>
      </c>
    </row>
    <row r="26" spans="2:61" s="305" customFormat="1" ht="11.25" customHeight="1" thickBot="1" x14ac:dyDescent="0.35">
      <c r="C26" s="306"/>
      <c r="D26" s="306"/>
      <c r="E26" s="316">
        <f t="shared" ref="E26:AT26" si="11">28+E22</f>
        <v>112</v>
      </c>
      <c r="F26" s="317">
        <f t="shared" si="11"/>
        <v>111</v>
      </c>
      <c r="G26" s="317">
        <f t="shared" si="11"/>
        <v>110</v>
      </c>
      <c r="H26" s="317">
        <f t="shared" si="11"/>
        <v>109</v>
      </c>
      <c r="I26" s="317">
        <f t="shared" si="11"/>
        <v>108</v>
      </c>
      <c r="J26" s="317">
        <f t="shared" si="11"/>
        <v>107</v>
      </c>
      <c r="K26" s="317">
        <f t="shared" si="11"/>
        <v>106</v>
      </c>
      <c r="L26" s="317">
        <f t="shared" si="11"/>
        <v>105</v>
      </c>
      <c r="M26" s="317">
        <f t="shared" si="11"/>
        <v>104</v>
      </c>
      <c r="N26" s="317">
        <f t="shared" si="11"/>
        <v>103</v>
      </c>
      <c r="O26" s="317">
        <f t="shared" si="11"/>
        <v>102</v>
      </c>
      <c r="P26" s="317">
        <f t="shared" si="11"/>
        <v>101</v>
      </c>
      <c r="Q26" s="317">
        <f t="shared" si="11"/>
        <v>100</v>
      </c>
      <c r="R26" s="318">
        <f t="shared" si="11"/>
        <v>99</v>
      </c>
      <c r="S26" s="316">
        <v>113</v>
      </c>
      <c r="T26" s="317">
        <v>114</v>
      </c>
      <c r="U26" s="317">
        <v>115</v>
      </c>
      <c r="V26" s="317">
        <v>116</v>
      </c>
      <c r="W26" s="317">
        <v>117</v>
      </c>
      <c r="X26" s="317">
        <v>118</v>
      </c>
      <c r="Y26" s="317">
        <v>119</v>
      </c>
      <c r="Z26" s="317">
        <v>120</v>
      </c>
      <c r="AA26" s="317">
        <v>121</v>
      </c>
      <c r="AB26" s="317">
        <v>122</v>
      </c>
      <c r="AC26" s="317">
        <v>123</v>
      </c>
      <c r="AD26" s="317">
        <v>124</v>
      </c>
      <c r="AE26" s="317">
        <v>125</v>
      </c>
      <c r="AF26" s="318">
        <v>126</v>
      </c>
      <c r="AG26" s="316">
        <f t="shared" si="11"/>
        <v>336</v>
      </c>
      <c r="AH26" s="317">
        <f t="shared" si="11"/>
        <v>335</v>
      </c>
      <c r="AI26" s="317">
        <f t="shared" si="11"/>
        <v>334</v>
      </c>
      <c r="AJ26" s="317">
        <f t="shared" si="11"/>
        <v>333</v>
      </c>
      <c r="AK26" s="317">
        <f t="shared" si="11"/>
        <v>332</v>
      </c>
      <c r="AL26" s="317">
        <f t="shared" si="11"/>
        <v>331</v>
      </c>
      <c r="AM26" s="317">
        <f t="shared" si="11"/>
        <v>330</v>
      </c>
      <c r="AN26" s="317">
        <f t="shared" si="11"/>
        <v>329</v>
      </c>
      <c r="AO26" s="317">
        <f t="shared" si="11"/>
        <v>328</v>
      </c>
      <c r="AP26" s="317">
        <f t="shared" si="11"/>
        <v>327</v>
      </c>
      <c r="AQ26" s="317">
        <f t="shared" si="11"/>
        <v>326</v>
      </c>
      <c r="AR26" s="317">
        <f t="shared" si="11"/>
        <v>325</v>
      </c>
      <c r="AS26" s="317">
        <f t="shared" si="11"/>
        <v>324</v>
      </c>
      <c r="AT26" s="318">
        <f t="shared" si="11"/>
        <v>323</v>
      </c>
      <c r="AU26" s="306"/>
      <c r="AV26" s="306"/>
      <c r="AY26" s="237"/>
      <c r="AZ26" s="237"/>
      <c r="BA26" s="241"/>
      <c r="BB26" s="242"/>
      <c r="BC26" s="242"/>
      <c r="BD26" s="242"/>
      <c r="BE26" s="242"/>
      <c r="BF26" s="242"/>
      <c r="BG26" s="242"/>
      <c r="BH26" s="242"/>
      <c r="BI26" s="243"/>
    </row>
    <row r="27" spans="2:61" ht="18" thickTop="1" x14ac:dyDescent="0.3">
      <c r="C27" s="212"/>
      <c r="D27" s="212"/>
      <c r="E27" s="212"/>
      <c r="F27" s="212"/>
      <c r="G27" s="212"/>
      <c r="H27" s="212"/>
      <c r="I27" s="212"/>
      <c r="J27" s="212"/>
      <c r="K27" s="308" t="s">
        <v>11</v>
      </c>
      <c r="L27" s="308"/>
      <c r="M27" s="308"/>
      <c r="N27" s="308"/>
      <c r="O27" s="308"/>
      <c r="P27" s="308"/>
      <c r="Q27" s="308"/>
      <c r="R27" s="308"/>
      <c r="S27" s="308"/>
      <c r="T27" s="308"/>
      <c r="U27" s="308"/>
      <c r="V27" s="308"/>
      <c r="W27" s="308"/>
      <c r="X27" s="308"/>
      <c r="Y27" s="308" t="s">
        <v>12</v>
      </c>
      <c r="Z27" s="308"/>
      <c r="AA27" s="308"/>
      <c r="AB27" s="308"/>
      <c r="AC27" s="308"/>
      <c r="AD27" s="308"/>
      <c r="AE27" s="308"/>
      <c r="AF27" s="308"/>
      <c r="AG27" s="308"/>
      <c r="AH27" s="308"/>
      <c r="AI27" s="308"/>
      <c r="AJ27" s="308"/>
      <c r="AK27" s="308"/>
      <c r="AL27" s="308"/>
      <c r="AM27" s="308"/>
      <c r="AN27" s="308" t="s">
        <v>27</v>
      </c>
      <c r="AO27" s="212"/>
      <c r="AP27" s="212"/>
      <c r="AQ27" s="212"/>
      <c r="AR27" s="212"/>
      <c r="AS27" s="212"/>
      <c r="AT27" s="212"/>
      <c r="AU27" s="212"/>
      <c r="AV27" s="212"/>
      <c r="AY27" s="297" t="s">
        <v>125</v>
      </c>
      <c r="AZ27" s="297" t="s">
        <v>125</v>
      </c>
      <c r="BA27" s="297" t="s">
        <v>125</v>
      </c>
      <c r="BB27" s="297" t="s">
        <v>125</v>
      </c>
      <c r="BC27" s="297" t="s">
        <v>125</v>
      </c>
      <c r="BD27" s="297" t="s">
        <v>125</v>
      </c>
      <c r="BE27" s="297" t="s">
        <v>125</v>
      </c>
      <c r="BF27" s="297" t="s">
        <v>125</v>
      </c>
      <c r="BG27" s="297" t="s">
        <v>125</v>
      </c>
      <c r="BH27" s="297" t="s">
        <v>125</v>
      </c>
      <c r="BI27" s="297" t="s">
        <v>125</v>
      </c>
    </row>
    <row r="28" spans="2:61" x14ac:dyDescent="0.25"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Y28" s="297" t="s">
        <v>125</v>
      </c>
      <c r="AZ28" s="297" t="s">
        <v>125</v>
      </c>
      <c r="BA28" s="297" t="s">
        <v>125</v>
      </c>
      <c r="BB28" s="297" t="s">
        <v>125</v>
      </c>
      <c r="BC28" s="297" t="s">
        <v>125</v>
      </c>
      <c r="BD28" s="297" t="s">
        <v>125</v>
      </c>
      <c r="BE28" s="297" t="s">
        <v>125</v>
      </c>
      <c r="BF28" s="297" t="s">
        <v>125</v>
      </c>
      <c r="BG28" s="297" t="s">
        <v>125</v>
      </c>
      <c r="BH28" s="297" t="s">
        <v>125</v>
      </c>
      <c r="BI28" s="297" t="s">
        <v>125</v>
      </c>
    </row>
    <row r="29" spans="2:61" x14ac:dyDescent="0.25"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Y29" s="235"/>
      <c r="AZ29" s="235"/>
      <c r="BA29" s="235"/>
      <c r="BB29" s="235"/>
      <c r="BC29" s="235"/>
      <c r="BD29" s="235"/>
      <c r="BE29" s="235"/>
      <c r="BF29" s="235"/>
      <c r="BG29" s="235"/>
      <c r="BH29" s="235"/>
      <c r="BI29" s="235"/>
    </row>
  </sheetData>
  <pageMargins left="0.7" right="0.7" top="0.75" bottom="0.75" header="0.3" footer="0.3"/>
  <pageSetup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M24"/>
  <sheetViews>
    <sheetView zoomScale="70" zoomScaleNormal="70" workbookViewId="0">
      <selection activeCell="AR6" sqref="AR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60" width="4" style="15" customWidth="1"/>
    <col min="61" max="62" width="4.33203125" style="15" customWidth="1"/>
    <col min="63" max="63" width="9.109375" style="17"/>
    <col min="64" max="64" width="9.109375" style="1"/>
    <col min="65" max="65" width="4.6640625" customWidth="1"/>
    <col min="66" max="265" width="9.109375" style="1"/>
    <col min="266" max="266" width="4.109375" style="1" customWidth="1"/>
    <col min="267" max="316" width="4" style="1" customWidth="1"/>
    <col min="317" max="318" width="4.33203125" style="1" customWidth="1"/>
    <col min="319" max="521" width="9.109375" style="1"/>
    <col min="522" max="522" width="4.109375" style="1" customWidth="1"/>
    <col min="523" max="572" width="4" style="1" customWidth="1"/>
    <col min="573" max="574" width="4.33203125" style="1" customWidth="1"/>
    <col min="575" max="777" width="9.109375" style="1"/>
    <col min="778" max="778" width="4.109375" style="1" customWidth="1"/>
    <col min="779" max="828" width="4" style="1" customWidth="1"/>
    <col min="829" max="830" width="4.33203125" style="1" customWidth="1"/>
    <col min="831" max="1033" width="9.109375" style="1"/>
    <col min="1034" max="1034" width="4.109375" style="1" customWidth="1"/>
    <col min="1035" max="1084" width="4" style="1" customWidth="1"/>
    <col min="1085" max="1086" width="4.33203125" style="1" customWidth="1"/>
    <col min="1087" max="1289" width="9.109375" style="1"/>
    <col min="1290" max="1290" width="4.109375" style="1" customWidth="1"/>
    <col min="1291" max="1340" width="4" style="1" customWidth="1"/>
    <col min="1341" max="1342" width="4.33203125" style="1" customWidth="1"/>
    <col min="1343" max="1545" width="9.109375" style="1"/>
    <col min="1546" max="1546" width="4.109375" style="1" customWidth="1"/>
    <col min="1547" max="1596" width="4" style="1" customWidth="1"/>
    <col min="1597" max="1598" width="4.33203125" style="1" customWidth="1"/>
    <col min="1599" max="1801" width="9.109375" style="1"/>
    <col min="1802" max="1802" width="4.109375" style="1" customWidth="1"/>
    <col min="1803" max="1852" width="4" style="1" customWidth="1"/>
    <col min="1853" max="1854" width="4.33203125" style="1" customWidth="1"/>
    <col min="1855" max="2057" width="9.109375" style="1"/>
    <col min="2058" max="2058" width="4.109375" style="1" customWidth="1"/>
    <col min="2059" max="2108" width="4" style="1" customWidth="1"/>
    <col min="2109" max="2110" width="4.33203125" style="1" customWidth="1"/>
    <col min="2111" max="2313" width="9.109375" style="1"/>
    <col min="2314" max="2314" width="4.109375" style="1" customWidth="1"/>
    <col min="2315" max="2364" width="4" style="1" customWidth="1"/>
    <col min="2365" max="2366" width="4.33203125" style="1" customWidth="1"/>
    <col min="2367" max="2569" width="9.109375" style="1"/>
    <col min="2570" max="2570" width="4.109375" style="1" customWidth="1"/>
    <col min="2571" max="2620" width="4" style="1" customWidth="1"/>
    <col min="2621" max="2622" width="4.33203125" style="1" customWidth="1"/>
    <col min="2623" max="2825" width="9.109375" style="1"/>
    <col min="2826" max="2826" width="4.109375" style="1" customWidth="1"/>
    <col min="2827" max="2876" width="4" style="1" customWidth="1"/>
    <col min="2877" max="2878" width="4.33203125" style="1" customWidth="1"/>
    <col min="2879" max="3081" width="9.109375" style="1"/>
    <col min="3082" max="3082" width="4.109375" style="1" customWidth="1"/>
    <col min="3083" max="3132" width="4" style="1" customWidth="1"/>
    <col min="3133" max="3134" width="4.33203125" style="1" customWidth="1"/>
    <col min="3135" max="3337" width="9.109375" style="1"/>
    <col min="3338" max="3338" width="4.109375" style="1" customWidth="1"/>
    <col min="3339" max="3388" width="4" style="1" customWidth="1"/>
    <col min="3389" max="3390" width="4.33203125" style="1" customWidth="1"/>
    <col min="3391" max="3593" width="9.109375" style="1"/>
    <col min="3594" max="3594" width="4.109375" style="1" customWidth="1"/>
    <col min="3595" max="3644" width="4" style="1" customWidth="1"/>
    <col min="3645" max="3646" width="4.33203125" style="1" customWidth="1"/>
    <col min="3647" max="3849" width="9.109375" style="1"/>
    <col min="3850" max="3850" width="4.109375" style="1" customWidth="1"/>
    <col min="3851" max="3900" width="4" style="1" customWidth="1"/>
    <col min="3901" max="3902" width="4.33203125" style="1" customWidth="1"/>
    <col min="3903" max="4105" width="9.109375" style="1"/>
    <col min="4106" max="4106" width="4.109375" style="1" customWidth="1"/>
    <col min="4107" max="4156" width="4" style="1" customWidth="1"/>
    <col min="4157" max="4158" width="4.33203125" style="1" customWidth="1"/>
    <col min="4159" max="4361" width="9.109375" style="1"/>
    <col min="4362" max="4362" width="4.109375" style="1" customWidth="1"/>
    <col min="4363" max="4412" width="4" style="1" customWidth="1"/>
    <col min="4413" max="4414" width="4.33203125" style="1" customWidth="1"/>
    <col min="4415" max="4617" width="9.109375" style="1"/>
    <col min="4618" max="4618" width="4.109375" style="1" customWidth="1"/>
    <col min="4619" max="4668" width="4" style="1" customWidth="1"/>
    <col min="4669" max="4670" width="4.33203125" style="1" customWidth="1"/>
    <col min="4671" max="4873" width="9.109375" style="1"/>
    <col min="4874" max="4874" width="4.109375" style="1" customWidth="1"/>
    <col min="4875" max="4924" width="4" style="1" customWidth="1"/>
    <col min="4925" max="4926" width="4.33203125" style="1" customWidth="1"/>
    <col min="4927" max="5129" width="9.109375" style="1"/>
    <col min="5130" max="5130" width="4.109375" style="1" customWidth="1"/>
    <col min="5131" max="5180" width="4" style="1" customWidth="1"/>
    <col min="5181" max="5182" width="4.33203125" style="1" customWidth="1"/>
    <col min="5183" max="5385" width="9.109375" style="1"/>
    <col min="5386" max="5386" width="4.109375" style="1" customWidth="1"/>
    <col min="5387" max="5436" width="4" style="1" customWidth="1"/>
    <col min="5437" max="5438" width="4.33203125" style="1" customWidth="1"/>
    <col min="5439" max="5641" width="9.109375" style="1"/>
    <col min="5642" max="5642" width="4.109375" style="1" customWidth="1"/>
    <col min="5643" max="5692" width="4" style="1" customWidth="1"/>
    <col min="5693" max="5694" width="4.33203125" style="1" customWidth="1"/>
    <col min="5695" max="5897" width="9.109375" style="1"/>
    <col min="5898" max="5898" width="4.109375" style="1" customWidth="1"/>
    <col min="5899" max="5948" width="4" style="1" customWidth="1"/>
    <col min="5949" max="5950" width="4.33203125" style="1" customWidth="1"/>
    <col min="5951" max="6153" width="9.109375" style="1"/>
    <col min="6154" max="6154" width="4.109375" style="1" customWidth="1"/>
    <col min="6155" max="6204" width="4" style="1" customWidth="1"/>
    <col min="6205" max="6206" width="4.33203125" style="1" customWidth="1"/>
    <col min="6207" max="6409" width="9.109375" style="1"/>
    <col min="6410" max="6410" width="4.109375" style="1" customWidth="1"/>
    <col min="6411" max="6460" width="4" style="1" customWidth="1"/>
    <col min="6461" max="6462" width="4.33203125" style="1" customWidth="1"/>
    <col min="6463" max="6665" width="9.109375" style="1"/>
    <col min="6666" max="6666" width="4.109375" style="1" customWidth="1"/>
    <col min="6667" max="6716" width="4" style="1" customWidth="1"/>
    <col min="6717" max="6718" width="4.33203125" style="1" customWidth="1"/>
    <col min="6719" max="6921" width="9.109375" style="1"/>
    <col min="6922" max="6922" width="4.109375" style="1" customWidth="1"/>
    <col min="6923" max="6972" width="4" style="1" customWidth="1"/>
    <col min="6973" max="6974" width="4.33203125" style="1" customWidth="1"/>
    <col min="6975" max="7177" width="9.109375" style="1"/>
    <col min="7178" max="7178" width="4.109375" style="1" customWidth="1"/>
    <col min="7179" max="7228" width="4" style="1" customWidth="1"/>
    <col min="7229" max="7230" width="4.33203125" style="1" customWidth="1"/>
    <col min="7231" max="7433" width="9.109375" style="1"/>
    <col min="7434" max="7434" width="4.109375" style="1" customWidth="1"/>
    <col min="7435" max="7484" width="4" style="1" customWidth="1"/>
    <col min="7485" max="7486" width="4.33203125" style="1" customWidth="1"/>
    <col min="7487" max="7689" width="9.109375" style="1"/>
    <col min="7690" max="7690" width="4.109375" style="1" customWidth="1"/>
    <col min="7691" max="7740" width="4" style="1" customWidth="1"/>
    <col min="7741" max="7742" width="4.33203125" style="1" customWidth="1"/>
    <col min="7743" max="7945" width="9.109375" style="1"/>
    <col min="7946" max="7946" width="4.109375" style="1" customWidth="1"/>
    <col min="7947" max="7996" width="4" style="1" customWidth="1"/>
    <col min="7997" max="7998" width="4.33203125" style="1" customWidth="1"/>
    <col min="7999" max="8201" width="9.109375" style="1"/>
    <col min="8202" max="8202" width="4.109375" style="1" customWidth="1"/>
    <col min="8203" max="8252" width="4" style="1" customWidth="1"/>
    <col min="8253" max="8254" width="4.33203125" style="1" customWidth="1"/>
    <col min="8255" max="8457" width="9.109375" style="1"/>
    <col min="8458" max="8458" width="4.109375" style="1" customWidth="1"/>
    <col min="8459" max="8508" width="4" style="1" customWidth="1"/>
    <col min="8509" max="8510" width="4.33203125" style="1" customWidth="1"/>
    <col min="8511" max="8713" width="9.109375" style="1"/>
    <col min="8714" max="8714" width="4.109375" style="1" customWidth="1"/>
    <col min="8715" max="8764" width="4" style="1" customWidth="1"/>
    <col min="8765" max="8766" width="4.33203125" style="1" customWidth="1"/>
    <col min="8767" max="8969" width="9.109375" style="1"/>
    <col min="8970" max="8970" width="4.109375" style="1" customWidth="1"/>
    <col min="8971" max="9020" width="4" style="1" customWidth="1"/>
    <col min="9021" max="9022" width="4.33203125" style="1" customWidth="1"/>
    <col min="9023" max="9225" width="9.109375" style="1"/>
    <col min="9226" max="9226" width="4.109375" style="1" customWidth="1"/>
    <col min="9227" max="9276" width="4" style="1" customWidth="1"/>
    <col min="9277" max="9278" width="4.33203125" style="1" customWidth="1"/>
    <col min="9279" max="9481" width="9.109375" style="1"/>
    <col min="9482" max="9482" width="4.109375" style="1" customWidth="1"/>
    <col min="9483" max="9532" width="4" style="1" customWidth="1"/>
    <col min="9533" max="9534" width="4.33203125" style="1" customWidth="1"/>
    <col min="9535" max="9737" width="9.109375" style="1"/>
    <col min="9738" max="9738" width="4.109375" style="1" customWidth="1"/>
    <col min="9739" max="9788" width="4" style="1" customWidth="1"/>
    <col min="9789" max="9790" width="4.33203125" style="1" customWidth="1"/>
    <col min="9791" max="9993" width="9.109375" style="1"/>
    <col min="9994" max="9994" width="4.109375" style="1" customWidth="1"/>
    <col min="9995" max="10044" width="4" style="1" customWidth="1"/>
    <col min="10045" max="10046" width="4.33203125" style="1" customWidth="1"/>
    <col min="10047" max="10249" width="9.109375" style="1"/>
    <col min="10250" max="10250" width="4.109375" style="1" customWidth="1"/>
    <col min="10251" max="10300" width="4" style="1" customWidth="1"/>
    <col min="10301" max="10302" width="4.33203125" style="1" customWidth="1"/>
    <col min="10303" max="10505" width="9.109375" style="1"/>
    <col min="10506" max="10506" width="4.109375" style="1" customWidth="1"/>
    <col min="10507" max="10556" width="4" style="1" customWidth="1"/>
    <col min="10557" max="10558" width="4.33203125" style="1" customWidth="1"/>
    <col min="10559" max="10761" width="9.109375" style="1"/>
    <col min="10762" max="10762" width="4.109375" style="1" customWidth="1"/>
    <col min="10763" max="10812" width="4" style="1" customWidth="1"/>
    <col min="10813" max="10814" width="4.33203125" style="1" customWidth="1"/>
    <col min="10815" max="11017" width="9.109375" style="1"/>
    <col min="11018" max="11018" width="4.109375" style="1" customWidth="1"/>
    <col min="11019" max="11068" width="4" style="1" customWidth="1"/>
    <col min="11069" max="11070" width="4.33203125" style="1" customWidth="1"/>
    <col min="11071" max="11273" width="9.109375" style="1"/>
    <col min="11274" max="11274" width="4.109375" style="1" customWidth="1"/>
    <col min="11275" max="11324" width="4" style="1" customWidth="1"/>
    <col min="11325" max="11326" width="4.33203125" style="1" customWidth="1"/>
    <col min="11327" max="11529" width="9.109375" style="1"/>
    <col min="11530" max="11530" width="4.109375" style="1" customWidth="1"/>
    <col min="11531" max="11580" width="4" style="1" customWidth="1"/>
    <col min="11581" max="11582" width="4.33203125" style="1" customWidth="1"/>
    <col min="11583" max="11785" width="9.109375" style="1"/>
    <col min="11786" max="11786" width="4.109375" style="1" customWidth="1"/>
    <col min="11787" max="11836" width="4" style="1" customWidth="1"/>
    <col min="11837" max="11838" width="4.33203125" style="1" customWidth="1"/>
    <col min="11839" max="12041" width="9.109375" style="1"/>
    <col min="12042" max="12042" width="4.109375" style="1" customWidth="1"/>
    <col min="12043" max="12092" width="4" style="1" customWidth="1"/>
    <col min="12093" max="12094" width="4.33203125" style="1" customWidth="1"/>
    <col min="12095" max="12297" width="9.109375" style="1"/>
    <col min="12298" max="12298" width="4.109375" style="1" customWidth="1"/>
    <col min="12299" max="12348" width="4" style="1" customWidth="1"/>
    <col min="12349" max="12350" width="4.33203125" style="1" customWidth="1"/>
    <col min="12351" max="12553" width="9.109375" style="1"/>
    <col min="12554" max="12554" width="4.109375" style="1" customWidth="1"/>
    <col min="12555" max="12604" width="4" style="1" customWidth="1"/>
    <col min="12605" max="12606" width="4.33203125" style="1" customWidth="1"/>
    <col min="12607" max="12809" width="9.109375" style="1"/>
    <col min="12810" max="12810" width="4.109375" style="1" customWidth="1"/>
    <col min="12811" max="12860" width="4" style="1" customWidth="1"/>
    <col min="12861" max="12862" width="4.33203125" style="1" customWidth="1"/>
    <col min="12863" max="13065" width="9.109375" style="1"/>
    <col min="13066" max="13066" width="4.109375" style="1" customWidth="1"/>
    <col min="13067" max="13116" width="4" style="1" customWidth="1"/>
    <col min="13117" max="13118" width="4.33203125" style="1" customWidth="1"/>
    <col min="13119" max="13321" width="9.109375" style="1"/>
    <col min="13322" max="13322" width="4.109375" style="1" customWidth="1"/>
    <col min="13323" max="13372" width="4" style="1" customWidth="1"/>
    <col min="13373" max="13374" width="4.33203125" style="1" customWidth="1"/>
    <col min="13375" max="13577" width="9.109375" style="1"/>
    <col min="13578" max="13578" width="4.109375" style="1" customWidth="1"/>
    <col min="13579" max="13628" width="4" style="1" customWidth="1"/>
    <col min="13629" max="13630" width="4.33203125" style="1" customWidth="1"/>
    <col min="13631" max="13833" width="9.109375" style="1"/>
    <col min="13834" max="13834" width="4.109375" style="1" customWidth="1"/>
    <col min="13835" max="13884" width="4" style="1" customWidth="1"/>
    <col min="13885" max="13886" width="4.33203125" style="1" customWidth="1"/>
    <col min="13887" max="14089" width="9.109375" style="1"/>
    <col min="14090" max="14090" width="4.109375" style="1" customWidth="1"/>
    <col min="14091" max="14140" width="4" style="1" customWidth="1"/>
    <col min="14141" max="14142" width="4.33203125" style="1" customWidth="1"/>
    <col min="14143" max="14345" width="9.109375" style="1"/>
    <col min="14346" max="14346" width="4.109375" style="1" customWidth="1"/>
    <col min="14347" max="14396" width="4" style="1" customWidth="1"/>
    <col min="14397" max="14398" width="4.33203125" style="1" customWidth="1"/>
    <col min="14399" max="14601" width="9.109375" style="1"/>
    <col min="14602" max="14602" width="4.109375" style="1" customWidth="1"/>
    <col min="14603" max="14652" width="4" style="1" customWidth="1"/>
    <col min="14653" max="14654" width="4.33203125" style="1" customWidth="1"/>
    <col min="14655" max="14857" width="9.109375" style="1"/>
    <col min="14858" max="14858" width="4.109375" style="1" customWidth="1"/>
    <col min="14859" max="14908" width="4" style="1" customWidth="1"/>
    <col min="14909" max="14910" width="4.33203125" style="1" customWidth="1"/>
    <col min="14911" max="15113" width="9.109375" style="1"/>
    <col min="15114" max="15114" width="4.109375" style="1" customWidth="1"/>
    <col min="15115" max="15164" width="4" style="1" customWidth="1"/>
    <col min="15165" max="15166" width="4.33203125" style="1" customWidth="1"/>
    <col min="15167" max="15369" width="9.109375" style="1"/>
    <col min="15370" max="15370" width="4.109375" style="1" customWidth="1"/>
    <col min="15371" max="15420" width="4" style="1" customWidth="1"/>
    <col min="15421" max="15422" width="4.33203125" style="1" customWidth="1"/>
    <col min="15423" max="15625" width="9.109375" style="1"/>
    <col min="15626" max="15626" width="4.109375" style="1" customWidth="1"/>
    <col min="15627" max="15676" width="4" style="1" customWidth="1"/>
    <col min="15677" max="15678" width="4.33203125" style="1" customWidth="1"/>
    <col min="15679" max="15881" width="9.109375" style="1"/>
    <col min="15882" max="15882" width="4.109375" style="1" customWidth="1"/>
    <col min="15883" max="15932" width="4" style="1" customWidth="1"/>
    <col min="15933" max="15934" width="4.33203125" style="1" customWidth="1"/>
    <col min="15935" max="16137" width="9.109375" style="1"/>
    <col min="16138" max="16138" width="4.109375" style="1" customWidth="1"/>
    <col min="16139" max="16188" width="4" style="1" customWidth="1"/>
    <col min="16189" max="16190" width="4.33203125" style="1" customWidth="1"/>
    <col min="16191" max="16384" width="9.109375" style="1"/>
  </cols>
  <sheetData>
    <row r="1" spans="1:65" x14ac:dyDescent="0.3">
      <c r="A1" s="14" t="s">
        <v>239</v>
      </c>
      <c r="H1" s="16" t="s">
        <v>223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</row>
    <row r="2" spans="1:65" x14ac:dyDescent="0.3">
      <c r="A2" s="18" t="s">
        <v>17</v>
      </c>
    </row>
    <row r="3" spans="1:65" x14ac:dyDescent="0.3">
      <c r="A3" s="18" t="s">
        <v>220</v>
      </c>
    </row>
    <row r="4" spans="1:65" x14ac:dyDescent="0.3">
      <c r="A4" s="18" t="s">
        <v>241</v>
      </c>
    </row>
    <row r="5" spans="1:65" x14ac:dyDescent="0.3">
      <c r="A5" s="18" t="s">
        <v>20</v>
      </c>
    </row>
    <row r="6" spans="1:65" x14ac:dyDescent="0.3">
      <c r="A6" s="18" t="s">
        <v>218</v>
      </c>
      <c r="C6" s="18"/>
      <c r="E6" s="15" t="s">
        <v>243</v>
      </c>
    </row>
    <row r="7" spans="1:65" x14ac:dyDescent="0.3">
      <c r="A7" s="15"/>
    </row>
    <row r="8" spans="1:65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/>
      <c r="BJ8" s="20"/>
      <c r="BK8" s="19"/>
      <c r="BM8" s="320" t="s">
        <v>240</v>
      </c>
    </row>
    <row r="9" spans="1:65" x14ac:dyDescent="0.3">
      <c r="A9" s="19"/>
      <c r="B9" s="20"/>
      <c r="C9" s="283" t="s">
        <v>242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19"/>
    </row>
    <row r="10" spans="1:65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19"/>
    </row>
    <row r="11" spans="1:65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8">
        <v>28</v>
      </c>
      <c r="AG11" s="36">
        <f t="shared" ref="AG11:BH11" si="0">AG15+56</f>
        <v>336</v>
      </c>
      <c r="AH11" s="37">
        <f t="shared" si="0"/>
        <v>335</v>
      </c>
      <c r="AI11" s="37">
        <f t="shared" si="0"/>
        <v>334</v>
      </c>
      <c r="AJ11" s="37">
        <f t="shared" si="0"/>
        <v>333</v>
      </c>
      <c r="AK11" s="37">
        <f t="shared" si="0"/>
        <v>332</v>
      </c>
      <c r="AL11" s="37">
        <f t="shared" si="0"/>
        <v>331</v>
      </c>
      <c r="AM11" s="37">
        <f t="shared" si="0"/>
        <v>330</v>
      </c>
      <c r="AN11" s="37">
        <f t="shared" si="0"/>
        <v>329</v>
      </c>
      <c r="AO11" s="37">
        <f t="shared" si="0"/>
        <v>328</v>
      </c>
      <c r="AP11" s="37">
        <f t="shared" si="0"/>
        <v>327</v>
      </c>
      <c r="AQ11" s="37">
        <f t="shared" si="0"/>
        <v>326</v>
      </c>
      <c r="AR11" s="37">
        <f t="shared" si="0"/>
        <v>325</v>
      </c>
      <c r="AS11" s="37">
        <f t="shared" si="0"/>
        <v>324</v>
      </c>
      <c r="AT11" s="37">
        <f t="shared" si="0"/>
        <v>323</v>
      </c>
      <c r="AU11" s="37">
        <f t="shared" si="0"/>
        <v>322</v>
      </c>
      <c r="AV11" s="37">
        <f t="shared" si="0"/>
        <v>321</v>
      </c>
      <c r="AW11" s="37">
        <f t="shared" si="0"/>
        <v>320</v>
      </c>
      <c r="AX11" s="37">
        <f t="shared" si="0"/>
        <v>319</v>
      </c>
      <c r="AY11" s="37">
        <f t="shared" si="0"/>
        <v>318</v>
      </c>
      <c r="AZ11" s="37">
        <f t="shared" si="0"/>
        <v>317</v>
      </c>
      <c r="BA11" s="37">
        <f t="shared" si="0"/>
        <v>316</v>
      </c>
      <c r="BB11" s="37">
        <f t="shared" si="0"/>
        <v>315</v>
      </c>
      <c r="BC11" s="37">
        <f t="shared" si="0"/>
        <v>314</v>
      </c>
      <c r="BD11" s="37">
        <f t="shared" si="0"/>
        <v>313</v>
      </c>
      <c r="BE11" s="37">
        <f t="shared" si="0"/>
        <v>312</v>
      </c>
      <c r="BF11" s="37">
        <f t="shared" si="0"/>
        <v>311</v>
      </c>
      <c r="BG11" s="37">
        <f t="shared" si="0"/>
        <v>310</v>
      </c>
      <c r="BH11" s="38">
        <f t="shared" si="0"/>
        <v>309</v>
      </c>
      <c r="BI11" s="22"/>
      <c r="BJ11" s="22"/>
      <c r="BK11" s="24" t="s">
        <v>27</v>
      </c>
      <c r="BM11" s="321">
        <v>123456</v>
      </c>
    </row>
    <row r="12" spans="1:65" x14ac:dyDescent="0.25">
      <c r="A12" s="24"/>
      <c r="B12" s="25"/>
      <c r="C12" s="22"/>
      <c r="D12" s="22"/>
      <c r="E12" s="284">
        <f t="shared" ref="E12:AF12" si="1">E11</f>
        <v>1</v>
      </c>
      <c r="F12" s="285">
        <f t="shared" si="1"/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5">
        <f t="shared" si="1"/>
        <v>21</v>
      </c>
      <c r="Z12" s="285">
        <f t="shared" si="1"/>
        <v>22</v>
      </c>
      <c r="AA12" s="285">
        <f t="shared" si="1"/>
        <v>23</v>
      </c>
      <c r="AB12" s="285">
        <f t="shared" si="1"/>
        <v>24</v>
      </c>
      <c r="AC12" s="285">
        <f t="shared" si="1"/>
        <v>25</v>
      </c>
      <c r="AD12" s="285">
        <f t="shared" si="1"/>
        <v>26</v>
      </c>
      <c r="AE12" s="285">
        <f t="shared" si="1"/>
        <v>27</v>
      </c>
      <c r="AF12" s="286">
        <f t="shared" si="1"/>
        <v>28</v>
      </c>
      <c r="AG12" s="284">
        <f t="shared" ref="AG12:BH12" si="2">AG16+56</f>
        <v>336</v>
      </c>
      <c r="AH12" s="285">
        <f t="shared" si="2"/>
        <v>335</v>
      </c>
      <c r="AI12" s="285">
        <f t="shared" si="2"/>
        <v>334</v>
      </c>
      <c r="AJ12" s="285">
        <f t="shared" si="2"/>
        <v>333</v>
      </c>
      <c r="AK12" s="285">
        <f t="shared" si="2"/>
        <v>332</v>
      </c>
      <c r="AL12" s="285">
        <f t="shared" si="2"/>
        <v>331</v>
      </c>
      <c r="AM12" s="285">
        <f t="shared" si="2"/>
        <v>330</v>
      </c>
      <c r="AN12" s="285">
        <f t="shared" si="2"/>
        <v>329</v>
      </c>
      <c r="AO12" s="285">
        <f t="shared" si="2"/>
        <v>328</v>
      </c>
      <c r="AP12" s="285">
        <f t="shared" si="2"/>
        <v>327</v>
      </c>
      <c r="AQ12" s="285">
        <f t="shared" si="2"/>
        <v>326</v>
      </c>
      <c r="AR12" s="285">
        <f t="shared" si="2"/>
        <v>325</v>
      </c>
      <c r="AS12" s="285">
        <f t="shared" si="2"/>
        <v>324</v>
      </c>
      <c r="AT12" s="285">
        <f t="shared" si="2"/>
        <v>323</v>
      </c>
      <c r="AU12" s="285">
        <f t="shared" si="2"/>
        <v>322</v>
      </c>
      <c r="AV12" s="285">
        <f t="shared" si="2"/>
        <v>321</v>
      </c>
      <c r="AW12" s="285">
        <f t="shared" si="2"/>
        <v>320</v>
      </c>
      <c r="AX12" s="285">
        <f t="shared" si="2"/>
        <v>319</v>
      </c>
      <c r="AY12" s="285">
        <f t="shared" si="2"/>
        <v>318</v>
      </c>
      <c r="AZ12" s="285">
        <f t="shared" si="2"/>
        <v>317</v>
      </c>
      <c r="BA12" s="285">
        <f t="shared" si="2"/>
        <v>316</v>
      </c>
      <c r="BB12" s="285">
        <f t="shared" si="2"/>
        <v>315</v>
      </c>
      <c r="BC12" s="285">
        <f t="shared" si="2"/>
        <v>314</v>
      </c>
      <c r="BD12" s="285">
        <f t="shared" si="2"/>
        <v>313</v>
      </c>
      <c r="BE12" s="285">
        <f t="shared" si="2"/>
        <v>312</v>
      </c>
      <c r="BF12" s="285">
        <f t="shared" si="2"/>
        <v>311</v>
      </c>
      <c r="BG12" s="285">
        <f t="shared" si="2"/>
        <v>310</v>
      </c>
      <c r="BH12" s="286">
        <f t="shared" si="2"/>
        <v>309</v>
      </c>
      <c r="BI12" s="22"/>
      <c r="BJ12" s="22"/>
      <c r="BK12" s="24"/>
      <c r="BM12" s="322"/>
    </row>
    <row r="13" spans="1:65" ht="80.400000000000006" x14ac:dyDescent="0.25">
      <c r="A13" s="24" t="s">
        <v>10</v>
      </c>
      <c r="B13" s="25" t="s">
        <v>23</v>
      </c>
      <c r="C13" s="22"/>
      <c r="D13" s="22"/>
      <c r="E13" s="42">
        <v>56</v>
      </c>
      <c r="F13" s="43">
        <v>55</v>
      </c>
      <c r="G13" s="43">
        <v>54</v>
      </c>
      <c r="H13" s="43">
        <v>53</v>
      </c>
      <c r="I13" s="43">
        <v>52</v>
      </c>
      <c r="J13" s="43">
        <v>51</v>
      </c>
      <c r="K13" s="43">
        <v>50</v>
      </c>
      <c r="L13" s="43">
        <v>49</v>
      </c>
      <c r="M13" s="43">
        <v>48</v>
      </c>
      <c r="N13" s="43">
        <v>47</v>
      </c>
      <c r="O13" s="43">
        <v>46</v>
      </c>
      <c r="P13" s="43">
        <v>45</v>
      </c>
      <c r="Q13" s="43">
        <v>44</v>
      </c>
      <c r="R13" s="43">
        <v>43</v>
      </c>
      <c r="S13" s="43">
        <v>42</v>
      </c>
      <c r="T13" s="43">
        <v>41</v>
      </c>
      <c r="U13" s="43">
        <v>40</v>
      </c>
      <c r="V13" s="43">
        <v>39</v>
      </c>
      <c r="W13" s="43">
        <v>38</v>
      </c>
      <c r="X13" s="43">
        <v>37</v>
      </c>
      <c r="Y13" s="43">
        <v>36</v>
      </c>
      <c r="Z13" s="43">
        <v>35</v>
      </c>
      <c r="AA13" s="43">
        <v>34</v>
      </c>
      <c r="AB13" s="43">
        <v>33</v>
      </c>
      <c r="AC13" s="43">
        <v>32</v>
      </c>
      <c r="AD13" s="43">
        <v>31</v>
      </c>
      <c r="AE13" s="43">
        <v>30</v>
      </c>
      <c r="AF13" s="279">
        <v>29</v>
      </c>
      <c r="AG13" s="42">
        <f t="shared" ref="AG13:BH13" si="3">AG17+56</f>
        <v>281</v>
      </c>
      <c r="AH13" s="43">
        <f t="shared" si="3"/>
        <v>282</v>
      </c>
      <c r="AI13" s="43">
        <f t="shared" si="3"/>
        <v>283</v>
      </c>
      <c r="AJ13" s="43">
        <f t="shared" si="3"/>
        <v>284</v>
      </c>
      <c r="AK13" s="43">
        <f t="shared" si="3"/>
        <v>285</v>
      </c>
      <c r="AL13" s="43">
        <f t="shared" si="3"/>
        <v>286</v>
      </c>
      <c r="AM13" s="43">
        <f t="shared" si="3"/>
        <v>287</v>
      </c>
      <c r="AN13" s="43">
        <f t="shared" si="3"/>
        <v>288</v>
      </c>
      <c r="AO13" s="43">
        <f t="shared" si="3"/>
        <v>289</v>
      </c>
      <c r="AP13" s="43">
        <f t="shared" si="3"/>
        <v>290</v>
      </c>
      <c r="AQ13" s="43">
        <f t="shared" si="3"/>
        <v>291</v>
      </c>
      <c r="AR13" s="43">
        <f t="shared" si="3"/>
        <v>292</v>
      </c>
      <c r="AS13" s="43">
        <f t="shared" si="3"/>
        <v>293</v>
      </c>
      <c r="AT13" s="43">
        <f t="shared" si="3"/>
        <v>294</v>
      </c>
      <c r="AU13" s="43">
        <f t="shared" si="3"/>
        <v>295</v>
      </c>
      <c r="AV13" s="43">
        <f t="shared" si="3"/>
        <v>296</v>
      </c>
      <c r="AW13" s="43">
        <f t="shared" si="3"/>
        <v>297</v>
      </c>
      <c r="AX13" s="43">
        <f t="shared" si="3"/>
        <v>298</v>
      </c>
      <c r="AY13" s="43">
        <f t="shared" si="3"/>
        <v>299</v>
      </c>
      <c r="AZ13" s="43">
        <f t="shared" si="3"/>
        <v>300</v>
      </c>
      <c r="BA13" s="43">
        <f t="shared" si="3"/>
        <v>301</v>
      </c>
      <c r="BB13" s="43">
        <f t="shared" si="3"/>
        <v>302</v>
      </c>
      <c r="BC13" s="43">
        <f t="shared" si="3"/>
        <v>303</v>
      </c>
      <c r="BD13" s="43">
        <f t="shared" si="3"/>
        <v>304</v>
      </c>
      <c r="BE13" s="43">
        <f t="shared" si="3"/>
        <v>305</v>
      </c>
      <c r="BF13" s="43">
        <f t="shared" si="3"/>
        <v>306</v>
      </c>
      <c r="BG13" s="43">
        <f t="shared" si="3"/>
        <v>307</v>
      </c>
      <c r="BH13" s="44">
        <f t="shared" si="3"/>
        <v>308</v>
      </c>
      <c r="BI13" s="22"/>
      <c r="BJ13" s="22"/>
      <c r="BK13" s="24" t="s">
        <v>27</v>
      </c>
      <c r="BM13" s="323">
        <v>123456</v>
      </c>
    </row>
    <row r="14" spans="1:65" ht="16.2" thickBot="1" x14ac:dyDescent="0.3">
      <c r="A14" s="24"/>
      <c r="B14" s="25"/>
      <c r="C14" s="22"/>
      <c r="D14" s="22"/>
      <c r="E14" s="39">
        <f>E13</f>
        <v>56</v>
      </c>
      <c r="F14" s="40">
        <f t="shared" ref="F14:AF14" si="4">F13</f>
        <v>55</v>
      </c>
      <c r="G14" s="40">
        <f t="shared" si="4"/>
        <v>54</v>
      </c>
      <c r="H14" s="40">
        <f t="shared" si="4"/>
        <v>53</v>
      </c>
      <c r="I14" s="40">
        <f t="shared" si="4"/>
        <v>52</v>
      </c>
      <c r="J14" s="40">
        <f t="shared" si="4"/>
        <v>51</v>
      </c>
      <c r="K14" s="40">
        <f t="shared" si="4"/>
        <v>50</v>
      </c>
      <c r="L14" s="40">
        <f t="shared" si="4"/>
        <v>49</v>
      </c>
      <c r="M14" s="40">
        <f t="shared" si="4"/>
        <v>48</v>
      </c>
      <c r="N14" s="40">
        <f t="shared" si="4"/>
        <v>47</v>
      </c>
      <c r="O14" s="40">
        <f t="shared" si="4"/>
        <v>46</v>
      </c>
      <c r="P14" s="40">
        <f t="shared" si="4"/>
        <v>45</v>
      </c>
      <c r="Q14" s="40">
        <f t="shared" si="4"/>
        <v>44</v>
      </c>
      <c r="R14" s="40">
        <f t="shared" si="4"/>
        <v>43</v>
      </c>
      <c r="S14" s="40">
        <f t="shared" si="4"/>
        <v>42</v>
      </c>
      <c r="T14" s="40">
        <f t="shared" si="4"/>
        <v>41</v>
      </c>
      <c r="U14" s="40">
        <f t="shared" si="4"/>
        <v>40</v>
      </c>
      <c r="V14" s="40">
        <f t="shared" si="4"/>
        <v>39</v>
      </c>
      <c r="W14" s="40">
        <f t="shared" si="4"/>
        <v>38</v>
      </c>
      <c r="X14" s="40">
        <f t="shared" si="4"/>
        <v>37</v>
      </c>
      <c r="Y14" s="40">
        <f t="shared" si="4"/>
        <v>36</v>
      </c>
      <c r="Z14" s="40">
        <f t="shared" si="4"/>
        <v>35</v>
      </c>
      <c r="AA14" s="40">
        <f t="shared" si="4"/>
        <v>34</v>
      </c>
      <c r="AB14" s="40">
        <f t="shared" si="4"/>
        <v>33</v>
      </c>
      <c r="AC14" s="40">
        <f t="shared" si="4"/>
        <v>32</v>
      </c>
      <c r="AD14" s="40">
        <f t="shared" si="4"/>
        <v>31</v>
      </c>
      <c r="AE14" s="40">
        <f t="shared" si="4"/>
        <v>30</v>
      </c>
      <c r="AF14" s="41">
        <f t="shared" si="4"/>
        <v>29</v>
      </c>
      <c r="AG14" s="39">
        <f t="shared" ref="AG14:BH14" si="5">AG18+56</f>
        <v>281</v>
      </c>
      <c r="AH14" s="40">
        <f t="shared" si="5"/>
        <v>282</v>
      </c>
      <c r="AI14" s="40">
        <f t="shared" si="5"/>
        <v>283</v>
      </c>
      <c r="AJ14" s="40">
        <f t="shared" si="5"/>
        <v>284</v>
      </c>
      <c r="AK14" s="40">
        <f t="shared" si="5"/>
        <v>285</v>
      </c>
      <c r="AL14" s="40">
        <f t="shared" si="5"/>
        <v>286</v>
      </c>
      <c r="AM14" s="40">
        <f t="shared" si="5"/>
        <v>287</v>
      </c>
      <c r="AN14" s="40">
        <f t="shared" si="5"/>
        <v>288</v>
      </c>
      <c r="AO14" s="40">
        <f t="shared" si="5"/>
        <v>289</v>
      </c>
      <c r="AP14" s="40">
        <f t="shared" si="5"/>
        <v>290</v>
      </c>
      <c r="AQ14" s="40">
        <f t="shared" si="5"/>
        <v>291</v>
      </c>
      <c r="AR14" s="40">
        <f t="shared" si="5"/>
        <v>292</v>
      </c>
      <c r="AS14" s="40">
        <f t="shared" si="5"/>
        <v>293</v>
      </c>
      <c r="AT14" s="40">
        <f t="shared" si="5"/>
        <v>294</v>
      </c>
      <c r="AU14" s="40">
        <f t="shared" si="5"/>
        <v>295</v>
      </c>
      <c r="AV14" s="40">
        <f t="shared" si="5"/>
        <v>296</v>
      </c>
      <c r="AW14" s="40">
        <f t="shared" si="5"/>
        <v>297</v>
      </c>
      <c r="AX14" s="40">
        <f t="shared" si="5"/>
        <v>298</v>
      </c>
      <c r="AY14" s="40">
        <f t="shared" si="5"/>
        <v>299</v>
      </c>
      <c r="AZ14" s="40">
        <f t="shared" si="5"/>
        <v>300</v>
      </c>
      <c r="BA14" s="40">
        <f t="shared" si="5"/>
        <v>301</v>
      </c>
      <c r="BB14" s="40">
        <f t="shared" si="5"/>
        <v>302</v>
      </c>
      <c r="BC14" s="40">
        <f t="shared" si="5"/>
        <v>303</v>
      </c>
      <c r="BD14" s="40">
        <f t="shared" si="5"/>
        <v>304</v>
      </c>
      <c r="BE14" s="40">
        <f t="shared" si="5"/>
        <v>305</v>
      </c>
      <c r="BF14" s="40">
        <f t="shared" si="5"/>
        <v>306</v>
      </c>
      <c r="BG14" s="40">
        <f t="shared" si="5"/>
        <v>307</v>
      </c>
      <c r="BH14" s="45">
        <f t="shared" si="5"/>
        <v>308</v>
      </c>
      <c r="BI14" s="22"/>
      <c r="BJ14" s="22"/>
      <c r="BK14" s="24"/>
      <c r="BM14" s="322"/>
    </row>
    <row r="15" spans="1:65" ht="80.400000000000006" x14ac:dyDescent="0.25">
      <c r="A15" s="24" t="s">
        <v>11</v>
      </c>
      <c r="B15" s="32" t="s">
        <v>24</v>
      </c>
      <c r="C15" s="22"/>
      <c r="D15" s="22"/>
      <c r="E15" s="36">
        <f t="shared" ref="E15:AF15" si="6">56+E11</f>
        <v>57</v>
      </c>
      <c r="F15" s="37">
        <f t="shared" si="6"/>
        <v>58</v>
      </c>
      <c r="G15" s="37">
        <f t="shared" si="6"/>
        <v>59</v>
      </c>
      <c r="H15" s="37">
        <f t="shared" si="6"/>
        <v>60</v>
      </c>
      <c r="I15" s="37">
        <f t="shared" si="6"/>
        <v>61</v>
      </c>
      <c r="J15" s="37">
        <f t="shared" si="6"/>
        <v>62</v>
      </c>
      <c r="K15" s="37">
        <f t="shared" si="6"/>
        <v>63</v>
      </c>
      <c r="L15" s="37">
        <f t="shared" si="6"/>
        <v>64</v>
      </c>
      <c r="M15" s="37">
        <f t="shared" si="6"/>
        <v>65</v>
      </c>
      <c r="N15" s="37">
        <f t="shared" si="6"/>
        <v>66</v>
      </c>
      <c r="O15" s="37">
        <f t="shared" si="6"/>
        <v>67</v>
      </c>
      <c r="P15" s="37">
        <f t="shared" si="6"/>
        <v>68</v>
      </c>
      <c r="Q15" s="37">
        <f t="shared" si="6"/>
        <v>69</v>
      </c>
      <c r="R15" s="37">
        <f t="shared" si="6"/>
        <v>70</v>
      </c>
      <c r="S15" s="37">
        <f t="shared" si="6"/>
        <v>71</v>
      </c>
      <c r="T15" s="37">
        <f t="shared" si="6"/>
        <v>72</v>
      </c>
      <c r="U15" s="37">
        <f t="shared" si="6"/>
        <v>73</v>
      </c>
      <c r="V15" s="37">
        <f t="shared" si="6"/>
        <v>74</v>
      </c>
      <c r="W15" s="37">
        <f t="shared" si="6"/>
        <v>75</v>
      </c>
      <c r="X15" s="37">
        <f t="shared" si="6"/>
        <v>76</v>
      </c>
      <c r="Y15" s="37">
        <f t="shared" si="6"/>
        <v>77</v>
      </c>
      <c r="Z15" s="37">
        <f t="shared" si="6"/>
        <v>78</v>
      </c>
      <c r="AA15" s="37">
        <f t="shared" si="6"/>
        <v>79</v>
      </c>
      <c r="AB15" s="37">
        <f t="shared" si="6"/>
        <v>80</v>
      </c>
      <c r="AC15" s="37">
        <f t="shared" si="6"/>
        <v>81</v>
      </c>
      <c r="AD15" s="37">
        <f t="shared" si="6"/>
        <v>82</v>
      </c>
      <c r="AE15" s="37">
        <f t="shared" si="6"/>
        <v>83</v>
      </c>
      <c r="AF15" s="38">
        <f t="shared" si="6"/>
        <v>84</v>
      </c>
      <c r="AG15" s="36">
        <f t="shared" ref="AG15:BH15" si="7">AG19+56</f>
        <v>280</v>
      </c>
      <c r="AH15" s="37">
        <f t="shared" si="7"/>
        <v>279</v>
      </c>
      <c r="AI15" s="37">
        <f t="shared" si="7"/>
        <v>278</v>
      </c>
      <c r="AJ15" s="37">
        <f t="shared" si="7"/>
        <v>277</v>
      </c>
      <c r="AK15" s="37">
        <f t="shared" si="7"/>
        <v>276</v>
      </c>
      <c r="AL15" s="37">
        <f t="shared" si="7"/>
        <v>275</v>
      </c>
      <c r="AM15" s="37">
        <f t="shared" si="7"/>
        <v>274</v>
      </c>
      <c r="AN15" s="37">
        <f t="shared" si="7"/>
        <v>273</v>
      </c>
      <c r="AO15" s="37">
        <f t="shared" si="7"/>
        <v>272</v>
      </c>
      <c r="AP15" s="37">
        <f t="shared" si="7"/>
        <v>271</v>
      </c>
      <c r="AQ15" s="37">
        <f t="shared" si="7"/>
        <v>270</v>
      </c>
      <c r="AR15" s="37">
        <f t="shared" si="7"/>
        <v>269</v>
      </c>
      <c r="AS15" s="37">
        <f t="shared" si="7"/>
        <v>268</v>
      </c>
      <c r="AT15" s="37">
        <f t="shared" si="7"/>
        <v>267</v>
      </c>
      <c r="AU15" s="37">
        <f t="shared" si="7"/>
        <v>266</v>
      </c>
      <c r="AV15" s="37">
        <f t="shared" si="7"/>
        <v>265</v>
      </c>
      <c r="AW15" s="37">
        <f t="shared" si="7"/>
        <v>264</v>
      </c>
      <c r="AX15" s="37">
        <f t="shared" si="7"/>
        <v>263</v>
      </c>
      <c r="AY15" s="37">
        <f t="shared" si="7"/>
        <v>262</v>
      </c>
      <c r="AZ15" s="37">
        <f t="shared" si="7"/>
        <v>261</v>
      </c>
      <c r="BA15" s="37">
        <f t="shared" si="7"/>
        <v>260</v>
      </c>
      <c r="BB15" s="37">
        <f t="shared" si="7"/>
        <v>259</v>
      </c>
      <c r="BC15" s="37">
        <f t="shared" si="7"/>
        <v>258</v>
      </c>
      <c r="BD15" s="37">
        <f t="shared" si="7"/>
        <v>257</v>
      </c>
      <c r="BE15" s="37">
        <f t="shared" si="7"/>
        <v>256</v>
      </c>
      <c r="BF15" s="37">
        <f t="shared" si="7"/>
        <v>255</v>
      </c>
      <c r="BG15" s="37">
        <f t="shared" si="7"/>
        <v>254</v>
      </c>
      <c r="BH15" s="280">
        <f t="shared" si="7"/>
        <v>253</v>
      </c>
      <c r="BI15" s="22"/>
      <c r="BJ15" s="22"/>
      <c r="BK15" s="24" t="s">
        <v>14</v>
      </c>
      <c r="BM15" s="321">
        <v>123456</v>
      </c>
    </row>
    <row r="16" spans="1:65" x14ac:dyDescent="0.25">
      <c r="A16" s="24"/>
      <c r="B16" s="32"/>
      <c r="C16" s="22"/>
      <c r="D16" s="22"/>
      <c r="E16" s="284">
        <f t="shared" ref="E16:AF16" si="8">56+E12</f>
        <v>57</v>
      </c>
      <c r="F16" s="285">
        <f t="shared" si="8"/>
        <v>58</v>
      </c>
      <c r="G16" s="285">
        <f t="shared" si="8"/>
        <v>59</v>
      </c>
      <c r="H16" s="285">
        <f t="shared" si="8"/>
        <v>60</v>
      </c>
      <c r="I16" s="285">
        <f t="shared" si="8"/>
        <v>61</v>
      </c>
      <c r="J16" s="285">
        <f t="shared" si="8"/>
        <v>62</v>
      </c>
      <c r="K16" s="285">
        <f t="shared" si="8"/>
        <v>63</v>
      </c>
      <c r="L16" s="285">
        <f t="shared" si="8"/>
        <v>64</v>
      </c>
      <c r="M16" s="285">
        <f t="shared" si="8"/>
        <v>65</v>
      </c>
      <c r="N16" s="285">
        <f t="shared" si="8"/>
        <v>66</v>
      </c>
      <c r="O16" s="285">
        <f t="shared" si="8"/>
        <v>67</v>
      </c>
      <c r="P16" s="285">
        <f t="shared" si="8"/>
        <v>68</v>
      </c>
      <c r="Q16" s="285">
        <f t="shared" si="8"/>
        <v>69</v>
      </c>
      <c r="R16" s="285">
        <f t="shared" si="8"/>
        <v>70</v>
      </c>
      <c r="S16" s="285">
        <f t="shared" si="8"/>
        <v>71</v>
      </c>
      <c r="T16" s="285">
        <f t="shared" si="8"/>
        <v>72</v>
      </c>
      <c r="U16" s="285">
        <f t="shared" si="8"/>
        <v>73</v>
      </c>
      <c r="V16" s="285">
        <f t="shared" si="8"/>
        <v>74</v>
      </c>
      <c r="W16" s="285">
        <f t="shared" si="8"/>
        <v>75</v>
      </c>
      <c r="X16" s="285">
        <f t="shared" si="8"/>
        <v>76</v>
      </c>
      <c r="Y16" s="285">
        <f t="shared" si="8"/>
        <v>77</v>
      </c>
      <c r="Z16" s="285">
        <f t="shared" si="8"/>
        <v>78</v>
      </c>
      <c r="AA16" s="285">
        <f t="shared" si="8"/>
        <v>79</v>
      </c>
      <c r="AB16" s="285">
        <f t="shared" si="8"/>
        <v>80</v>
      </c>
      <c r="AC16" s="285">
        <f t="shared" si="8"/>
        <v>81</v>
      </c>
      <c r="AD16" s="285">
        <f t="shared" si="8"/>
        <v>82</v>
      </c>
      <c r="AE16" s="285">
        <f t="shared" si="8"/>
        <v>83</v>
      </c>
      <c r="AF16" s="286">
        <f t="shared" si="8"/>
        <v>84</v>
      </c>
      <c r="AG16" s="284">
        <f t="shared" ref="AG16:BH16" si="9">AG20+56</f>
        <v>280</v>
      </c>
      <c r="AH16" s="285">
        <f t="shared" si="9"/>
        <v>279</v>
      </c>
      <c r="AI16" s="285">
        <f t="shared" si="9"/>
        <v>278</v>
      </c>
      <c r="AJ16" s="285">
        <f t="shared" si="9"/>
        <v>277</v>
      </c>
      <c r="AK16" s="285">
        <f t="shared" si="9"/>
        <v>276</v>
      </c>
      <c r="AL16" s="285">
        <f t="shared" si="9"/>
        <v>275</v>
      </c>
      <c r="AM16" s="285">
        <f t="shared" si="9"/>
        <v>274</v>
      </c>
      <c r="AN16" s="285">
        <f t="shared" si="9"/>
        <v>273</v>
      </c>
      <c r="AO16" s="285">
        <f t="shared" si="9"/>
        <v>272</v>
      </c>
      <c r="AP16" s="285">
        <f t="shared" si="9"/>
        <v>271</v>
      </c>
      <c r="AQ16" s="285">
        <f t="shared" si="9"/>
        <v>270</v>
      </c>
      <c r="AR16" s="285">
        <f t="shared" si="9"/>
        <v>269</v>
      </c>
      <c r="AS16" s="285">
        <f t="shared" si="9"/>
        <v>268</v>
      </c>
      <c r="AT16" s="285">
        <f t="shared" si="9"/>
        <v>267</v>
      </c>
      <c r="AU16" s="285">
        <f t="shared" si="9"/>
        <v>266</v>
      </c>
      <c r="AV16" s="285">
        <f t="shared" si="9"/>
        <v>265</v>
      </c>
      <c r="AW16" s="285">
        <f t="shared" si="9"/>
        <v>264</v>
      </c>
      <c r="AX16" s="285">
        <f t="shared" si="9"/>
        <v>263</v>
      </c>
      <c r="AY16" s="285">
        <f t="shared" si="9"/>
        <v>262</v>
      </c>
      <c r="AZ16" s="285">
        <f t="shared" si="9"/>
        <v>261</v>
      </c>
      <c r="BA16" s="285">
        <f t="shared" si="9"/>
        <v>260</v>
      </c>
      <c r="BB16" s="285">
        <f t="shared" si="9"/>
        <v>259</v>
      </c>
      <c r="BC16" s="285">
        <f t="shared" si="9"/>
        <v>258</v>
      </c>
      <c r="BD16" s="285">
        <f t="shared" si="9"/>
        <v>257</v>
      </c>
      <c r="BE16" s="285">
        <f t="shared" si="9"/>
        <v>256</v>
      </c>
      <c r="BF16" s="285">
        <f t="shared" si="9"/>
        <v>255</v>
      </c>
      <c r="BG16" s="285">
        <f t="shared" si="9"/>
        <v>254</v>
      </c>
      <c r="BH16" s="287">
        <f t="shared" si="9"/>
        <v>253</v>
      </c>
      <c r="BI16" s="22"/>
      <c r="BJ16" s="22"/>
      <c r="BK16" s="24"/>
      <c r="BM16" s="322"/>
    </row>
    <row r="17" spans="1:65" ht="80.400000000000006" x14ac:dyDescent="0.25">
      <c r="A17" s="24" t="s">
        <v>11</v>
      </c>
      <c r="B17" s="25" t="s">
        <v>25</v>
      </c>
      <c r="C17" s="22"/>
      <c r="D17" s="22"/>
      <c r="E17" s="42">
        <f t="shared" ref="E17:AF17" si="10">56+E13</f>
        <v>112</v>
      </c>
      <c r="F17" s="43">
        <f t="shared" si="10"/>
        <v>111</v>
      </c>
      <c r="G17" s="43">
        <f t="shared" si="10"/>
        <v>110</v>
      </c>
      <c r="H17" s="43">
        <f t="shared" si="10"/>
        <v>109</v>
      </c>
      <c r="I17" s="43">
        <f t="shared" si="10"/>
        <v>108</v>
      </c>
      <c r="J17" s="43">
        <f t="shared" si="10"/>
        <v>107</v>
      </c>
      <c r="K17" s="43">
        <f t="shared" si="10"/>
        <v>106</v>
      </c>
      <c r="L17" s="43">
        <f t="shared" si="10"/>
        <v>105</v>
      </c>
      <c r="M17" s="43">
        <f t="shared" si="10"/>
        <v>104</v>
      </c>
      <c r="N17" s="43">
        <f t="shared" si="10"/>
        <v>103</v>
      </c>
      <c r="O17" s="43">
        <f t="shared" si="10"/>
        <v>102</v>
      </c>
      <c r="P17" s="43">
        <f t="shared" si="10"/>
        <v>101</v>
      </c>
      <c r="Q17" s="43">
        <f t="shared" si="10"/>
        <v>100</v>
      </c>
      <c r="R17" s="43">
        <f t="shared" si="10"/>
        <v>99</v>
      </c>
      <c r="S17" s="43">
        <f t="shared" si="10"/>
        <v>98</v>
      </c>
      <c r="T17" s="43">
        <f t="shared" si="10"/>
        <v>97</v>
      </c>
      <c r="U17" s="43">
        <f t="shared" si="10"/>
        <v>96</v>
      </c>
      <c r="V17" s="43">
        <f t="shared" si="10"/>
        <v>95</v>
      </c>
      <c r="W17" s="43">
        <f t="shared" si="10"/>
        <v>94</v>
      </c>
      <c r="X17" s="43">
        <f t="shared" si="10"/>
        <v>93</v>
      </c>
      <c r="Y17" s="43">
        <f t="shared" si="10"/>
        <v>92</v>
      </c>
      <c r="Z17" s="43">
        <f t="shared" si="10"/>
        <v>91</v>
      </c>
      <c r="AA17" s="43">
        <f t="shared" si="10"/>
        <v>90</v>
      </c>
      <c r="AB17" s="43">
        <f t="shared" si="10"/>
        <v>89</v>
      </c>
      <c r="AC17" s="43">
        <f t="shared" si="10"/>
        <v>88</v>
      </c>
      <c r="AD17" s="43">
        <f t="shared" si="10"/>
        <v>87</v>
      </c>
      <c r="AE17" s="43">
        <f t="shared" si="10"/>
        <v>86</v>
      </c>
      <c r="AF17" s="279">
        <f t="shared" si="10"/>
        <v>85</v>
      </c>
      <c r="AG17" s="42">
        <f t="shared" ref="AG17:BH17" si="11">AG21+56</f>
        <v>225</v>
      </c>
      <c r="AH17" s="43">
        <f t="shared" si="11"/>
        <v>226</v>
      </c>
      <c r="AI17" s="43">
        <f t="shared" si="11"/>
        <v>227</v>
      </c>
      <c r="AJ17" s="43">
        <f t="shared" si="11"/>
        <v>228</v>
      </c>
      <c r="AK17" s="43">
        <f t="shared" si="11"/>
        <v>229</v>
      </c>
      <c r="AL17" s="43">
        <f t="shared" si="11"/>
        <v>230</v>
      </c>
      <c r="AM17" s="43">
        <f t="shared" si="11"/>
        <v>231</v>
      </c>
      <c r="AN17" s="43">
        <f t="shared" si="11"/>
        <v>232</v>
      </c>
      <c r="AO17" s="43">
        <f t="shared" si="11"/>
        <v>233</v>
      </c>
      <c r="AP17" s="43">
        <f t="shared" si="11"/>
        <v>234</v>
      </c>
      <c r="AQ17" s="43">
        <f t="shared" si="11"/>
        <v>235</v>
      </c>
      <c r="AR17" s="43">
        <f t="shared" si="11"/>
        <v>236</v>
      </c>
      <c r="AS17" s="43">
        <f t="shared" si="11"/>
        <v>237</v>
      </c>
      <c r="AT17" s="43">
        <f t="shared" si="11"/>
        <v>238</v>
      </c>
      <c r="AU17" s="43">
        <f t="shared" si="11"/>
        <v>239</v>
      </c>
      <c r="AV17" s="43">
        <f t="shared" si="11"/>
        <v>240</v>
      </c>
      <c r="AW17" s="43">
        <f t="shared" si="11"/>
        <v>241</v>
      </c>
      <c r="AX17" s="43">
        <f t="shared" si="11"/>
        <v>242</v>
      </c>
      <c r="AY17" s="43">
        <f t="shared" si="11"/>
        <v>243</v>
      </c>
      <c r="AZ17" s="43">
        <f t="shared" si="11"/>
        <v>244</v>
      </c>
      <c r="BA17" s="43">
        <f t="shared" si="11"/>
        <v>245</v>
      </c>
      <c r="BB17" s="43">
        <f t="shared" si="11"/>
        <v>246</v>
      </c>
      <c r="BC17" s="43">
        <f t="shared" si="11"/>
        <v>247</v>
      </c>
      <c r="BD17" s="43">
        <f t="shared" si="11"/>
        <v>248</v>
      </c>
      <c r="BE17" s="43">
        <f t="shared" si="11"/>
        <v>249</v>
      </c>
      <c r="BF17" s="43">
        <f t="shared" si="11"/>
        <v>250</v>
      </c>
      <c r="BG17" s="43">
        <f t="shared" si="11"/>
        <v>251</v>
      </c>
      <c r="BH17" s="44">
        <f t="shared" si="11"/>
        <v>252</v>
      </c>
      <c r="BI17" s="22"/>
      <c r="BJ17" s="22"/>
      <c r="BK17" s="24" t="s">
        <v>14</v>
      </c>
      <c r="BM17" s="323">
        <v>123456</v>
      </c>
    </row>
    <row r="18" spans="1:65" ht="16.2" thickBot="1" x14ac:dyDescent="0.3">
      <c r="A18" s="24"/>
      <c r="B18" s="25"/>
      <c r="C18" s="22"/>
      <c r="D18" s="22"/>
      <c r="E18" s="39">
        <f t="shared" ref="E18:AF18" si="12">56+E14</f>
        <v>112</v>
      </c>
      <c r="F18" s="40">
        <f t="shared" si="12"/>
        <v>111</v>
      </c>
      <c r="G18" s="40">
        <f t="shared" si="12"/>
        <v>110</v>
      </c>
      <c r="H18" s="40">
        <f t="shared" si="12"/>
        <v>109</v>
      </c>
      <c r="I18" s="40">
        <f t="shared" si="12"/>
        <v>108</v>
      </c>
      <c r="J18" s="40">
        <f t="shared" si="12"/>
        <v>107</v>
      </c>
      <c r="K18" s="40">
        <f t="shared" si="12"/>
        <v>106</v>
      </c>
      <c r="L18" s="40">
        <f t="shared" si="12"/>
        <v>105</v>
      </c>
      <c r="M18" s="40">
        <f t="shared" si="12"/>
        <v>104</v>
      </c>
      <c r="N18" s="40">
        <f t="shared" si="12"/>
        <v>103</v>
      </c>
      <c r="O18" s="40">
        <f t="shared" si="12"/>
        <v>102</v>
      </c>
      <c r="P18" s="40">
        <f t="shared" si="12"/>
        <v>101</v>
      </c>
      <c r="Q18" s="40">
        <f t="shared" si="12"/>
        <v>100</v>
      </c>
      <c r="R18" s="40">
        <f t="shared" si="12"/>
        <v>99</v>
      </c>
      <c r="S18" s="40">
        <f t="shared" si="12"/>
        <v>98</v>
      </c>
      <c r="T18" s="40">
        <f t="shared" si="12"/>
        <v>97</v>
      </c>
      <c r="U18" s="40">
        <f t="shared" si="12"/>
        <v>96</v>
      </c>
      <c r="V18" s="40">
        <f t="shared" si="12"/>
        <v>95</v>
      </c>
      <c r="W18" s="40">
        <f t="shared" si="12"/>
        <v>94</v>
      </c>
      <c r="X18" s="40">
        <f t="shared" si="12"/>
        <v>93</v>
      </c>
      <c r="Y18" s="40">
        <f t="shared" si="12"/>
        <v>92</v>
      </c>
      <c r="Z18" s="40">
        <f t="shared" si="12"/>
        <v>91</v>
      </c>
      <c r="AA18" s="40">
        <f t="shared" si="12"/>
        <v>90</v>
      </c>
      <c r="AB18" s="40">
        <f t="shared" si="12"/>
        <v>89</v>
      </c>
      <c r="AC18" s="40">
        <f t="shared" si="12"/>
        <v>88</v>
      </c>
      <c r="AD18" s="40">
        <f t="shared" si="12"/>
        <v>87</v>
      </c>
      <c r="AE18" s="40">
        <f t="shared" si="12"/>
        <v>86</v>
      </c>
      <c r="AF18" s="41">
        <f t="shared" si="12"/>
        <v>85</v>
      </c>
      <c r="AG18" s="39">
        <f t="shared" ref="AG18:BH18" si="13">AG22+56</f>
        <v>225</v>
      </c>
      <c r="AH18" s="40">
        <f t="shared" si="13"/>
        <v>226</v>
      </c>
      <c r="AI18" s="40">
        <f t="shared" si="13"/>
        <v>227</v>
      </c>
      <c r="AJ18" s="40">
        <f t="shared" si="13"/>
        <v>228</v>
      </c>
      <c r="AK18" s="40">
        <f t="shared" si="13"/>
        <v>229</v>
      </c>
      <c r="AL18" s="40">
        <f t="shared" si="13"/>
        <v>230</v>
      </c>
      <c r="AM18" s="40">
        <f t="shared" si="13"/>
        <v>231</v>
      </c>
      <c r="AN18" s="40">
        <f t="shared" si="13"/>
        <v>232</v>
      </c>
      <c r="AO18" s="40">
        <f t="shared" si="13"/>
        <v>233</v>
      </c>
      <c r="AP18" s="40">
        <f t="shared" si="13"/>
        <v>234</v>
      </c>
      <c r="AQ18" s="40">
        <f t="shared" si="13"/>
        <v>235</v>
      </c>
      <c r="AR18" s="40">
        <f t="shared" si="13"/>
        <v>236</v>
      </c>
      <c r="AS18" s="40">
        <f t="shared" si="13"/>
        <v>237</v>
      </c>
      <c r="AT18" s="40">
        <f t="shared" si="13"/>
        <v>238</v>
      </c>
      <c r="AU18" s="40">
        <f t="shared" si="13"/>
        <v>239</v>
      </c>
      <c r="AV18" s="40">
        <f t="shared" si="13"/>
        <v>240</v>
      </c>
      <c r="AW18" s="40">
        <f t="shared" si="13"/>
        <v>241</v>
      </c>
      <c r="AX18" s="40">
        <f t="shared" si="13"/>
        <v>242</v>
      </c>
      <c r="AY18" s="40">
        <f t="shared" si="13"/>
        <v>243</v>
      </c>
      <c r="AZ18" s="40">
        <f t="shared" si="13"/>
        <v>244</v>
      </c>
      <c r="BA18" s="40">
        <f t="shared" si="13"/>
        <v>245</v>
      </c>
      <c r="BB18" s="40">
        <f t="shared" si="13"/>
        <v>246</v>
      </c>
      <c r="BC18" s="40">
        <f t="shared" si="13"/>
        <v>247</v>
      </c>
      <c r="BD18" s="40">
        <f t="shared" si="13"/>
        <v>248</v>
      </c>
      <c r="BE18" s="40">
        <f t="shared" si="13"/>
        <v>249</v>
      </c>
      <c r="BF18" s="40">
        <f t="shared" si="13"/>
        <v>250</v>
      </c>
      <c r="BG18" s="40">
        <f t="shared" si="13"/>
        <v>251</v>
      </c>
      <c r="BH18" s="45">
        <f t="shared" si="13"/>
        <v>252</v>
      </c>
      <c r="BI18" s="22"/>
      <c r="BJ18" s="22"/>
      <c r="BK18" s="24"/>
      <c r="BM18" s="324"/>
    </row>
    <row r="19" spans="1:65" ht="80.400000000000006" x14ac:dyDescent="0.25">
      <c r="A19" s="24" t="s">
        <v>12</v>
      </c>
      <c r="B19" s="25" t="s">
        <v>26</v>
      </c>
      <c r="C19" s="22"/>
      <c r="D19" s="22"/>
      <c r="E19" s="36">
        <f t="shared" ref="E19:AF19" si="14">56+E15</f>
        <v>113</v>
      </c>
      <c r="F19" s="37">
        <f t="shared" si="14"/>
        <v>114</v>
      </c>
      <c r="G19" s="37">
        <f t="shared" si="14"/>
        <v>115</v>
      </c>
      <c r="H19" s="37">
        <f t="shared" si="14"/>
        <v>116</v>
      </c>
      <c r="I19" s="37">
        <f t="shared" si="14"/>
        <v>117</v>
      </c>
      <c r="J19" s="37">
        <f t="shared" si="14"/>
        <v>118</v>
      </c>
      <c r="K19" s="37">
        <f t="shared" si="14"/>
        <v>119</v>
      </c>
      <c r="L19" s="37">
        <f t="shared" si="14"/>
        <v>120</v>
      </c>
      <c r="M19" s="37">
        <f t="shared" si="14"/>
        <v>121</v>
      </c>
      <c r="N19" s="37">
        <f t="shared" si="14"/>
        <v>122</v>
      </c>
      <c r="O19" s="37">
        <f t="shared" si="14"/>
        <v>123</v>
      </c>
      <c r="P19" s="37">
        <f t="shared" si="14"/>
        <v>124</v>
      </c>
      <c r="Q19" s="37">
        <f t="shared" si="14"/>
        <v>125</v>
      </c>
      <c r="R19" s="37">
        <f t="shared" si="14"/>
        <v>126</v>
      </c>
      <c r="S19" s="37">
        <f t="shared" si="14"/>
        <v>127</v>
      </c>
      <c r="T19" s="37">
        <f t="shared" si="14"/>
        <v>128</v>
      </c>
      <c r="U19" s="37">
        <f t="shared" si="14"/>
        <v>129</v>
      </c>
      <c r="V19" s="37">
        <f t="shared" si="14"/>
        <v>130</v>
      </c>
      <c r="W19" s="37">
        <f t="shared" si="14"/>
        <v>131</v>
      </c>
      <c r="X19" s="37">
        <f t="shared" si="14"/>
        <v>132</v>
      </c>
      <c r="Y19" s="37">
        <f t="shared" si="14"/>
        <v>133</v>
      </c>
      <c r="Z19" s="37">
        <f t="shared" si="14"/>
        <v>134</v>
      </c>
      <c r="AA19" s="37">
        <f t="shared" si="14"/>
        <v>135</v>
      </c>
      <c r="AB19" s="37">
        <f t="shared" si="14"/>
        <v>136</v>
      </c>
      <c r="AC19" s="37">
        <f t="shared" si="14"/>
        <v>137</v>
      </c>
      <c r="AD19" s="37">
        <f t="shared" si="14"/>
        <v>138</v>
      </c>
      <c r="AE19" s="37">
        <f t="shared" si="14"/>
        <v>139</v>
      </c>
      <c r="AF19" s="38">
        <f t="shared" si="14"/>
        <v>140</v>
      </c>
      <c r="AG19" s="36">
        <f t="shared" ref="AG19:BF19" si="15">AH19+1</f>
        <v>224</v>
      </c>
      <c r="AH19" s="37">
        <f t="shared" si="15"/>
        <v>223</v>
      </c>
      <c r="AI19" s="37">
        <f t="shared" si="15"/>
        <v>222</v>
      </c>
      <c r="AJ19" s="37">
        <f t="shared" si="15"/>
        <v>221</v>
      </c>
      <c r="AK19" s="37">
        <f t="shared" si="15"/>
        <v>220</v>
      </c>
      <c r="AL19" s="37">
        <f t="shared" si="15"/>
        <v>219</v>
      </c>
      <c r="AM19" s="37">
        <f t="shared" si="15"/>
        <v>218</v>
      </c>
      <c r="AN19" s="37">
        <f t="shared" si="15"/>
        <v>217</v>
      </c>
      <c r="AO19" s="37">
        <f t="shared" si="15"/>
        <v>216</v>
      </c>
      <c r="AP19" s="37">
        <f t="shared" si="15"/>
        <v>215</v>
      </c>
      <c r="AQ19" s="37">
        <f t="shared" si="15"/>
        <v>214</v>
      </c>
      <c r="AR19" s="37">
        <f t="shared" si="15"/>
        <v>213</v>
      </c>
      <c r="AS19" s="37">
        <f t="shared" si="15"/>
        <v>212</v>
      </c>
      <c r="AT19" s="37">
        <f t="shared" si="15"/>
        <v>211</v>
      </c>
      <c r="AU19" s="37">
        <f t="shared" si="15"/>
        <v>210</v>
      </c>
      <c r="AV19" s="37">
        <f t="shared" si="15"/>
        <v>209</v>
      </c>
      <c r="AW19" s="37">
        <f t="shared" si="15"/>
        <v>208</v>
      </c>
      <c r="AX19" s="37">
        <f t="shared" si="15"/>
        <v>207</v>
      </c>
      <c r="AY19" s="37">
        <f t="shared" si="15"/>
        <v>206</v>
      </c>
      <c r="AZ19" s="37">
        <f t="shared" si="15"/>
        <v>205</v>
      </c>
      <c r="BA19" s="37">
        <f t="shared" si="15"/>
        <v>204</v>
      </c>
      <c r="BB19" s="37">
        <f t="shared" si="15"/>
        <v>203</v>
      </c>
      <c r="BC19" s="37">
        <f t="shared" si="15"/>
        <v>202</v>
      </c>
      <c r="BD19" s="37">
        <f t="shared" si="15"/>
        <v>201</v>
      </c>
      <c r="BE19" s="37">
        <f t="shared" si="15"/>
        <v>200</v>
      </c>
      <c r="BF19" s="37">
        <f t="shared" si="15"/>
        <v>199</v>
      </c>
      <c r="BG19" s="37">
        <f>BH19+1</f>
        <v>198</v>
      </c>
      <c r="BH19" s="280">
        <f>BH21+1</f>
        <v>197</v>
      </c>
      <c r="BI19" s="22"/>
      <c r="BJ19" s="22"/>
      <c r="BK19" s="24" t="s">
        <v>13</v>
      </c>
      <c r="BM19" s="321">
        <v>123456</v>
      </c>
    </row>
    <row r="20" spans="1:65" x14ac:dyDescent="0.25">
      <c r="A20" s="24"/>
      <c r="B20" s="25"/>
      <c r="C20" s="22"/>
      <c r="D20" s="22"/>
      <c r="E20" s="284">
        <f t="shared" ref="E20:AF20" si="16">56+E16</f>
        <v>113</v>
      </c>
      <c r="F20" s="285">
        <f t="shared" si="16"/>
        <v>114</v>
      </c>
      <c r="G20" s="285">
        <f t="shared" si="16"/>
        <v>115</v>
      </c>
      <c r="H20" s="285">
        <f t="shared" si="16"/>
        <v>116</v>
      </c>
      <c r="I20" s="285">
        <f t="shared" si="16"/>
        <v>117</v>
      </c>
      <c r="J20" s="285">
        <f t="shared" si="16"/>
        <v>118</v>
      </c>
      <c r="K20" s="285">
        <f t="shared" si="16"/>
        <v>119</v>
      </c>
      <c r="L20" s="285">
        <f t="shared" si="16"/>
        <v>120</v>
      </c>
      <c r="M20" s="285">
        <f t="shared" si="16"/>
        <v>121</v>
      </c>
      <c r="N20" s="285">
        <f t="shared" si="16"/>
        <v>122</v>
      </c>
      <c r="O20" s="285">
        <f t="shared" si="16"/>
        <v>123</v>
      </c>
      <c r="P20" s="285">
        <f t="shared" si="16"/>
        <v>124</v>
      </c>
      <c r="Q20" s="285">
        <f t="shared" si="16"/>
        <v>125</v>
      </c>
      <c r="R20" s="285">
        <f t="shared" si="16"/>
        <v>126</v>
      </c>
      <c r="S20" s="285">
        <f t="shared" si="16"/>
        <v>127</v>
      </c>
      <c r="T20" s="285">
        <f t="shared" si="16"/>
        <v>128</v>
      </c>
      <c r="U20" s="285">
        <f t="shared" si="16"/>
        <v>129</v>
      </c>
      <c r="V20" s="285">
        <f t="shared" si="16"/>
        <v>130</v>
      </c>
      <c r="W20" s="285">
        <f t="shared" si="16"/>
        <v>131</v>
      </c>
      <c r="X20" s="285">
        <f t="shared" si="16"/>
        <v>132</v>
      </c>
      <c r="Y20" s="285">
        <f t="shared" si="16"/>
        <v>133</v>
      </c>
      <c r="Z20" s="285">
        <f t="shared" si="16"/>
        <v>134</v>
      </c>
      <c r="AA20" s="285">
        <f t="shared" si="16"/>
        <v>135</v>
      </c>
      <c r="AB20" s="285">
        <f t="shared" si="16"/>
        <v>136</v>
      </c>
      <c r="AC20" s="285">
        <f t="shared" si="16"/>
        <v>137</v>
      </c>
      <c r="AD20" s="285">
        <f t="shared" si="16"/>
        <v>138</v>
      </c>
      <c r="AE20" s="285">
        <f t="shared" si="16"/>
        <v>139</v>
      </c>
      <c r="AF20" s="286">
        <f t="shared" si="16"/>
        <v>140</v>
      </c>
      <c r="AG20" s="284">
        <f t="shared" ref="AG20:BH20" si="17">AG19</f>
        <v>224</v>
      </c>
      <c r="AH20" s="285">
        <f t="shared" si="17"/>
        <v>223</v>
      </c>
      <c r="AI20" s="285">
        <f t="shared" ref="AI20:AJ20" si="18">AI19</f>
        <v>222</v>
      </c>
      <c r="AJ20" s="285">
        <f t="shared" si="18"/>
        <v>221</v>
      </c>
      <c r="AK20" s="285">
        <f t="shared" si="17"/>
        <v>220</v>
      </c>
      <c r="AL20" s="285">
        <f t="shared" si="17"/>
        <v>219</v>
      </c>
      <c r="AM20" s="285">
        <f t="shared" si="17"/>
        <v>218</v>
      </c>
      <c r="AN20" s="285">
        <f t="shared" si="17"/>
        <v>217</v>
      </c>
      <c r="AO20" s="285">
        <f t="shared" si="17"/>
        <v>216</v>
      </c>
      <c r="AP20" s="285">
        <f t="shared" si="17"/>
        <v>215</v>
      </c>
      <c r="AQ20" s="285">
        <f t="shared" si="17"/>
        <v>214</v>
      </c>
      <c r="AR20" s="285">
        <f t="shared" si="17"/>
        <v>213</v>
      </c>
      <c r="AS20" s="285">
        <f t="shared" si="17"/>
        <v>212</v>
      </c>
      <c r="AT20" s="285">
        <f t="shared" si="17"/>
        <v>211</v>
      </c>
      <c r="AU20" s="285">
        <f t="shared" si="17"/>
        <v>210</v>
      </c>
      <c r="AV20" s="285">
        <f t="shared" si="17"/>
        <v>209</v>
      </c>
      <c r="AW20" s="285">
        <f t="shared" si="17"/>
        <v>208</v>
      </c>
      <c r="AX20" s="285">
        <f t="shared" si="17"/>
        <v>207</v>
      </c>
      <c r="AY20" s="285">
        <f t="shared" si="17"/>
        <v>206</v>
      </c>
      <c r="AZ20" s="285">
        <f t="shared" si="17"/>
        <v>205</v>
      </c>
      <c r="BA20" s="285">
        <f t="shared" si="17"/>
        <v>204</v>
      </c>
      <c r="BB20" s="285">
        <f t="shared" si="17"/>
        <v>203</v>
      </c>
      <c r="BC20" s="285">
        <f t="shared" si="17"/>
        <v>202</v>
      </c>
      <c r="BD20" s="285">
        <f t="shared" si="17"/>
        <v>201</v>
      </c>
      <c r="BE20" s="285">
        <f t="shared" si="17"/>
        <v>200</v>
      </c>
      <c r="BF20" s="285">
        <f t="shared" si="17"/>
        <v>199</v>
      </c>
      <c r="BG20" s="285">
        <f t="shared" si="17"/>
        <v>198</v>
      </c>
      <c r="BH20" s="287">
        <f t="shared" si="17"/>
        <v>197</v>
      </c>
      <c r="BI20" s="22"/>
      <c r="BJ20" s="22"/>
      <c r="BK20" s="24"/>
      <c r="BM20" s="322"/>
    </row>
    <row r="21" spans="1:65" ht="80.400000000000006" x14ac:dyDescent="0.25">
      <c r="A21" s="24" t="s">
        <v>12</v>
      </c>
      <c r="B21" s="25" t="s">
        <v>28</v>
      </c>
      <c r="C21" s="22"/>
      <c r="D21" s="22"/>
      <c r="E21" s="42">
        <f t="shared" ref="E21:AF21" si="19">56+E17</f>
        <v>168</v>
      </c>
      <c r="F21" s="43">
        <f t="shared" si="19"/>
        <v>167</v>
      </c>
      <c r="G21" s="43">
        <f t="shared" si="19"/>
        <v>166</v>
      </c>
      <c r="H21" s="43">
        <f t="shared" si="19"/>
        <v>165</v>
      </c>
      <c r="I21" s="43">
        <f t="shared" si="19"/>
        <v>164</v>
      </c>
      <c r="J21" s="43">
        <f t="shared" si="19"/>
        <v>163</v>
      </c>
      <c r="K21" s="43">
        <f t="shared" si="19"/>
        <v>162</v>
      </c>
      <c r="L21" s="43">
        <f t="shared" si="19"/>
        <v>161</v>
      </c>
      <c r="M21" s="43">
        <f t="shared" si="19"/>
        <v>160</v>
      </c>
      <c r="N21" s="46">
        <f t="shared" si="19"/>
        <v>159</v>
      </c>
      <c r="O21" s="46">
        <f t="shared" si="19"/>
        <v>158</v>
      </c>
      <c r="P21" s="46">
        <f t="shared" si="19"/>
        <v>157</v>
      </c>
      <c r="Q21" s="46">
        <f t="shared" si="19"/>
        <v>156</v>
      </c>
      <c r="R21" s="46">
        <f t="shared" si="19"/>
        <v>155</v>
      </c>
      <c r="S21" s="46">
        <f t="shared" si="19"/>
        <v>154</v>
      </c>
      <c r="T21" s="46">
        <f t="shared" si="19"/>
        <v>153</v>
      </c>
      <c r="U21" s="46">
        <f t="shared" si="19"/>
        <v>152</v>
      </c>
      <c r="V21" s="46">
        <f t="shared" si="19"/>
        <v>151</v>
      </c>
      <c r="W21" s="46">
        <f t="shared" si="19"/>
        <v>150</v>
      </c>
      <c r="X21" s="46">
        <f t="shared" si="19"/>
        <v>149</v>
      </c>
      <c r="Y21" s="46">
        <f t="shared" si="19"/>
        <v>148</v>
      </c>
      <c r="Z21" s="46">
        <f t="shared" si="19"/>
        <v>147</v>
      </c>
      <c r="AA21" s="46">
        <f t="shared" si="19"/>
        <v>146</v>
      </c>
      <c r="AB21" s="46">
        <f t="shared" si="19"/>
        <v>145</v>
      </c>
      <c r="AC21" s="46">
        <f t="shared" si="19"/>
        <v>144</v>
      </c>
      <c r="AD21" s="46">
        <f t="shared" si="19"/>
        <v>143</v>
      </c>
      <c r="AE21" s="46">
        <f t="shared" si="19"/>
        <v>142</v>
      </c>
      <c r="AF21" s="44">
        <f t="shared" si="19"/>
        <v>141</v>
      </c>
      <c r="AG21" s="281">
        <f>E21+1</f>
        <v>169</v>
      </c>
      <c r="AH21" s="46">
        <f>AG21+1</f>
        <v>170</v>
      </c>
      <c r="AI21" s="46">
        <f t="shared" ref="AI21:BH21" si="20">AH21+1</f>
        <v>171</v>
      </c>
      <c r="AJ21" s="46">
        <f t="shared" si="20"/>
        <v>172</v>
      </c>
      <c r="AK21" s="46">
        <f t="shared" si="20"/>
        <v>173</v>
      </c>
      <c r="AL21" s="46">
        <f t="shared" si="20"/>
        <v>174</v>
      </c>
      <c r="AM21" s="46">
        <f t="shared" si="20"/>
        <v>175</v>
      </c>
      <c r="AN21" s="46">
        <f t="shared" si="20"/>
        <v>176</v>
      </c>
      <c r="AO21" s="46">
        <f t="shared" si="20"/>
        <v>177</v>
      </c>
      <c r="AP21" s="46">
        <f t="shared" si="20"/>
        <v>178</v>
      </c>
      <c r="AQ21" s="46">
        <f t="shared" si="20"/>
        <v>179</v>
      </c>
      <c r="AR21" s="46">
        <f t="shared" si="20"/>
        <v>180</v>
      </c>
      <c r="AS21" s="46">
        <f t="shared" si="20"/>
        <v>181</v>
      </c>
      <c r="AT21" s="46">
        <f t="shared" si="20"/>
        <v>182</v>
      </c>
      <c r="AU21" s="46">
        <f t="shared" si="20"/>
        <v>183</v>
      </c>
      <c r="AV21" s="46">
        <f t="shared" si="20"/>
        <v>184</v>
      </c>
      <c r="AW21" s="46">
        <f t="shared" si="20"/>
        <v>185</v>
      </c>
      <c r="AX21" s="46">
        <f t="shared" si="20"/>
        <v>186</v>
      </c>
      <c r="AY21" s="46">
        <f t="shared" si="20"/>
        <v>187</v>
      </c>
      <c r="AZ21" s="46">
        <f t="shared" si="20"/>
        <v>188</v>
      </c>
      <c r="BA21" s="46">
        <f t="shared" si="20"/>
        <v>189</v>
      </c>
      <c r="BB21" s="46">
        <f t="shared" si="20"/>
        <v>190</v>
      </c>
      <c r="BC21" s="46">
        <f t="shared" si="20"/>
        <v>191</v>
      </c>
      <c r="BD21" s="46">
        <f t="shared" si="20"/>
        <v>192</v>
      </c>
      <c r="BE21" s="46">
        <f t="shared" si="20"/>
        <v>193</v>
      </c>
      <c r="BF21" s="46">
        <f t="shared" si="20"/>
        <v>194</v>
      </c>
      <c r="BG21" s="46">
        <f t="shared" si="20"/>
        <v>195</v>
      </c>
      <c r="BH21" s="44">
        <f t="shared" si="20"/>
        <v>196</v>
      </c>
      <c r="BI21" s="22"/>
      <c r="BJ21" s="22"/>
      <c r="BK21" s="24" t="s">
        <v>13</v>
      </c>
      <c r="BM21" s="323">
        <v>123456</v>
      </c>
    </row>
    <row r="22" spans="1:65" ht="16.2" thickBot="1" x14ac:dyDescent="0.35">
      <c r="A22" s="24"/>
      <c r="B22" s="25"/>
      <c r="C22" s="22"/>
      <c r="D22" s="22"/>
      <c r="E22" s="39">
        <f t="shared" ref="E22:AF22" si="21">56+E18</f>
        <v>168</v>
      </c>
      <c r="F22" s="40">
        <f t="shared" si="21"/>
        <v>167</v>
      </c>
      <c r="G22" s="40">
        <f t="shared" si="21"/>
        <v>166</v>
      </c>
      <c r="H22" s="40">
        <f t="shared" si="21"/>
        <v>165</v>
      </c>
      <c r="I22" s="40">
        <f t="shared" si="21"/>
        <v>164</v>
      </c>
      <c r="J22" s="40">
        <f t="shared" si="21"/>
        <v>163</v>
      </c>
      <c r="K22" s="40">
        <f t="shared" si="21"/>
        <v>162</v>
      </c>
      <c r="L22" s="40">
        <f t="shared" si="21"/>
        <v>161</v>
      </c>
      <c r="M22" s="40">
        <f t="shared" si="21"/>
        <v>160</v>
      </c>
      <c r="N22" s="47">
        <f t="shared" si="21"/>
        <v>159</v>
      </c>
      <c r="O22" s="47">
        <f t="shared" si="21"/>
        <v>158</v>
      </c>
      <c r="P22" s="47">
        <f t="shared" si="21"/>
        <v>157</v>
      </c>
      <c r="Q22" s="47">
        <f t="shared" si="21"/>
        <v>156</v>
      </c>
      <c r="R22" s="47">
        <f t="shared" si="21"/>
        <v>155</v>
      </c>
      <c r="S22" s="47">
        <f t="shared" si="21"/>
        <v>154</v>
      </c>
      <c r="T22" s="47">
        <f t="shared" si="21"/>
        <v>153</v>
      </c>
      <c r="U22" s="47">
        <f t="shared" si="21"/>
        <v>152</v>
      </c>
      <c r="V22" s="47">
        <f t="shared" si="21"/>
        <v>151</v>
      </c>
      <c r="W22" s="47">
        <f t="shared" si="21"/>
        <v>150</v>
      </c>
      <c r="X22" s="47">
        <f t="shared" si="21"/>
        <v>149</v>
      </c>
      <c r="Y22" s="47">
        <f t="shared" si="21"/>
        <v>148</v>
      </c>
      <c r="Z22" s="47">
        <f t="shared" si="21"/>
        <v>147</v>
      </c>
      <c r="AA22" s="47">
        <f t="shared" si="21"/>
        <v>146</v>
      </c>
      <c r="AB22" s="47">
        <f t="shared" si="21"/>
        <v>145</v>
      </c>
      <c r="AC22" s="47">
        <f t="shared" si="21"/>
        <v>144</v>
      </c>
      <c r="AD22" s="47">
        <f t="shared" si="21"/>
        <v>143</v>
      </c>
      <c r="AE22" s="47">
        <f t="shared" si="21"/>
        <v>142</v>
      </c>
      <c r="AF22" s="45">
        <f t="shared" si="21"/>
        <v>141</v>
      </c>
      <c r="AG22" s="282">
        <f>AG21</f>
        <v>169</v>
      </c>
      <c r="AH22" s="47">
        <f>AH21</f>
        <v>170</v>
      </c>
      <c r="AI22" s="47">
        <f t="shared" ref="AI22:AJ22" si="22">AI21</f>
        <v>171</v>
      </c>
      <c r="AJ22" s="47">
        <f t="shared" si="22"/>
        <v>172</v>
      </c>
      <c r="AK22" s="47">
        <f>AK21</f>
        <v>173</v>
      </c>
      <c r="AL22" s="47">
        <f t="shared" ref="AL22:BG22" si="23">AL21</f>
        <v>174</v>
      </c>
      <c r="AM22" s="47">
        <f t="shared" si="23"/>
        <v>175</v>
      </c>
      <c r="AN22" s="47">
        <f t="shared" si="23"/>
        <v>176</v>
      </c>
      <c r="AO22" s="47">
        <f t="shared" si="23"/>
        <v>177</v>
      </c>
      <c r="AP22" s="47">
        <f t="shared" si="23"/>
        <v>178</v>
      </c>
      <c r="AQ22" s="47">
        <f t="shared" si="23"/>
        <v>179</v>
      </c>
      <c r="AR22" s="47">
        <f t="shared" si="23"/>
        <v>180</v>
      </c>
      <c r="AS22" s="47">
        <f t="shared" si="23"/>
        <v>181</v>
      </c>
      <c r="AT22" s="47">
        <f t="shared" si="23"/>
        <v>182</v>
      </c>
      <c r="AU22" s="47">
        <f t="shared" si="23"/>
        <v>183</v>
      </c>
      <c r="AV22" s="47">
        <f t="shared" si="23"/>
        <v>184</v>
      </c>
      <c r="AW22" s="47">
        <f t="shared" si="23"/>
        <v>185</v>
      </c>
      <c r="AX22" s="47">
        <f t="shared" si="23"/>
        <v>186</v>
      </c>
      <c r="AY22" s="47">
        <f t="shared" si="23"/>
        <v>187</v>
      </c>
      <c r="AZ22" s="47">
        <f t="shared" si="23"/>
        <v>188</v>
      </c>
      <c r="BA22" s="47">
        <f t="shared" si="23"/>
        <v>189</v>
      </c>
      <c r="BB22" s="47">
        <f t="shared" si="23"/>
        <v>190</v>
      </c>
      <c r="BC22" s="47">
        <f t="shared" si="23"/>
        <v>191</v>
      </c>
      <c r="BD22" s="47">
        <f t="shared" si="23"/>
        <v>192</v>
      </c>
      <c r="BE22" s="47">
        <f t="shared" si="23"/>
        <v>193</v>
      </c>
      <c r="BF22" s="47">
        <f t="shared" si="23"/>
        <v>194</v>
      </c>
      <c r="BG22" s="47">
        <f t="shared" si="23"/>
        <v>195</v>
      </c>
      <c r="BH22" s="45">
        <f>BH21</f>
        <v>196</v>
      </c>
      <c r="BI22" s="22"/>
      <c r="BJ22" s="22"/>
      <c r="BK22" s="24"/>
      <c r="BM22" s="325"/>
    </row>
    <row r="23" spans="1:65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</row>
    <row r="24" spans="1:65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4"/>
  <sheetViews>
    <sheetView zoomScale="80" zoomScaleNormal="80" workbookViewId="0">
      <selection activeCell="BO21" sqref="BO21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62" width="4" style="15" customWidth="1"/>
    <col min="63" max="64" width="4.33203125" style="15" customWidth="1"/>
    <col min="65" max="65" width="9.109375" style="17"/>
    <col min="66" max="255" width="9.109375" style="1"/>
    <col min="256" max="256" width="4.109375" style="1" customWidth="1"/>
    <col min="257" max="318" width="4" style="1" customWidth="1"/>
    <col min="319" max="320" width="4.33203125" style="1" customWidth="1"/>
    <col min="321" max="511" width="9.109375" style="1"/>
    <col min="512" max="512" width="4.109375" style="1" customWidth="1"/>
    <col min="513" max="574" width="4" style="1" customWidth="1"/>
    <col min="575" max="576" width="4.33203125" style="1" customWidth="1"/>
    <col min="577" max="767" width="9.109375" style="1"/>
    <col min="768" max="768" width="4.109375" style="1" customWidth="1"/>
    <col min="769" max="830" width="4" style="1" customWidth="1"/>
    <col min="831" max="832" width="4.33203125" style="1" customWidth="1"/>
    <col min="833" max="1023" width="9.109375" style="1"/>
    <col min="1024" max="1024" width="4.109375" style="1" customWidth="1"/>
    <col min="1025" max="1086" width="4" style="1" customWidth="1"/>
    <col min="1087" max="1088" width="4.33203125" style="1" customWidth="1"/>
    <col min="1089" max="1279" width="9.109375" style="1"/>
    <col min="1280" max="1280" width="4.109375" style="1" customWidth="1"/>
    <col min="1281" max="1342" width="4" style="1" customWidth="1"/>
    <col min="1343" max="1344" width="4.33203125" style="1" customWidth="1"/>
    <col min="1345" max="1535" width="9.109375" style="1"/>
    <col min="1536" max="1536" width="4.109375" style="1" customWidth="1"/>
    <col min="1537" max="1598" width="4" style="1" customWidth="1"/>
    <col min="1599" max="1600" width="4.33203125" style="1" customWidth="1"/>
    <col min="1601" max="1791" width="9.109375" style="1"/>
    <col min="1792" max="1792" width="4.109375" style="1" customWidth="1"/>
    <col min="1793" max="1854" width="4" style="1" customWidth="1"/>
    <col min="1855" max="1856" width="4.33203125" style="1" customWidth="1"/>
    <col min="1857" max="2047" width="9.109375" style="1"/>
    <col min="2048" max="2048" width="4.109375" style="1" customWidth="1"/>
    <col min="2049" max="2110" width="4" style="1" customWidth="1"/>
    <col min="2111" max="2112" width="4.33203125" style="1" customWidth="1"/>
    <col min="2113" max="2303" width="9.109375" style="1"/>
    <col min="2304" max="2304" width="4.109375" style="1" customWidth="1"/>
    <col min="2305" max="2366" width="4" style="1" customWidth="1"/>
    <col min="2367" max="2368" width="4.33203125" style="1" customWidth="1"/>
    <col min="2369" max="2559" width="9.109375" style="1"/>
    <col min="2560" max="2560" width="4.109375" style="1" customWidth="1"/>
    <col min="2561" max="2622" width="4" style="1" customWidth="1"/>
    <col min="2623" max="2624" width="4.33203125" style="1" customWidth="1"/>
    <col min="2625" max="2815" width="9.109375" style="1"/>
    <col min="2816" max="2816" width="4.109375" style="1" customWidth="1"/>
    <col min="2817" max="2878" width="4" style="1" customWidth="1"/>
    <col min="2879" max="2880" width="4.33203125" style="1" customWidth="1"/>
    <col min="2881" max="3071" width="9.109375" style="1"/>
    <col min="3072" max="3072" width="4.109375" style="1" customWidth="1"/>
    <col min="3073" max="3134" width="4" style="1" customWidth="1"/>
    <col min="3135" max="3136" width="4.33203125" style="1" customWidth="1"/>
    <col min="3137" max="3327" width="9.109375" style="1"/>
    <col min="3328" max="3328" width="4.109375" style="1" customWidth="1"/>
    <col min="3329" max="3390" width="4" style="1" customWidth="1"/>
    <col min="3391" max="3392" width="4.33203125" style="1" customWidth="1"/>
    <col min="3393" max="3583" width="9.109375" style="1"/>
    <col min="3584" max="3584" width="4.109375" style="1" customWidth="1"/>
    <col min="3585" max="3646" width="4" style="1" customWidth="1"/>
    <col min="3647" max="3648" width="4.33203125" style="1" customWidth="1"/>
    <col min="3649" max="3839" width="9.109375" style="1"/>
    <col min="3840" max="3840" width="4.109375" style="1" customWidth="1"/>
    <col min="3841" max="3902" width="4" style="1" customWidth="1"/>
    <col min="3903" max="3904" width="4.33203125" style="1" customWidth="1"/>
    <col min="3905" max="4095" width="9.109375" style="1"/>
    <col min="4096" max="4096" width="4.109375" style="1" customWidth="1"/>
    <col min="4097" max="4158" width="4" style="1" customWidth="1"/>
    <col min="4159" max="4160" width="4.33203125" style="1" customWidth="1"/>
    <col min="4161" max="4351" width="9.109375" style="1"/>
    <col min="4352" max="4352" width="4.109375" style="1" customWidth="1"/>
    <col min="4353" max="4414" width="4" style="1" customWidth="1"/>
    <col min="4415" max="4416" width="4.33203125" style="1" customWidth="1"/>
    <col min="4417" max="4607" width="9.109375" style="1"/>
    <col min="4608" max="4608" width="4.109375" style="1" customWidth="1"/>
    <col min="4609" max="4670" width="4" style="1" customWidth="1"/>
    <col min="4671" max="4672" width="4.33203125" style="1" customWidth="1"/>
    <col min="4673" max="4863" width="9.109375" style="1"/>
    <col min="4864" max="4864" width="4.109375" style="1" customWidth="1"/>
    <col min="4865" max="4926" width="4" style="1" customWidth="1"/>
    <col min="4927" max="4928" width="4.33203125" style="1" customWidth="1"/>
    <col min="4929" max="5119" width="9.109375" style="1"/>
    <col min="5120" max="5120" width="4.109375" style="1" customWidth="1"/>
    <col min="5121" max="5182" width="4" style="1" customWidth="1"/>
    <col min="5183" max="5184" width="4.33203125" style="1" customWidth="1"/>
    <col min="5185" max="5375" width="9.109375" style="1"/>
    <col min="5376" max="5376" width="4.109375" style="1" customWidth="1"/>
    <col min="5377" max="5438" width="4" style="1" customWidth="1"/>
    <col min="5439" max="5440" width="4.33203125" style="1" customWidth="1"/>
    <col min="5441" max="5631" width="9.109375" style="1"/>
    <col min="5632" max="5632" width="4.109375" style="1" customWidth="1"/>
    <col min="5633" max="5694" width="4" style="1" customWidth="1"/>
    <col min="5695" max="5696" width="4.33203125" style="1" customWidth="1"/>
    <col min="5697" max="5887" width="9.109375" style="1"/>
    <col min="5888" max="5888" width="4.109375" style="1" customWidth="1"/>
    <col min="5889" max="5950" width="4" style="1" customWidth="1"/>
    <col min="5951" max="5952" width="4.33203125" style="1" customWidth="1"/>
    <col min="5953" max="6143" width="9.109375" style="1"/>
    <col min="6144" max="6144" width="4.109375" style="1" customWidth="1"/>
    <col min="6145" max="6206" width="4" style="1" customWidth="1"/>
    <col min="6207" max="6208" width="4.33203125" style="1" customWidth="1"/>
    <col min="6209" max="6399" width="9.109375" style="1"/>
    <col min="6400" max="6400" width="4.109375" style="1" customWidth="1"/>
    <col min="6401" max="6462" width="4" style="1" customWidth="1"/>
    <col min="6463" max="6464" width="4.33203125" style="1" customWidth="1"/>
    <col min="6465" max="6655" width="9.109375" style="1"/>
    <col min="6656" max="6656" width="4.109375" style="1" customWidth="1"/>
    <col min="6657" max="6718" width="4" style="1" customWidth="1"/>
    <col min="6719" max="6720" width="4.33203125" style="1" customWidth="1"/>
    <col min="6721" max="6911" width="9.109375" style="1"/>
    <col min="6912" max="6912" width="4.109375" style="1" customWidth="1"/>
    <col min="6913" max="6974" width="4" style="1" customWidth="1"/>
    <col min="6975" max="6976" width="4.33203125" style="1" customWidth="1"/>
    <col min="6977" max="7167" width="9.109375" style="1"/>
    <col min="7168" max="7168" width="4.109375" style="1" customWidth="1"/>
    <col min="7169" max="7230" width="4" style="1" customWidth="1"/>
    <col min="7231" max="7232" width="4.33203125" style="1" customWidth="1"/>
    <col min="7233" max="7423" width="9.109375" style="1"/>
    <col min="7424" max="7424" width="4.109375" style="1" customWidth="1"/>
    <col min="7425" max="7486" width="4" style="1" customWidth="1"/>
    <col min="7487" max="7488" width="4.33203125" style="1" customWidth="1"/>
    <col min="7489" max="7679" width="9.109375" style="1"/>
    <col min="7680" max="7680" width="4.109375" style="1" customWidth="1"/>
    <col min="7681" max="7742" width="4" style="1" customWidth="1"/>
    <col min="7743" max="7744" width="4.33203125" style="1" customWidth="1"/>
    <col min="7745" max="7935" width="9.109375" style="1"/>
    <col min="7936" max="7936" width="4.109375" style="1" customWidth="1"/>
    <col min="7937" max="7998" width="4" style="1" customWidth="1"/>
    <col min="7999" max="8000" width="4.33203125" style="1" customWidth="1"/>
    <col min="8001" max="8191" width="9.109375" style="1"/>
    <col min="8192" max="8192" width="4.109375" style="1" customWidth="1"/>
    <col min="8193" max="8254" width="4" style="1" customWidth="1"/>
    <col min="8255" max="8256" width="4.33203125" style="1" customWidth="1"/>
    <col min="8257" max="8447" width="9.109375" style="1"/>
    <col min="8448" max="8448" width="4.109375" style="1" customWidth="1"/>
    <col min="8449" max="8510" width="4" style="1" customWidth="1"/>
    <col min="8511" max="8512" width="4.33203125" style="1" customWidth="1"/>
    <col min="8513" max="8703" width="9.109375" style="1"/>
    <col min="8704" max="8704" width="4.109375" style="1" customWidth="1"/>
    <col min="8705" max="8766" width="4" style="1" customWidth="1"/>
    <col min="8767" max="8768" width="4.33203125" style="1" customWidth="1"/>
    <col min="8769" max="8959" width="9.109375" style="1"/>
    <col min="8960" max="8960" width="4.109375" style="1" customWidth="1"/>
    <col min="8961" max="9022" width="4" style="1" customWidth="1"/>
    <col min="9023" max="9024" width="4.33203125" style="1" customWidth="1"/>
    <col min="9025" max="9215" width="9.109375" style="1"/>
    <col min="9216" max="9216" width="4.109375" style="1" customWidth="1"/>
    <col min="9217" max="9278" width="4" style="1" customWidth="1"/>
    <col min="9279" max="9280" width="4.33203125" style="1" customWidth="1"/>
    <col min="9281" max="9471" width="9.109375" style="1"/>
    <col min="9472" max="9472" width="4.109375" style="1" customWidth="1"/>
    <col min="9473" max="9534" width="4" style="1" customWidth="1"/>
    <col min="9535" max="9536" width="4.33203125" style="1" customWidth="1"/>
    <col min="9537" max="9727" width="9.109375" style="1"/>
    <col min="9728" max="9728" width="4.109375" style="1" customWidth="1"/>
    <col min="9729" max="9790" width="4" style="1" customWidth="1"/>
    <col min="9791" max="9792" width="4.33203125" style="1" customWidth="1"/>
    <col min="9793" max="9983" width="9.109375" style="1"/>
    <col min="9984" max="9984" width="4.109375" style="1" customWidth="1"/>
    <col min="9985" max="10046" width="4" style="1" customWidth="1"/>
    <col min="10047" max="10048" width="4.33203125" style="1" customWidth="1"/>
    <col min="10049" max="10239" width="9.109375" style="1"/>
    <col min="10240" max="10240" width="4.109375" style="1" customWidth="1"/>
    <col min="10241" max="10302" width="4" style="1" customWidth="1"/>
    <col min="10303" max="10304" width="4.33203125" style="1" customWidth="1"/>
    <col min="10305" max="10495" width="9.109375" style="1"/>
    <col min="10496" max="10496" width="4.109375" style="1" customWidth="1"/>
    <col min="10497" max="10558" width="4" style="1" customWidth="1"/>
    <col min="10559" max="10560" width="4.33203125" style="1" customWidth="1"/>
    <col min="10561" max="10751" width="9.109375" style="1"/>
    <col min="10752" max="10752" width="4.109375" style="1" customWidth="1"/>
    <col min="10753" max="10814" width="4" style="1" customWidth="1"/>
    <col min="10815" max="10816" width="4.33203125" style="1" customWidth="1"/>
    <col min="10817" max="11007" width="9.109375" style="1"/>
    <col min="11008" max="11008" width="4.109375" style="1" customWidth="1"/>
    <col min="11009" max="11070" width="4" style="1" customWidth="1"/>
    <col min="11071" max="11072" width="4.33203125" style="1" customWidth="1"/>
    <col min="11073" max="11263" width="9.109375" style="1"/>
    <col min="11264" max="11264" width="4.109375" style="1" customWidth="1"/>
    <col min="11265" max="11326" width="4" style="1" customWidth="1"/>
    <col min="11327" max="11328" width="4.33203125" style="1" customWidth="1"/>
    <col min="11329" max="11519" width="9.109375" style="1"/>
    <col min="11520" max="11520" width="4.109375" style="1" customWidth="1"/>
    <col min="11521" max="11582" width="4" style="1" customWidth="1"/>
    <col min="11583" max="11584" width="4.33203125" style="1" customWidth="1"/>
    <col min="11585" max="11775" width="9.109375" style="1"/>
    <col min="11776" max="11776" width="4.109375" style="1" customWidth="1"/>
    <col min="11777" max="11838" width="4" style="1" customWidth="1"/>
    <col min="11839" max="11840" width="4.33203125" style="1" customWidth="1"/>
    <col min="11841" max="12031" width="9.109375" style="1"/>
    <col min="12032" max="12032" width="4.109375" style="1" customWidth="1"/>
    <col min="12033" max="12094" width="4" style="1" customWidth="1"/>
    <col min="12095" max="12096" width="4.33203125" style="1" customWidth="1"/>
    <col min="12097" max="12287" width="9.109375" style="1"/>
    <col min="12288" max="12288" width="4.109375" style="1" customWidth="1"/>
    <col min="12289" max="12350" width="4" style="1" customWidth="1"/>
    <col min="12351" max="12352" width="4.33203125" style="1" customWidth="1"/>
    <col min="12353" max="12543" width="9.109375" style="1"/>
    <col min="12544" max="12544" width="4.109375" style="1" customWidth="1"/>
    <col min="12545" max="12606" width="4" style="1" customWidth="1"/>
    <col min="12607" max="12608" width="4.33203125" style="1" customWidth="1"/>
    <col min="12609" max="12799" width="9.109375" style="1"/>
    <col min="12800" max="12800" width="4.109375" style="1" customWidth="1"/>
    <col min="12801" max="12862" width="4" style="1" customWidth="1"/>
    <col min="12863" max="12864" width="4.33203125" style="1" customWidth="1"/>
    <col min="12865" max="13055" width="9.109375" style="1"/>
    <col min="13056" max="13056" width="4.109375" style="1" customWidth="1"/>
    <col min="13057" max="13118" width="4" style="1" customWidth="1"/>
    <col min="13119" max="13120" width="4.33203125" style="1" customWidth="1"/>
    <col min="13121" max="13311" width="9.109375" style="1"/>
    <col min="13312" max="13312" width="4.109375" style="1" customWidth="1"/>
    <col min="13313" max="13374" width="4" style="1" customWidth="1"/>
    <col min="13375" max="13376" width="4.33203125" style="1" customWidth="1"/>
    <col min="13377" max="13567" width="9.109375" style="1"/>
    <col min="13568" max="13568" width="4.109375" style="1" customWidth="1"/>
    <col min="13569" max="13630" width="4" style="1" customWidth="1"/>
    <col min="13631" max="13632" width="4.33203125" style="1" customWidth="1"/>
    <col min="13633" max="13823" width="9.109375" style="1"/>
    <col min="13824" max="13824" width="4.109375" style="1" customWidth="1"/>
    <col min="13825" max="13886" width="4" style="1" customWidth="1"/>
    <col min="13887" max="13888" width="4.33203125" style="1" customWidth="1"/>
    <col min="13889" max="14079" width="9.109375" style="1"/>
    <col min="14080" max="14080" width="4.109375" style="1" customWidth="1"/>
    <col min="14081" max="14142" width="4" style="1" customWidth="1"/>
    <col min="14143" max="14144" width="4.33203125" style="1" customWidth="1"/>
    <col min="14145" max="14335" width="9.109375" style="1"/>
    <col min="14336" max="14336" width="4.109375" style="1" customWidth="1"/>
    <col min="14337" max="14398" width="4" style="1" customWidth="1"/>
    <col min="14399" max="14400" width="4.33203125" style="1" customWidth="1"/>
    <col min="14401" max="14591" width="9.109375" style="1"/>
    <col min="14592" max="14592" width="4.109375" style="1" customWidth="1"/>
    <col min="14593" max="14654" width="4" style="1" customWidth="1"/>
    <col min="14655" max="14656" width="4.33203125" style="1" customWidth="1"/>
    <col min="14657" max="14847" width="9.109375" style="1"/>
    <col min="14848" max="14848" width="4.109375" style="1" customWidth="1"/>
    <col min="14849" max="14910" width="4" style="1" customWidth="1"/>
    <col min="14911" max="14912" width="4.33203125" style="1" customWidth="1"/>
    <col min="14913" max="15103" width="9.109375" style="1"/>
    <col min="15104" max="15104" width="4.109375" style="1" customWidth="1"/>
    <col min="15105" max="15166" width="4" style="1" customWidth="1"/>
    <col min="15167" max="15168" width="4.33203125" style="1" customWidth="1"/>
    <col min="15169" max="15359" width="9.109375" style="1"/>
    <col min="15360" max="15360" width="4.109375" style="1" customWidth="1"/>
    <col min="15361" max="15422" width="4" style="1" customWidth="1"/>
    <col min="15423" max="15424" width="4.33203125" style="1" customWidth="1"/>
    <col min="15425" max="15615" width="9.109375" style="1"/>
    <col min="15616" max="15616" width="4.109375" style="1" customWidth="1"/>
    <col min="15617" max="15678" width="4" style="1" customWidth="1"/>
    <col min="15679" max="15680" width="4.33203125" style="1" customWidth="1"/>
    <col min="15681" max="15871" width="9.109375" style="1"/>
    <col min="15872" max="15872" width="4.109375" style="1" customWidth="1"/>
    <col min="15873" max="15934" width="4" style="1" customWidth="1"/>
    <col min="15935" max="15936" width="4.33203125" style="1" customWidth="1"/>
    <col min="15937" max="16127" width="9.109375" style="1"/>
    <col min="16128" max="16128" width="4.109375" style="1" customWidth="1"/>
    <col min="16129" max="16190" width="4" style="1" customWidth="1"/>
    <col min="16191" max="16192" width="4.33203125" style="1" customWidth="1"/>
    <col min="16193" max="16384" width="9.109375" style="1"/>
  </cols>
  <sheetData>
    <row r="1" spans="1:65" x14ac:dyDescent="0.3">
      <c r="A1" s="14" t="s">
        <v>297</v>
      </c>
      <c r="H1" s="16" t="s">
        <v>298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</row>
    <row r="2" spans="1:65" x14ac:dyDescent="0.3">
      <c r="A2" s="18" t="s">
        <v>17</v>
      </c>
    </row>
    <row r="3" spans="1:65" x14ac:dyDescent="0.3">
      <c r="A3" s="18" t="s">
        <v>299</v>
      </c>
    </row>
    <row r="4" spans="1:65" x14ac:dyDescent="0.3">
      <c r="A4" s="18" t="s">
        <v>300</v>
      </c>
    </row>
    <row r="5" spans="1:65" x14ac:dyDescent="0.3">
      <c r="A5" s="18" t="s">
        <v>20</v>
      </c>
    </row>
    <row r="6" spans="1:65" x14ac:dyDescent="0.3">
      <c r="A6" s="18" t="s">
        <v>301</v>
      </c>
      <c r="C6" s="18"/>
      <c r="E6" s="15" t="s">
        <v>302</v>
      </c>
    </row>
    <row r="7" spans="1:65" x14ac:dyDescent="0.3">
      <c r="A7" s="15"/>
    </row>
    <row r="8" spans="1:65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>
        <v>57</v>
      </c>
      <c r="BJ8" s="20">
        <v>58</v>
      </c>
      <c r="BK8" s="20"/>
      <c r="BL8" s="20"/>
      <c r="BM8" s="19"/>
    </row>
    <row r="9" spans="1:65" x14ac:dyDescent="0.3">
      <c r="A9" s="19"/>
      <c r="B9" s="20"/>
      <c r="C9" s="283" t="s">
        <v>303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19"/>
    </row>
    <row r="10" spans="1:65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19"/>
    </row>
    <row r="11" spans="1:65" ht="79.2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8">
        <v>29</v>
      </c>
      <c r="AH11" s="36">
        <f t="shared" ref="AH11:BJ11" si="0">AH15+58</f>
        <v>348</v>
      </c>
      <c r="AI11" s="37">
        <f t="shared" si="0"/>
        <v>347</v>
      </c>
      <c r="AJ11" s="37">
        <f t="shared" si="0"/>
        <v>346</v>
      </c>
      <c r="AK11" s="37">
        <f t="shared" si="0"/>
        <v>345</v>
      </c>
      <c r="AL11" s="37">
        <f t="shared" si="0"/>
        <v>344</v>
      </c>
      <c r="AM11" s="37">
        <f t="shared" si="0"/>
        <v>343</v>
      </c>
      <c r="AN11" s="37">
        <f t="shared" si="0"/>
        <v>342</v>
      </c>
      <c r="AO11" s="37">
        <f t="shared" si="0"/>
        <v>341</v>
      </c>
      <c r="AP11" s="37">
        <f t="shared" si="0"/>
        <v>340</v>
      </c>
      <c r="AQ11" s="37">
        <f t="shared" si="0"/>
        <v>339</v>
      </c>
      <c r="AR11" s="37">
        <f t="shared" si="0"/>
        <v>338</v>
      </c>
      <c r="AS11" s="37">
        <f t="shared" si="0"/>
        <v>337</v>
      </c>
      <c r="AT11" s="37">
        <f t="shared" si="0"/>
        <v>336</v>
      </c>
      <c r="AU11" s="37">
        <f t="shared" si="0"/>
        <v>335</v>
      </c>
      <c r="AV11" s="37">
        <f t="shared" si="0"/>
        <v>334</v>
      </c>
      <c r="AW11" s="37">
        <f t="shared" si="0"/>
        <v>333</v>
      </c>
      <c r="AX11" s="37">
        <f t="shared" si="0"/>
        <v>332</v>
      </c>
      <c r="AY11" s="37">
        <f t="shared" si="0"/>
        <v>331</v>
      </c>
      <c r="AZ11" s="37">
        <f t="shared" si="0"/>
        <v>330</v>
      </c>
      <c r="BA11" s="37">
        <f t="shared" si="0"/>
        <v>329</v>
      </c>
      <c r="BB11" s="37">
        <f t="shared" si="0"/>
        <v>328</v>
      </c>
      <c r="BC11" s="37">
        <f t="shared" si="0"/>
        <v>327</v>
      </c>
      <c r="BD11" s="37">
        <f t="shared" si="0"/>
        <v>326</v>
      </c>
      <c r="BE11" s="37">
        <f t="shared" si="0"/>
        <v>325</v>
      </c>
      <c r="BF11" s="37">
        <f t="shared" si="0"/>
        <v>324</v>
      </c>
      <c r="BG11" s="37">
        <f t="shared" si="0"/>
        <v>323</v>
      </c>
      <c r="BH11" s="37">
        <f t="shared" si="0"/>
        <v>322</v>
      </c>
      <c r="BI11" s="37">
        <f t="shared" si="0"/>
        <v>321</v>
      </c>
      <c r="BJ11" s="38">
        <f t="shared" si="0"/>
        <v>320</v>
      </c>
      <c r="BK11" s="22"/>
      <c r="BL11" s="22"/>
      <c r="BM11" s="24" t="s">
        <v>27</v>
      </c>
    </row>
    <row r="12" spans="1:65" x14ac:dyDescent="0.25">
      <c r="A12" s="24"/>
      <c r="B12" s="25"/>
      <c r="C12" s="22"/>
      <c r="D12" s="22"/>
      <c r="E12" s="284">
        <f t="shared" ref="E12:AG12" si="1">E11</f>
        <v>1</v>
      </c>
      <c r="F12" s="285">
        <f t="shared" si="1"/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5">
        <f t="shared" si="1"/>
        <v>21</v>
      </c>
      <c r="Z12" s="285">
        <f t="shared" si="1"/>
        <v>22</v>
      </c>
      <c r="AA12" s="285">
        <f t="shared" si="1"/>
        <v>23</v>
      </c>
      <c r="AB12" s="285">
        <f t="shared" si="1"/>
        <v>24</v>
      </c>
      <c r="AC12" s="285">
        <f t="shared" si="1"/>
        <v>25</v>
      </c>
      <c r="AD12" s="285">
        <f t="shared" si="1"/>
        <v>26</v>
      </c>
      <c r="AE12" s="285">
        <f t="shared" si="1"/>
        <v>27</v>
      </c>
      <c r="AF12" s="285">
        <f t="shared" si="1"/>
        <v>28</v>
      </c>
      <c r="AG12" s="286">
        <f t="shared" si="1"/>
        <v>29</v>
      </c>
      <c r="AH12" s="284">
        <f t="shared" ref="AH12:BJ12" si="2">AH16+58</f>
        <v>348</v>
      </c>
      <c r="AI12" s="285">
        <f t="shared" si="2"/>
        <v>347</v>
      </c>
      <c r="AJ12" s="285">
        <f t="shared" si="2"/>
        <v>346</v>
      </c>
      <c r="AK12" s="285">
        <f t="shared" si="2"/>
        <v>345</v>
      </c>
      <c r="AL12" s="285">
        <f t="shared" si="2"/>
        <v>344</v>
      </c>
      <c r="AM12" s="285">
        <f t="shared" si="2"/>
        <v>343</v>
      </c>
      <c r="AN12" s="285">
        <f t="shared" si="2"/>
        <v>342</v>
      </c>
      <c r="AO12" s="285">
        <f t="shared" si="2"/>
        <v>341</v>
      </c>
      <c r="AP12" s="285">
        <f t="shared" si="2"/>
        <v>340</v>
      </c>
      <c r="AQ12" s="285">
        <f t="shared" si="2"/>
        <v>339</v>
      </c>
      <c r="AR12" s="285">
        <f t="shared" si="2"/>
        <v>338</v>
      </c>
      <c r="AS12" s="285">
        <f t="shared" si="2"/>
        <v>337</v>
      </c>
      <c r="AT12" s="285">
        <f t="shared" si="2"/>
        <v>336</v>
      </c>
      <c r="AU12" s="285">
        <f t="shared" si="2"/>
        <v>335</v>
      </c>
      <c r="AV12" s="285">
        <f t="shared" si="2"/>
        <v>334</v>
      </c>
      <c r="AW12" s="285">
        <f t="shared" si="2"/>
        <v>333</v>
      </c>
      <c r="AX12" s="285">
        <f t="shared" si="2"/>
        <v>332</v>
      </c>
      <c r="AY12" s="285">
        <f t="shared" si="2"/>
        <v>331</v>
      </c>
      <c r="AZ12" s="285">
        <f t="shared" si="2"/>
        <v>330</v>
      </c>
      <c r="BA12" s="285">
        <f t="shared" si="2"/>
        <v>329</v>
      </c>
      <c r="BB12" s="285">
        <f t="shared" si="2"/>
        <v>328</v>
      </c>
      <c r="BC12" s="285">
        <f t="shared" si="2"/>
        <v>327</v>
      </c>
      <c r="BD12" s="285">
        <f t="shared" si="2"/>
        <v>326</v>
      </c>
      <c r="BE12" s="285">
        <f t="shared" si="2"/>
        <v>325</v>
      </c>
      <c r="BF12" s="285">
        <f t="shared" si="2"/>
        <v>324</v>
      </c>
      <c r="BG12" s="285">
        <f t="shared" si="2"/>
        <v>323</v>
      </c>
      <c r="BH12" s="285">
        <f t="shared" si="2"/>
        <v>322</v>
      </c>
      <c r="BI12" s="285">
        <f t="shared" si="2"/>
        <v>321</v>
      </c>
      <c r="BJ12" s="286">
        <f t="shared" si="2"/>
        <v>320</v>
      </c>
      <c r="BK12" s="22"/>
      <c r="BL12" s="22"/>
      <c r="BM12" s="24"/>
    </row>
    <row r="13" spans="1:65" ht="79.2" x14ac:dyDescent="0.25">
      <c r="A13" s="24" t="s">
        <v>10</v>
      </c>
      <c r="B13" s="25" t="s">
        <v>23</v>
      </c>
      <c r="C13" s="22"/>
      <c r="D13" s="22"/>
      <c r="E13" s="42">
        <v>58</v>
      </c>
      <c r="F13" s="43">
        <v>57</v>
      </c>
      <c r="G13" s="43">
        <v>56</v>
      </c>
      <c r="H13" s="43">
        <v>55</v>
      </c>
      <c r="I13" s="43">
        <v>54</v>
      </c>
      <c r="J13" s="43">
        <v>53</v>
      </c>
      <c r="K13" s="43">
        <v>52</v>
      </c>
      <c r="L13" s="43">
        <v>51</v>
      </c>
      <c r="M13" s="43">
        <v>50</v>
      </c>
      <c r="N13" s="43">
        <v>49</v>
      </c>
      <c r="O13" s="43">
        <v>48</v>
      </c>
      <c r="P13" s="43">
        <v>47</v>
      </c>
      <c r="Q13" s="43">
        <v>46</v>
      </c>
      <c r="R13" s="43">
        <v>45</v>
      </c>
      <c r="S13" s="43">
        <v>44</v>
      </c>
      <c r="T13" s="43">
        <v>43</v>
      </c>
      <c r="U13" s="43">
        <v>42</v>
      </c>
      <c r="V13" s="43">
        <v>41</v>
      </c>
      <c r="W13" s="43">
        <v>40</v>
      </c>
      <c r="X13" s="43">
        <v>39</v>
      </c>
      <c r="Y13" s="43">
        <v>38</v>
      </c>
      <c r="Z13" s="43">
        <v>37</v>
      </c>
      <c r="AA13" s="43">
        <v>36</v>
      </c>
      <c r="AB13" s="43">
        <v>35</v>
      </c>
      <c r="AC13" s="43">
        <v>34</v>
      </c>
      <c r="AD13" s="43">
        <v>33</v>
      </c>
      <c r="AE13" s="43">
        <v>32</v>
      </c>
      <c r="AF13" s="43">
        <v>31</v>
      </c>
      <c r="AG13" s="279">
        <v>30</v>
      </c>
      <c r="AH13" s="42">
        <f t="shared" ref="AH13:BJ13" si="3">AH17+58</f>
        <v>291</v>
      </c>
      <c r="AI13" s="43">
        <f t="shared" si="3"/>
        <v>292</v>
      </c>
      <c r="AJ13" s="43">
        <f t="shared" si="3"/>
        <v>293</v>
      </c>
      <c r="AK13" s="43">
        <f t="shared" si="3"/>
        <v>294</v>
      </c>
      <c r="AL13" s="43">
        <f t="shared" si="3"/>
        <v>295</v>
      </c>
      <c r="AM13" s="43">
        <f t="shared" si="3"/>
        <v>296</v>
      </c>
      <c r="AN13" s="43">
        <f t="shared" si="3"/>
        <v>297</v>
      </c>
      <c r="AO13" s="43">
        <f t="shared" si="3"/>
        <v>298</v>
      </c>
      <c r="AP13" s="43">
        <f t="shared" si="3"/>
        <v>299</v>
      </c>
      <c r="AQ13" s="43">
        <f t="shared" si="3"/>
        <v>300</v>
      </c>
      <c r="AR13" s="43">
        <f t="shared" si="3"/>
        <v>301</v>
      </c>
      <c r="AS13" s="43">
        <f t="shared" si="3"/>
        <v>302</v>
      </c>
      <c r="AT13" s="43">
        <f t="shared" si="3"/>
        <v>303</v>
      </c>
      <c r="AU13" s="43">
        <f t="shared" si="3"/>
        <v>304</v>
      </c>
      <c r="AV13" s="43">
        <f t="shared" si="3"/>
        <v>305</v>
      </c>
      <c r="AW13" s="43">
        <f t="shared" si="3"/>
        <v>306</v>
      </c>
      <c r="AX13" s="43">
        <f t="shared" si="3"/>
        <v>307</v>
      </c>
      <c r="AY13" s="43">
        <f t="shared" si="3"/>
        <v>308</v>
      </c>
      <c r="AZ13" s="43">
        <f t="shared" si="3"/>
        <v>309</v>
      </c>
      <c r="BA13" s="43">
        <f t="shared" si="3"/>
        <v>310</v>
      </c>
      <c r="BB13" s="43">
        <f t="shared" si="3"/>
        <v>311</v>
      </c>
      <c r="BC13" s="43">
        <f t="shared" si="3"/>
        <v>312</v>
      </c>
      <c r="BD13" s="43">
        <f t="shared" si="3"/>
        <v>313</v>
      </c>
      <c r="BE13" s="43">
        <f t="shared" si="3"/>
        <v>314</v>
      </c>
      <c r="BF13" s="43">
        <f t="shared" si="3"/>
        <v>315</v>
      </c>
      <c r="BG13" s="43">
        <f t="shared" si="3"/>
        <v>316</v>
      </c>
      <c r="BH13" s="43">
        <f t="shared" si="3"/>
        <v>317</v>
      </c>
      <c r="BI13" s="43">
        <f t="shared" si="3"/>
        <v>318</v>
      </c>
      <c r="BJ13" s="44">
        <f t="shared" si="3"/>
        <v>319</v>
      </c>
      <c r="BK13" s="22"/>
      <c r="BL13" s="22"/>
      <c r="BM13" s="24" t="s">
        <v>27</v>
      </c>
    </row>
    <row r="14" spans="1:65" ht="16.2" thickBot="1" x14ac:dyDescent="0.3">
      <c r="A14" s="24"/>
      <c r="B14" s="25"/>
      <c r="C14" s="22"/>
      <c r="D14" s="22"/>
      <c r="E14" s="39">
        <f t="shared" ref="E14:AF14" si="4">E13</f>
        <v>58</v>
      </c>
      <c r="F14" s="40">
        <f t="shared" si="4"/>
        <v>57</v>
      </c>
      <c r="G14" s="40">
        <f t="shared" si="4"/>
        <v>56</v>
      </c>
      <c r="H14" s="40">
        <f t="shared" si="4"/>
        <v>55</v>
      </c>
      <c r="I14" s="40">
        <f t="shared" si="4"/>
        <v>54</v>
      </c>
      <c r="J14" s="40">
        <f t="shared" si="4"/>
        <v>53</v>
      </c>
      <c r="K14" s="40">
        <f t="shared" si="4"/>
        <v>52</v>
      </c>
      <c r="L14" s="40">
        <f t="shared" si="4"/>
        <v>51</v>
      </c>
      <c r="M14" s="40">
        <f t="shared" si="4"/>
        <v>50</v>
      </c>
      <c r="N14" s="40">
        <f t="shared" si="4"/>
        <v>49</v>
      </c>
      <c r="O14" s="40">
        <f t="shared" si="4"/>
        <v>48</v>
      </c>
      <c r="P14" s="40">
        <f t="shared" si="4"/>
        <v>47</v>
      </c>
      <c r="Q14" s="40">
        <f t="shared" si="4"/>
        <v>46</v>
      </c>
      <c r="R14" s="40">
        <f t="shared" si="4"/>
        <v>45</v>
      </c>
      <c r="S14" s="40">
        <f t="shared" si="4"/>
        <v>44</v>
      </c>
      <c r="T14" s="40">
        <f t="shared" si="4"/>
        <v>43</v>
      </c>
      <c r="U14" s="40">
        <f t="shared" si="4"/>
        <v>42</v>
      </c>
      <c r="V14" s="40">
        <f t="shared" si="4"/>
        <v>41</v>
      </c>
      <c r="W14" s="40">
        <f t="shared" si="4"/>
        <v>40</v>
      </c>
      <c r="X14" s="40">
        <f t="shared" si="4"/>
        <v>39</v>
      </c>
      <c r="Y14" s="40">
        <f t="shared" si="4"/>
        <v>38</v>
      </c>
      <c r="Z14" s="40">
        <f t="shared" si="4"/>
        <v>37</v>
      </c>
      <c r="AA14" s="40">
        <f t="shared" si="4"/>
        <v>36</v>
      </c>
      <c r="AB14" s="40">
        <f t="shared" si="4"/>
        <v>35</v>
      </c>
      <c r="AC14" s="40">
        <f t="shared" si="4"/>
        <v>34</v>
      </c>
      <c r="AD14" s="40">
        <f t="shared" si="4"/>
        <v>33</v>
      </c>
      <c r="AE14" s="40">
        <f t="shared" si="4"/>
        <v>32</v>
      </c>
      <c r="AF14" s="40">
        <f t="shared" si="4"/>
        <v>31</v>
      </c>
      <c r="AG14" s="41">
        <f>AG13</f>
        <v>30</v>
      </c>
      <c r="AH14" s="39">
        <f t="shared" ref="AH14:BJ14" si="5">AH18+58</f>
        <v>291</v>
      </c>
      <c r="AI14" s="40">
        <f t="shared" si="5"/>
        <v>292</v>
      </c>
      <c r="AJ14" s="40">
        <f t="shared" si="5"/>
        <v>293</v>
      </c>
      <c r="AK14" s="40">
        <f t="shared" si="5"/>
        <v>294</v>
      </c>
      <c r="AL14" s="40">
        <f t="shared" si="5"/>
        <v>295</v>
      </c>
      <c r="AM14" s="40">
        <f t="shared" si="5"/>
        <v>296</v>
      </c>
      <c r="AN14" s="40">
        <f t="shared" si="5"/>
        <v>297</v>
      </c>
      <c r="AO14" s="40">
        <f t="shared" si="5"/>
        <v>298</v>
      </c>
      <c r="AP14" s="40">
        <f t="shared" si="5"/>
        <v>299</v>
      </c>
      <c r="AQ14" s="40">
        <f t="shared" si="5"/>
        <v>300</v>
      </c>
      <c r="AR14" s="40">
        <f t="shared" si="5"/>
        <v>301</v>
      </c>
      <c r="AS14" s="40">
        <f t="shared" si="5"/>
        <v>302</v>
      </c>
      <c r="AT14" s="40">
        <f t="shared" si="5"/>
        <v>303</v>
      </c>
      <c r="AU14" s="40">
        <f t="shared" si="5"/>
        <v>304</v>
      </c>
      <c r="AV14" s="40">
        <f t="shared" si="5"/>
        <v>305</v>
      </c>
      <c r="AW14" s="40">
        <f t="shared" si="5"/>
        <v>306</v>
      </c>
      <c r="AX14" s="40">
        <f t="shared" si="5"/>
        <v>307</v>
      </c>
      <c r="AY14" s="40">
        <f t="shared" si="5"/>
        <v>308</v>
      </c>
      <c r="AZ14" s="40">
        <f t="shared" si="5"/>
        <v>309</v>
      </c>
      <c r="BA14" s="40">
        <f t="shared" si="5"/>
        <v>310</v>
      </c>
      <c r="BB14" s="40">
        <f t="shared" si="5"/>
        <v>311</v>
      </c>
      <c r="BC14" s="40">
        <f t="shared" si="5"/>
        <v>312</v>
      </c>
      <c r="BD14" s="40">
        <f t="shared" si="5"/>
        <v>313</v>
      </c>
      <c r="BE14" s="40">
        <f t="shared" si="5"/>
        <v>314</v>
      </c>
      <c r="BF14" s="40">
        <f t="shared" si="5"/>
        <v>315</v>
      </c>
      <c r="BG14" s="40">
        <f t="shared" si="5"/>
        <v>316</v>
      </c>
      <c r="BH14" s="40">
        <f t="shared" si="5"/>
        <v>317</v>
      </c>
      <c r="BI14" s="40">
        <f t="shared" si="5"/>
        <v>318</v>
      </c>
      <c r="BJ14" s="45">
        <f t="shared" si="5"/>
        <v>319</v>
      </c>
      <c r="BK14" s="22"/>
      <c r="BL14" s="22"/>
      <c r="BM14" s="24"/>
    </row>
    <row r="15" spans="1:65" ht="79.2" x14ac:dyDescent="0.25">
      <c r="A15" s="24" t="s">
        <v>11</v>
      </c>
      <c r="B15" s="32" t="s">
        <v>24</v>
      </c>
      <c r="C15" s="22"/>
      <c r="D15" s="22"/>
      <c r="E15" s="36">
        <v>59</v>
      </c>
      <c r="F15" s="37">
        <v>60</v>
      </c>
      <c r="G15" s="37">
        <v>61</v>
      </c>
      <c r="H15" s="37">
        <v>62</v>
      </c>
      <c r="I15" s="37">
        <v>63</v>
      </c>
      <c r="J15" s="37">
        <v>64</v>
      </c>
      <c r="K15" s="37">
        <v>65</v>
      </c>
      <c r="L15" s="37">
        <v>66</v>
      </c>
      <c r="M15" s="37">
        <v>67</v>
      </c>
      <c r="N15" s="37">
        <v>68</v>
      </c>
      <c r="O15" s="37">
        <v>69</v>
      </c>
      <c r="P15" s="37">
        <v>70</v>
      </c>
      <c r="Q15" s="37">
        <v>71</v>
      </c>
      <c r="R15" s="37">
        <v>72</v>
      </c>
      <c r="S15" s="37">
        <v>73</v>
      </c>
      <c r="T15" s="37">
        <v>74</v>
      </c>
      <c r="U15" s="37">
        <v>75</v>
      </c>
      <c r="V15" s="37">
        <v>76</v>
      </c>
      <c r="W15" s="37">
        <v>77</v>
      </c>
      <c r="X15" s="37">
        <v>78</v>
      </c>
      <c r="Y15" s="37">
        <v>79</v>
      </c>
      <c r="Z15" s="37">
        <v>80</v>
      </c>
      <c r="AA15" s="37">
        <v>81</v>
      </c>
      <c r="AB15" s="37">
        <v>82</v>
      </c>
      <c r="AC15" s="37">
        <v>83</v>
      </c>
      <c r="AD15" s="37">
        <v>84</v>
      </c>
      <c r="AE15" s="37">
        <v>85</v>
      </c>
      <c r="AF15" s="37">
        <v>86</v>
      </c>
      <c r="AG15" s="38">
        <v>87</v>
      </c>
      <c r="AH15" s="36">
        <f t="shared" ref="AH15:BJ15" si="6">AH19+58</f>
        <v>290</v>
      </c>
      <c r="AI15" s="37">
        <f t="shared" si="6"/>
        <v>289</v>
      </c>
      <c r="AJ15" s="37">
        <f t="shared" si="6"/>
        <v>288</v>
      </c>
      <c r="AK15" s="37">
        <f t="shared" si="6"/>
        <v>287</v>
      </c>
      <c r="AL15" s="37">
        <f t="shared" si="6"/>
        <v>286</v>
      </c>
      <c r="AM15" s="37">
        <f t="shared" si="6"/>
        <v>285</v>
      </c>
      <c r="AN15" s="37">
        <f t="shared" si="6"/>
        <v>284</v>
      </c>
      <c r="AO15" s="37">
        <f t="shared" si="6"/>
        <v>283</v>
      </c>
      <c r="AP15" s="37">
        <f t="shared" si="6"/>
        <v>282</v>
      </c>
      <c r="AQ15" s="37">
        <f t="shared" si="6"/>
        <v>281</v>
      </c>
      <c r="AR15" s="37">
        <f t="shared" si="6"/>
        <v>280</v>
      </c>
      <c r="AS15" s="37">
        <f t="shared" si="6"/>
        <v>279</v>
      </c>
      <c r="AT15" s="37">
        <f t="shared" si="6"/>
        <v>278</v>
      </c>
      <c r="AU15" s="37">
        <f t="shared" si="6"/>
        <v>277</v>
      </c>
      <c r="AV15" s="37">
        <f t="shared" si="6"/>
        <v>276</v>
      </c>
      <c r="AW15" s="37">
        <f t="shared" si="6"/>
        <v>275</v>
      </c>
      <c r="AX15" s="37">
        <f t="shared" si="6"/>
        <v>274</v>
      </c>
      <c r="AY15" s="37">
        <f t="shared" si="6"/>
        <v>273</v>
      </c>
      <c r="AZ15" s="37">
        <f t="shared" si="6"/>
        <v>272</v>
      </c>
      <c r="BA15" s="37">
        <f t="shared" si="6"/>
        <v>271</v>
      </c>
      <c r="BB15" s="37">
        <f t="shared" si="6"/>
        <v>270</v>
      </c>
      <c r="BC15" s="37">
        <f t="shared" si="6"/>
        <v>269</v>
      </c>
      <c r="BD15" s="37">
        <f t="shared" si="6"/>
        <v>268</v>
      </c>
      <c r="BE15" s="37">
        <f t="shared" si="6"/>
        <v>267</v>
      </c>
      <c r="BF15" s="37">
        <f t="shared" si="6"/>
        <v>266</v>
      </c>
      <c r="BG15" s="37">
        <f t="shared" si="6"/>
        <v>265</v>
      </c>
      <c r="BH15" s="37">
        <f t="shared" si="6"/>
        <v>264</v>
      </c>
      <c r="BI15" s="37">
        <f t="shared" si="6"/>
        <v>263</v>
      </c>
      <c r="BJ15" s="280">
        <f t="shared" si="6"/>
        <v>262</v>
      </c>
      <c r="BK15" s="22"/>
      <c r="BL15" s="22"/>
      <c r="BM15" s="24" t="s">
        <v>14</v>
      </c>
    </row>
    <row r="16" spans="1:65" x14ac:dyDescent="0.25">
      <c r="A16" s="24"/>
      <c r="B16" s="32"/>
      <c r="C16" s="22"/>
      <c r="D16" s="22"/>
      <c r="E16" s="284">
        <f t="shared" ref="E16:AG16" si="7">58+E12</f>
        <v>59</v>
      </c>
      <c r="F16" s="285">
        <f t="shared" si="7"/>
        <v>60</v>
      </c>
      <c r="G16" s="285">
        <f t="shared" si="7"/>
        <v>61</v>
      </c>
      <c r="H16" s="285">
        <f t="shared" si="7"/>
        <v>62</v>
      </c>
      <c r="I16" s="285">
        <f t="shared" si="7"/>
        <v>63</v>
      </c>
      <c r="J16" s="285">
        <f t="shared" si="7"/>
        <v>64</v>
      </c>
      <c r="K16" s="285">
        <f t="shared" si="7"/>
        <v>65</v>
      </c>
      <c r="L16" s="285">
        <f t="shared" si="7"/>
        <v>66</v>
      </c>
      <c r="M16" s="285">
        <f t="shared" si="7"/>
        <v>67</v>
      </c>
      <c r="N16" s="285">
        <f t="shared" si="7"/>
        <v>68</v>
      </c>
      <c r="O16" s="285">
        <f t="shared" si="7"/>
        <v>69</v>
      </c>
      <c r="P16" s="285">
        <f t="shared" si="7"/>
        <v>70</v>
      </c>
      <c r="Q16" s="285">
        <f t="shared" si="7"/>
        <v>71</v>
      </c>
      <c r="R16" s="285">
        <f t="shared" si="7"/>
        <v>72</v>
      </c>
      <c r="S16" s="285">
        <f t="shared" si="7"/>
        <v>73</v>
      </c>
      <c r="T16" s="285">
        <f t="shared" si="7"/>
        <v>74</v>
      </c>
      <c r="U16" s="285">
        <f t="shared" si="7"/>
        <v>75</v>
      </c>
      <c r="V16" s="285">
        <f t="shared" si="7"/>
        <v>76</v>
      </c>
      <c r="W16" s="285">
        <f t="shared" si="7"/>
        <v>77</v>
      </c>
      <c r="X16" s="285">
        <f t="shared" si="7"/>
        <v>78</v>
      </c>
      <c r="Y16" s="285">
        <f t="shared" si="7"/>
        <v>79</v>
      </c>
      <c r="Z16" s="285">
        <f t="shared" si="7"/>
        <v>80</v>
      </c>
      <c r="AA16" s="285">
        <f t="shared" si="7"/>
        <v>81</v>
      </c>
      <c r="AB16" s="285">
        <f t="shared" si="7"/>
        <v>82</v>
      </c>
      <c r="AC16" s="285">
        <f t="shared" si="7"/>
        <v>83</v>
      </c>
      <c r="AD16" s="285">
        <f t="shared" si="7"/>
        <v>84</v>
      </c>
      <c r="AE16" s="285">
        <f t="shared" si="7"/>
        <v>85</v>
      </c>
      <c r="AF16" s="285">
        <f t="shared" si="7"/>
        <v>86</v>
      </c>
      <c r="AG16" s="286">
        <f t="shared" si="7"/>
        <v>87</v>
      </c>
      <c r="AH16" s="284">
        <f t="shared" ref="AH16:BJ16" si="8">AH20+58</f>
        <v>290</v>
      </c>
      <c r="AI16" s="285">
        <f t="shared" si="8"/>
        <v>289</v>
      </c>
      <c r="AJ16" s="285">
        <f t="shared" si="8"/>
        <v>288</v>
      </c>
      <c r="AK16" s="285">
        <f t="shared" si="8"/>
        <v>287</v>
      </c>
      <c r="AL16" s="285">
        <f t="shared" si="8"/>
        <v>286</v>
      </c>
      <c r="AM16" s="285">
        <f t="shared" si="8"/>
        <v>285</v>
      </c>
      <c r="AN16" s="285">
        <f t="shared" si="8"/>
        <v>284</v>
      </c>
      <c r="AO16" s="285">
        <f t="shared" si="8"/>
        <v>283</v>
      </c>
      <c r="AP16" s="285">
        <f t="shared" si="8"/>
        <v>282</v>
      </c>
      <c r="AQ16" s="285">
        <f t="shared" si="8"/>
        <v>281</v>
      </c>
      <c r="AR16" s="285">
        <f t="shared" si="8"/>
        <v>280</v>
      </c>
      <c r="AS16" s="285">
        <f t="shared" si="8"/>
        <v>279</v>
      </c>
      <c r="AT16" s="285">
        <f t="shared" si="8"/>
        <v>278</v>
      </c>
      <c r="AU16" s="285">
        <f t="shared" si="8"/>
        <v>277</v>
      </c>
      <c r="AV16" s="285">
        <f t="shared" si="8"/>
        <v>276</v>
      </c>
      <c r="AW16" s="285">
        <f t="shared" si="8"/>
        <v>275</v>
      </c>
      <c r="AX16" s="285">
        <f t="shared" si="8"/>
        <v>274</v>
      </c>
      <c r="AY16" s="285">
        <f t="shared" si="8"/>
        <v>273</v>
      </c>
      <c r="AZ16" s="285">
        <f t="shared" si="8"/>
        <v>272</v>
      </c>
      <c r="BA16" s="285">
        <f t="shared" si="8"/>
        <v>271</v>
      </c>
      <c r="BB16" s="285">
        <f t="shared" si="8"/>
        <v>270</v>
      </c>
      <c r="BC16" s="285">
        <f t="shared" si="8"/>
        <v>269</v>
      </c>
      <c r="BD16" s="285">
        <f t="shared" si="8"/>
        <v>268</v>
      </c>
      <c r="BE16" s="285">
        <f t="shared" si="8"/>
        <v>267</v>
      </c>
      <c r="BF16" s="285">
        <f t="shared" si="8"/>
        <v>266</v>
      </c>
      <c r="BG16" s="285">
        <f t="shared" si="8"/>
        <v>265</v>
      </c>
      <c r="BH16" s="285">
        <f t="shared" si="8"/>
        <v>264</v>
      </c>
      <c r="BI16" s="285">
        <f t="shared" si="8"/>
        <v>263</v>
      </c>
      <c r="BJ16" s="287">
        <f t="shared" si="8"/>
        <v>262</v>
      </c>
      <c r="BK16" s="22"/>
      <c r="BL16" s="22"/>
      <c r="BM16" s="24"/>
    </row>
    <row r="17" spans="1:65" ht="79.2" x14ac:dyDescent="0.25">
      <c r="A17" s="24" t="s">
        <v>11</v>
      </c>
      <c r="B17" s="25" t="s">
        <v>25</v>
      </c>
      <c r="C17" s="22"/>
      <c r="D17" s="22"/>
      <c r="E17" s="42">
        <f t="shared" ref="E17:AE17" si="9">58+E13</f>
        <v>116</v>
      </c>
      <c r="F17" s="43">
        <f t="shared" si="9"/>
        <v>115</v>
      </c>
      <c r="G17" s="43">
        <f t="shared" si="9"/>
        <v>114</v>
      </c>
      <c r="H17" s="43">
        <f t="shared" si="9"/>
        <v>113</v>
      </c>
      <c r="I17" s="43">
        <f t="shared" si="9"/>
        <v>112</v>
      </c>
      <c r="J17" s="43">
        <f t="shared" si="9"/>
        <v>111</v>
      </c>
      <c r="K17" s="43">
        <f t="shared" si="9"/>
        <v>110</v>
      </c>
      <c r="L17" s="43">
        <f t="shared" si="9"/>
        <v>109</v>
      </c>
      <c r="M17" s="43">
        <f t="shared" si="9"/>
        <v>108</v>
      </c>
      <c r="N17" s="43">
        <f t="shared" si="9"/>
        <v>107</v>
      </c>
      <c r="O17" s="43">
        <f t="shared" si="9"/>
        <v>106</v>
      </c>
      <c r="P17" s="43">
        <f t="shared" si="9"/>
        <v>105</v>
      </c>
      <c r="Q17" s="43">
        <f t="shared" si="9"/>
        <v>104</v>
      </c>
      <c r="R17" s="43">
        <f t="shared" si="9"/>
        <v>103</v>
      </c>
      <c r="S17" s="43">
        <f t="shared" si="9"/>
        <v>102</v>
      </c>
      <c r="T17" s="43">
        <f t="shared" si="9"/>
        <v>101</v>
      </c>
      <c r="U17" s="43">
        <f t="shared" si="9"/>
        <v>100</v>
      </c>
      <c r="V17" s="43">
        <f t="shared" si="9"/>
        <v>99</v>
      </c>
      <c r="W17" s="43">
        <f t="shared" si="9"/>
        <v>98</v>
      </c>
      <c r="X17" s="43">
        <f t="shared" si="9"/>
        <v>97</v>
      </c>
      <c r="Y17" s="43">
        <f t="shared" si="9"/>
        <v>96</v>
      </c>
      <c r="Z17" s="43">
        <f t="shared" si="9"/>
        <v>95</v>
      </c>
      <c r="AA17" s="43">
        <f t="shared" si="9"/>
        <v>94</v>
      </c>
      <c r="AB17" s="43">
        <f t="shared" si="9"/>
        <v>93</v>
      </c>
      <c r="AC17" s="43">
        <f t="shared" si="9"/>
        <v>92</v>
      </c>
      <c r="AD17" s="43">
        <f t="shared" si="9"/>
        <v>91</v>
      </c>
      <c r="AE17" s="43">
        <f t="shared" si="9"/>
        <v>90</v>
      </c>
      <c r="AF17" s="43">
        <v>89</v>
      </c>
      <c r="AG17" s="279">
        <v>88</v>
      </c>
      <c r="AH17" s="42">
        <f t="shared" ref="AH17:BJ17" si="10">AH21+58</f>
        <v>233</v>
      </c>
      <c r="AI17" s="43">
        <f t="shared" si="10"/>
        <v>234</v>
      </c>
      <c r="AJ17" s="43">
        <f t="shared" si="10"/>
        <v>235</v>
      </c>
      <c r="AK17" s="43">
        <f t="shared" si="10"/>
        <v>236</v>
      </c>
      <c r="AL17" s="43">
        <f t="shared" si="10"/>
        <v>237</v>
      </c>
      <c r="AM17" s="43">
        <f t="shared" si="10"/>
        <v>238</v>
      </c>
      <c r="AN17" s="43">
        <f t="shared" si="10"/>
        <v>239</v>
      </c>
      <c r="AO17" s="43">
        <f t="shared" si="10"/>
        <v>240</v>
      </c>
      <c r="AP17" s="43">
        <f t="shared" si="10"/>
        <v>241</v>
      </c>
      <c r="AQ17" s="43">
        <f t="shared" si="10"/>
        <v>242</v>
      </c>
      <c r="AR17" s="43">
        <f t="shared" si="10"/>
        <v>243</v>
      </c>
      <c r="AS17" s="43">
        <f t="shared" si="10"/>
        <v>244</v>
      </c>
      <c r="AT17" s="43">
        <f t="shared" si="10"/>
        <v>245</v>
      </c>
      <c r="AU17" s="43">
        <f t="shared" si="10"/>
        <v>246</v>
      </c>
      <c r="AV17" s="43">
        <f t="shared" si="10"/>
        <v>247</v>
      </c>
      <c r="AW17" s="43">
        <f t="shared" si="10"/>
        <v>248</v>
      </c>
      <c r="AX17" s="43">
        <f t="shared" si="10"/>
        <v>249</v>
      </c>
      <c r="AY17" s="43">
        <f t="shared" si="10"/>
        <v>250</v>
      </c>
      <c r="AZ17" s="43">
        <f t="shared" si="10"/>
        <v>251</v>
      </c>
      <c r="BA17" s="43">
        <f t="shared" si="10"/>
        <v>252</v>
      </c>
      <c r="BB17" s="43">
        <f t="shared" si="10"/>
        <v>253</v>
      </c>
      <c r="BC17" s="43">
        <f t="shared" si="10"/>
        <v>254</v>
      </c>
      <c r="BD17" s="43">
        <f t="shared" si="10"/>
        <v>255</v>
      </c>
      <c r="BE17" s="43">
        <f t="shared" si="10"/>
        <v>256</v>
      </c>
      <c r="BF17" s="43">
        <f t="shared" si="10"/>
        <v>257</v>
      </c>
      <c r="BG17" s="43">
        <f t="shared" si="10"/>
        <v>258</v>
      </c>
      <c r="BH17" s="43">
        <f t="shared" si="10"/>
        <v>259</v>
      </c>
      <c r="BI17" s="43">
        <f t="shared" si="10"/>
        <v>260</v>
      </c>
      <c r="BJ17" s="44">
        <f t="shared" si="10"/>
        <v>261</v>
      </c>
      <c r="BK17" s="22"/>
      <c r="BL17" s="22"/>
      <c r="BM17" s="24" t="s">
        <v>14</v>
      </c>
    </row>
    <row r="18" spans="1:65" ht="16.2" thickBot="1" x14ac:dyDescent="0.3">
      <c r="A18" s="24"/>
      <c r="B18" s="25"/>
      <c r="C18" s="22"/>
      <c r="D18" s="22"/>
      <c r="E18" s="39">
        <f t="shared" ref="E18:AE18" si="11">58+E14</f>
        <v>116</v>
      </c>
      <c r="F18" s="40">
        <f t="shared" si="11"/>
        <v>115</v>
      </c>
      <c r="G18" s="40">
        <f t="shared" si="11"/>
        <v>114</v>
      </c>
      <c r="H18" s="40">
        <f t="shared" si="11"/>
        <v>113</v>
      </c>
      <c r="I18" s="40">
        <f t="shared" si="11"/>
        <v>112</v>
      </c>
      <c r="J18" s="40">
        <f t="shared" si="11"/>
        <v>111</v>
      </c>
      <c r="K18" s="40">
        <f t="shared" si="11"/>
        <v>110</v>
      </c>
      <c r="L18" s="40">
        <f t="shared" si="11"/>
        <v>109</v>
      </c>
      <c r="M18" s="40">
        <f t="shared" si="11"/>
        <v>108</v>
      </c>
      <c r="N18" s="40">
        <f t="shared" si="11"/>
        <v>107</v>
      </c>
      <c r="O18" s="40">
        <f t="shared" si="11"/>
        <v>106</v>
      </c>
      <c r="P18" s="40">
        <f t="shared" si="11"/>
        <v>105</v>
      </c>
      <c r="Q18" s="40">
        <f t="shared" si="11"/>
        <v>104</v>
      </c>
      <c r="R18" s="40">
        <f t="shared" si="11"/>
        <v>103</v>
      </c>
      <c r="S18" s="40">
        <f t="shared" si="11"/>
        <v>102</v>
      </c>
      <c r="T18" s="40">
        <f t="shared" si="11"/>
        <v>101</v>
      </c>
      <c r="U18" s="40">
        <f t="shared" si="11"/>
        <v>100</v>
      </c>
      <c r="V18" s="40">
        <f t="shared" si="11"/>
        <v>99</v>
      </c>
      <c r="W18" s="40">
        <f t="shared" si="11"/>
        <v>98</v>
      </c>
      <c r="X18" s="40">
        <f t="shared" si="11"/>
        <v>97</v>
      </c>
      <c r="Y18" s="40">
        <f t="shared" si="11"/>
        <v>96</v>
      </c>
      <c r="Z18" s="40">
        <f t="shared" si="11"/>
        <v>95</v>
      </c>
      <c r="AA18" s="40">
        <f t="shared" si="11"/>
        <v>94</v>
      </c>
      <c r="AB18" s="40">
        <f t="shared" si="11"/>
        <v>93</v>
      </c>
      <c r="AC18" s="40">
        <f t="shared" si="11"/>
        <v>92</v>
      </c>
      <c r="AD18" s="40">
        <f t="shared" si="11"/>
        <v>91</v>
      </c>
      <c r="AE18" s="40">
        <f t="shared" si="11"/>
        <v>90</v>
      </c>
      <c r="AF18" s="40">
        <f t="shared" ref="AF18:AG22" si="12">58+AF14</f>
        <v>89</v>
      </c>
      <c r="AG18" s="41">
        <f t="shared" si="12"/>
        <v>88</v>
      </c>
      <c r="AH18" s="39">
        <f t="shared" ref="AH18:BJ18" si="13">AH22+58</f>
        <v>233</v>
      </c>
      <c r="AI18" s="40">
        <f t="shared" si="13"/>
        <v>234</v>
      </c>
      <c r="AJ18" s="40">
        <f t="shared" si="13"/>
        <v>235</v>
      </c>
      <c r="AK18" s="40">
        <f t="shared" si="13"/>
        <v>236</v>
      </c>
      <c r="AL18" s="40">
        <f t="shared" si="13"/>
        <v>237</v>
      </c>
      <c r="AM18" s="40">
        <f t="shared" si="13"/>
        <v>238</v>
      </c>
      <c r="AN18" s="40">
        <f t="shared" si="13"/>
        <v>239</v>
      </c>
      <c r="AO18" s="40">
        <f t="shared" si="13"/>
        <v>240</v>
      </c>
      <c r="AP18" s="40">
        <f t="shared" si="13"/>
        <v>241</v>
      </c>
      <c r="AQ18" s="40">
        <f t="shared" si="13"/>
        <v>242</v>
      </c>
      <c r="AR18" s="40">
        <f t="shared" si="13"/>
        <v>243</v>
      </c>
      <c r="AS18" s="40">
        <f t="shared" si="13"/>
        <v>244</v>
      </c>
      <c r="AT18" s="40">
        <f t="shared" si="13"/>
        <v>245</v>
      </c>
      <c r="AU18" s="40">
        <f t="shared" si="13"/>
        <v>246</v>
      </c>
      <c r="AV18" s="40">
        <f t="shared" si="13"/>
        <v>247</v>
      </c>
      <c r="AW18" s="40">
        <f t="shared" si="13"/>
        <v>248</v>
      </c>
      <c r="AX18" s="40">
        <f t="shared" si="13"/>
        <v>249</v>
      </c>
      <c r="AY18" s="40">
        <f t="shared" si="13"/>
        <v>250</v>
      </c>
      <c r="AZ18" s="40">
        <f t="shared" si="13"/>
        <v>251</v>
      </c>
      <c r="BA18" s="40">
        <f t="shared" si="13"/>
        <v>252</v>
      </c>
      <c r="BB18" s="40">
        <f t="shared" si="13"/>
        <v>253</v>
      </c>
      <c r="BC18" s="40">
        <f t="shared" si="13"/>
        <v>254</v>
      </c>
      <c r="BD18" s="40">
        <f t="shared" si="13"/>
        <v>255</v>
      </c>
      <c r="BE18" s="40">
        <f t="shared" si="13"/>
        <v>256</v>
      </c>
      <c r="BF18" s="40">
        <f t="shared" si="13"/>
        <v>257</v>
      </c>
      <c r="BG18" s="40">
        <f t="shared" si="13"/>
        <v>258</v>
      </c>
      <c r="BH18" s="40">
        <f t="shared" si="13"/>
        <v>259</v>
      </c>
      <c r="BI18" s="40">
        <f t="shared" si="13"/>
        <v>260</v>
      </c>
      <c r="BJ18" s="45">
        <f t="shared" si="13"/>
        <v>261</v>
      </c>
      <c r="BK18" s="22"/>
      <c r="BL18" s="22"/>
      <c r="BM18" s="24"/>
    </row>
    <row r="19" spans="1:65" ht="79.2" x14ac:dyDescent="0.25">
      <c r="A19" s="24" t="s">
        <v>12</v>
      </c>
      <c r="B19" s="25" t="s">
        <v>26</v>
      </c>
      <c r="C19" s="22"/>
      <c r="D19" s="22"/>
      <c r="E19" s="36">
        <f t="shared" ref="E19:AE19" si="14">58+E15</f>
        <v>117</v>
      </c>
      <c r="F19" s="37">
        <f t="shared" si="14"/>
        <v>118</v>
      </c>
      <c r="G19" s="37">
        <f t="shared" si="14"/>
        <v>119</v>
      </c>
      <c r="H19" s="37">
        <f t="shared" si="14"/>
        <v>120</v>
      </c>
      <c r="I19" s="37">
        <f t="shared" si="14"/>
        <v>121</v>
      </c>
      <c r="J19" s="37">
        <f t="shared" si="14"/>
        <v>122</v>
      </c>
      <c r="K19" s="37">
        <f t="shared" si="14"/>
        <v>123</v>
      </c>
      <c r="L19" s="37">
        <f t="shared" si="14"/>
        <v>124</v>
      </c>
      <c r="M19" s="37">
        <f t="shared" si="14"/>
        <v>125</v>
      </c>
      <c r="N19" s="37">
        <f t="shared" si="14"/>
        <v>126</v>
      </c>
      <c r="O19" s="37">
        <f t="shared" si="14"/>
        <v>127</v>
      </c>
      <c r="P19" s="37">
        <f t="shared" si="14"/>
        <v>128</v>
      </c>
      <c r="Q19" s="37">
        <f t="shared" si="14"/>
        <v>129</v>
      </c>
      <c r="R19" s="37">
        <f t="shared" si="14"/>
        <v>130</v>
      </c>
      <c r="S19" s="37">
        <f t="shared" si="14"/>
        <v>131</v>
      </c>
      <c r="T19" s="37">
        <f t="shared" si="14"/>
        <v>132</v>
      </c>
      <c r="U19" s="37">
        <f t="shared" si="14"/>
        <v>133</v>
      </c>
      <c r="V19" s="37">
        <f t="shared" si="14"/>
        <v>134</v>
      </c>
      <c r="W19" s="37">
        <f t="shared" si="14"/>
        <v>135</v>
      </c>
      <c r="X19" s="37">
        <f t="shared" si="14"/>
        <v>136</v>
      </c>
      <c r="Y19" s="37">
        <f t="shared" si="14"/>
        <v>137</v>
      </c>
      <c r="Z19" s="37">
        <f t="shared" si="14"/>
        <v>138</v>
      </c>
      <c r="AA19" s="37">
        <f t="shared" si="14"/>
        <v>139</v>
      </c>
      <c r="AB19" s="37">
        <f t="shared" si="14"/>
        <v>140</v>
      </c>
      <c r="AC19" s="37">
        <f t="shared" si="14"/>
        <v>141</v>
      </c>
      <c r="AD19" s="37">
        <f t="shared" si="14"/>
        <v>142</v>
      </c>
      <c r="AE19" s="37">
        <f t="shared" si="14"/>
        <v>143</v>
      </c>
      <c r="AF19" s="37">
        <f t="shared" si="12"/>
        <v>144</v>
      </c>
      <c r="AG19" s="38">
        <f t="shared" si="12"/>
        <v>145</v>
      </c>
      <c r="AH19" s="36">
        <v>232</v>
      </c>
      <c r="AI19" s="37">
        <v>231</v>
      </c>
      <c r="AJ19" s="37">
        <v>230</v>
      </c>
      <c r="AK19" s="37">
        <v>229</v>
      </c>
      <c r="AL19" s="37">
        <v>228</v>
      </c>
      <c r="AM19" s="37">
        <v>227</v>
      </c>
      <c r="AN19" s="37">
        <v>226</v>
      </c>
      <c r="AO19" s="37">
        <v>225</v>
      </c>
      <c r="AP19" s="37">
        <v>224</v>
      </c>
      <c r="AQ19" s="37">
        <v>223</v>
      </c>
      <c r="AR19" s="37">
        <v>222</v>
      </c>
      <c r="AS19" s="37">
        <v>221</v>
      </c>
      <c r="AT19" s="37">
        <v>220</v>
      </c>
      <c r="AU19" s="37">
        <v>219</v>
      </c>
      <c r="AV19" s="37">
        <v>218</v>
      </c>
      <c r="AW19" s="37">
        <v>217</v>
      </c>
      <c r="AX19" s="37">
        <v>216</v>
      </c>
      <c r="AY19" s="37">
        <v>215</v>
      </c>
      <c r="AZ19" s="37">
        <v>214</v>
      </c>
      <c r="BA19" s="37">
        <v>213</v>
      </c>
      <c r="BB19" s="37">
        <v>212</v>
      </c>
      <c r="BC19" s="37">
        <v>211</v>
      </c>
      <c r="BD19" s="37">
        <v>210</v>
      </c>
      <c r="BE19" s="37">
        <v>209</v>
      </c>
      <c r="BF19" s="37">
        <v>208</v>
      </c>
      <c r="BG19" s="37">
        <v>207</v>
      </c>
      <c r="BH19" s="37">
        <v>206</v>
      </c>
      <c r="BI19" s="37">
        <v>205</v>
      </c>
      <c r="BJ19" s="280">
        <v>204</v>
      </c>
      <c r="BK19" s="22"/>
      <c r="BL19" s="22"/>
      <c r="BM19" s="24" t="s">
        <v>13</v>
      </c>
    </row>
    <row r="20" spans="1:65" x14ac:dyDescent="0.25">
      <c r="A20" s="24"/>
      <c r="B20" s="25"/>
      <c r="C20" s="22"/>
      <c r="D20" s="22"/>
      <c r="E20" s="284">
        <f t="shared" ref="E20:AE20" si="15">58+E16</f>
        <v>117</v>
      </c>
      <c r="F20" s="285">
        <f t="shared" si="15"/>
        <v>118</v>
      </c>
      <c r="G20" s="285">
        <f t="shared" si="15"/>
        <v>119</v>
      </c>
      <c r="H20" s="285">
        <f t="shared" si="15"/>
        <v>120</v>
      </c>
      <c r="I20" s="285">
        <f t="shared" si="15"/>
        <v>121</v>
      </c>
      <c r="J20" s="285">
        <f t="shared" si="15"/>
        <v>122</v>
      </c>
      <c r="K20" s="285">
        <f t="shared" si="15"/>
        <v>123</v>
      </c>
      <c r="L20" s="285">
        <f t="shared" si="15"/>
        <v>124</v>
      </c>
      <c r="M20" s="285">
        <f t="shared" si="15"/>
        <v>125</v>
      </c>
      <c r="N20" s="285">
        <f t="shared" si="15"/>
        <v>126</v>
      </c>
      <c r="O20" s="285">
        <f t="shared" si="15"/>
        <v>127</v>
      </c>
      <c r="P20" s="285">
        <f t="shared" si="15"/>
        <v>128</v>
      </c>
      <c r="Q20" s="285">
        <f t="shared" si="15"/>
        <v>129</v>
      </c>
      <c r="R20" s="285">
        <f t="shared" si="15"/>
        <v>130</v>
      </c>
      <c r="S20" s="285">
        <f t="shared" si="15"/>
        <v>131</v>
      </c>
      <c r="T20" s="285">
        <f t="shared" si="15"/>
        <v>132</v>
      </c>
      <c r="U20" s="285">
        <f t="shared" si="15"/>
        <v>133</v>
      </c>
      <c r="V20" s="285">
        <f t="shared" si="15"/>
        <v>134</v>
      </c>
      <c r="W20" s="285">
        <f t="shared" si="15"/>
        <v>135</v>
      </c>
      <c r="X20" s="285">
        <f t="shared" si="15"/>
        <v>136</v>
      </c>
      <c r="Y20" s="285">
        <f t="shared" si="15"/>
        <v>137</v>
      </c>
      <c r="Z20" s="285">
        <f t="shared" si="15"/>
        <v>138</v>
      </c>
      <c r="AA20" s="285">
        <f t="shared" si="15"/>
        <v>139</v>
      </c>
      <c r="AB20" s="285">
        <f t="shared" si="15"/>
        <v>140</v>
      </c>
      <c r="AC20" s="285">
        <f t="shared" si="15"/>
        <v>141</v>
      </c>
      <c r="AD20" s="285">
        <f t="shared" si="15"/>
        <v>142</v>
      </c>
      <c r="AE20" s="285">
        <f t="shared" si="15"/>
        <v>143</v>
      </c>
      <c r="AF20" s="285">
        <f t="shared" si="12"/>
        <v>144</v>
      </c>
      <c r="AG20" s="286">
        <f t="shared" si="12"/>
        <v>145</v>
      </c>
      <c r="AH20" s="284">
        <f t="shared" ref="AH20:BJ20" si="16">AH19</f>
        <v>232</v>
      </c>
      <c r="AI20" s="285">
        <f t="shared" si="16"/>
        <v>231</v>
      </c>
      <c r="AJ20" s="285">
        <f t="shared" si="16"/>
        <v>230</v>
      </c>
      <c r="AK20" s="285">
        <f t="shared" si="16"/>
        <v>229</v>
      </c>
      <c r="AL20" s="285">
        <f t="shared" si="16"/>
        <v>228</v>
      </c>
      <c r="AM20" s="285">
        <f t="shared" si="16"/>
        <v>227</v>
      </c>
      <c r="AN20" s="285">
        <f t="shared" si="16"/>
        <v>226</v>
      </c>
      <c r="AO20" s="285">
        <f t="shared" si="16"/>
        <v>225</v>
      </c>
      <c r="AP20" s="285">
        <f t="shared" si="16"/>
        <v>224</v>
      </c>
      <c r="AQ20" s="285">
        <f t="shared" si="16"/>
        <v>223</v>
      </c>
      <c r="AR20" s="285">
        <f t="shared" si="16"/>
        <v>222</v>
      </c>
      <c r="AS20" s="285">
        <f t="shared" si="16"/>
        <v>221</v>
      </c>
      <c r="AT20" s="285">
        <f t="shared" si="16"/>
        <v>220</v>
      </c>
      <c r="AU20" s="285">
        <f t="shared" si="16"/>
        <v>219</v>
      </c>
      <c r="AV20" s="285">
        <f t="shared" si="16"/>
        <v>218</v>
      </c>
      <c r="AW20" s="285">
        <f t="shared" si="16"/>
        <v>217</v>
      </c>
      <c r="AX20" s="285">
        <f t="shared" si="16"/>
        <v>216</v>
      </c>
      <c r="AY20" s="285">
        <f t="shared" si="16"/>
        <v>215</v>
      </c>
      <c r="AZ20" s="285">
        <f t="shared" si="16"/>
        <v>214</v>
      </c>
      <c r="BA20" s="285">
        <f t="shared" si="16"/>
        <v>213</v>
      </c>
      <c r="BB20" s="285">
        <f t="shared" si="16"/>
        <v>212</v>
      </c>
      <c r="BC20" s="285">
        <f t="shared" si="16"/>
        <v>211</v>
      </c>
      <c r="BD20" s="285">
        <f t="shared" si="16"/>
        <v>210</v>
      </c>
      <c r="BE20" s="285">
        <f t="shared" si="16"/>
        <v>209</v>
      </c>
      <c r="BF20" s="285">
        <f t="shared" si="16"/>
        <v>208</v>
      </c>
      <c r="BG20" s="285">
        <f t="shared" si="16"/>
        <v>207</v>
      </c>
      <c r="BH20" s="285">
        <f t="shared" si="16"/>
        <v>206</v>
      </c>
      <c r="BI20" s="285">
        <f t="shared" si="16"/>
        <v>205</v>
      </c>
      <c r="BJ20" s="287">
        <f t="shared" si="16"/>
        <v>204</v>
      </c>
      <c r="BK20" s="22"/>
      <c r="BL20" s="22"/>
      <c r="BM20" s="24"/>
    </row>
    <row r="21" spans="1:65" ht="79.2" x14ac:dyDescent="0.25">
      <c r="A21" s="24" t="s">
        <v>12</v>
      </c>
      <c r="B21" s="25" t="s">
        <v>28</v>
      </c>
      <c r="C21" s="22"/>
      <c r="D21" s="22"/>
      <c r="E21" s="42">
        <f t="shared" ref="E21:AE21" si="17">58+E17</f>
        <v>174</v>
      </c>
      <c r="F21" s="43">
        <f t="shared" si="17"/>
        <v>173</v>
      </c>
      <c r="G21" s="43">
        <f t="shared" si="17"/>
        <v>172</v>
      </c>
      <c r="H21" s="43">
        <f t="shared" si="17"/>
        <v>171</v>
      </c>
      <c r="I21" s="43">
        <f t="shared" si="17"/>
        <v>170</v>
      </c>
      <c r="J21" s="43">
        <f t="shared" si="17"/>
        <v>169</v>
      </c>
      <c r="K21" s="43">
        <f t="shared" si="17"/>
        <v>168</v>
      </c>
      <c r="L21" s="43">
        <f t="shared" si="17"/>
        <v>167</v>
      </c>
      <c r="M21" s="43">
        <f t="shared" si="17"/>
        <v>166</v>
      </c>
      <c r="N21" s="46">
        <f t="shared" si="17"/>
        <v>165</v>
      </c>
      <c r="O21" s="46">
        <f t="shared" si="17"/>
        <v>164</v>
      </c>
      <c r="P21" s="46">
        <f t="shared" si="17"/>
        <v>163</v>
      </c>
      <c r="Q21" s="46">
        <f t="shared" si="17"/>
        <v>162</v>
      </c>
      <c r="R21" s="46">
        <f t="shared" si="17"/>
        <v>161</v>
      </c>
      <c r="S21" s="46">
        <f t="shared" si="17"/>
        <v>160</v>
      </c>
      <c r="T21" s="46">
        <f t="shared" si="17"/>
        <v>159</v>
      </c>
      <c r="U21" s="46">
        <f t="shared" si="17"/>
        <v>158</v>
      </c>
      <c r="V21" s="46">
        <f t="shared" si="17"/>
        <v>157</v>
      </c>
      <c r="W21" s="46">
        <f t="shared" si="17"/>
        <v>156</v>
      </c>
      <c r="X21" s="46">
        <f t="shared" si="17"/>
        <v>155</v>
      </c>
      <c r="Y21" s="46">
        <f t="shared" si="17"/>
        <v>154</v>
      </c>
      <c r="Z21" s="46">
        <f t="shared" si="17"/>
        <v>153</v>
      </c>
      <c r="AA21" s="46">
        <f t="shared" si="17"/>
        <v>152</v>
      </c>
      <c r="AB21" s="46">
        <f t="shared" si="17"/>
        <v>151</v>
      </c>
      <c r="AC21" s="46">
        <f t="shared" si="17"/>
        <v>150</v>
      </c>
      <c r="AD21" s="46">
        <f t="shared" si="17"/>
        <v>149</v>
      </c>
      <c r="AE21" s="46">
        <f t="shared" si="17"/>
        <v>148</v>
      </c>
      <c r="AF21" s="46">
        <f t="shared" si="12"/>
        <v>147</v>
      </c>
      <c r="AG21" s="44">
        <f t="shared" si="12"/>
        <v>146</v>
      </c>
      <c r="AH21" s="281">
        <v>175</v>
      </c>
      <c r="AI21" s="46">
        <v>176</v>
      </c>
      <c r="AJ21" s="46">
        <v>177</v>
      </c>
      <c r="AK21" s="46">
        <v>178</v>
      </c>
      <c r="AL21" s="46">
        <v>179</v>
      </c>
      <c r="AM21" s="46">
        <v>180</v>
      </c>
      <c r="AN21" s="46">
        <v>181</v>
      </c>
      <c r="AO21" s="46">
        <v>182</v>
      </c>
      <c r="AP21" s="46">
        <v>183</v>
      </c>
      <c r="AQ21" s="46">
        <v>184</v>
      </c>
      <c r="AR21" s="46">
        <v>185</v>
      </c>
      <c r="AS21" s="46">
        <v>186</v>
      </c>
      <c r="AT21" s="46">
        <v>187</v>
      </c>
      <c r="AU21" s="46">
        <v>188</v>
      </c>
      <c r="AV21" s="46">
        <v>189</v>
      </c>
      <c r="AW21" s="46">
        <v>190</v>
      </c>
      <c r="AX21" s="46">
        <v>191</v>
      </c>
      <c r="AY21" s="46">
        <v>192</v>
      </c>
      <c r="AZ21" s="46">
        <v>193</v>
      </c>
      <c r="BA21" s="46">
        <v>194</v>
      </c>
      <c r="BB21" s="46">
        <v>195</v>
      </c>
      <c r="BC21" s="46">
        <v>196</v>
      </c>
      <c r="BD21" s="46">
        <v>197</v>
      </c>
      <c r="BE21" s="46">
        <v>198</v>
      </c>
      <c r="BF21" s="46">
        <v>199</v>
      </c>
      <c r="BG21" s="46">
        <v>200</v>
      </c>
      <c r="BH21" s="46">
        <v>201</v>
      </c>
      <c r="BI21" s="46">
        <v>202</v>
      </c>
      <c r="BJ21" s="44">
        <v>203</v>
      </c>
      <c r="BK21" s="22"/>
      <c r="BL21" s="22"/>
      <c r="BM21" s="24" t="s">
        <v>13</v>
      </c>
    </row>
    <row r="22" spans="1:65" ht="16.2" thickBot="1" x14ac:dyDescent="0.3">
      <c r="A22" s="24"/>
      <c r="B22" s="25"/>
      <c r="C22" s="22"/>
      <c r="D22" s="22"/>
      <c r="E22" s="39">
        <f t="shared" ref="E22:AE22" si="18">58+E18</f>
        <v>174</v>
      </c>
      <c r="F22" s="40">
        <f t="shared" si="18"/>
        <v>173</v>
      </c>
      <c r="G22" s="40">
        <f t="shared" si="18"/>
        <v>172</v>
      </c>
      <c r="H22" s="40">
        <f t="shared" si="18"/>
        <v>171</v>
      </c>
      <c r="I22" s="40">
        <f t="shared" si="18"/>
        <v>170</v>
      </c>
      <c r="J22" s="40">
        <f t="shared" si="18"/>
        <v>169</v>
      </c>
      <c r="K22" s="40">
        <f t="shared" si="18"/>
        <v>168</v>
      </c>
      <c r="L22" s="40">
        <f t="shared" si="18"/>
        <v>167</v>
      </c>
      <c r="M22" s="40">
        <f t="shared" si="18"/>
        <v>166</v>
      </c>
      <c r="N22" s="47">
        <f t="shared" si="18"/>
        <v>165</v>
      </c>
      <c r="O22" s="47">
        <f t="shared" si="18"/>
        <v>164</v>
      </c>
      <c r="P22" s="47">
        <f t="shared" si="18"/>
        <v>163</v>
      </c>
      <c r="Q22" s="47">
        <f t="shared" si="18"/>
        <v>162</v>
      </c>
      <c r="R22" s="47">
        <f t="shared" si="18"/>
        <v>161</v>
      </c>
      <c r="S22" s="47">
        <f t="shared" si="18"/>
        <v>160</v>
      </c>
      <c r="T22" s="47">
        <f t="shared" si="18"/>
        <v>159</v>
      </c>
      <c r="U22" s="47">
        <f t="shared" si="18"/>
        <v>158</v>
      </c>
      <c r="V22" s="47">
        <f t="shared" si="18"/>
        <v>157</v>
      </c>
      <c r="W22" s="47">
        <f t="shared" si="18"/>
        <v>156</v>
      </c>
      <c r="X22" s="47">
        <f t="shared" si="18"/>
        <v>155</v>
      </c>
      <c r="Y22" s="47">
        <f t="shared" si="18"/>
        <v>154</v>
      </c>
      <c r="Z22" s="47">
        <f t="shared" si="18"/>
        <v>153</v>
      </c>
      <c r="AA22" s="47">
        <f t="shared" si="18"/>
        <v>152</v>
      </c>
      <c r="AB22" s="47">
        <f t="shared" si="18"/>
        <v>151</v>
      </c>
      <c r="AC22" s="47">
        <f t="shared" si="18"/>
        <v>150</v>
      </c>
      <c r="AD22" s="47">
        <f t="shared" si="18"/>
        <v>149</v>
      </c>
      <c r="AE22" s="47">
        <f t="shared" si="18"/>
        <v>148</v>
      </c>
      <c r="AF22" s="47">
        <f t="shared" si="12"/>
        <v>147</v>
      </c>
      <c r="AG22" s="45">
        <f t="shared" si="12"/>
        <v>146</v>
      </c>
      <c r="AH22" s="282">
        <f t="shared" ref="AH22:BJ22" si="19">AH21</f>
        <v>175</v>
      </c>
      <c r="AI22" s="47">
        <f t="shared" si="19"/>
        <v>176</v>
      </c>
      <c r="AJ22" s="47">
        <f t="shared" si="19"/>
        <v>177</v>
      </c>
      <c r="AK22" s="47">
        <f t="shared" si="19"/>
        <v>178</v>
      </c>
      <c r="AL22" s="47">
        <f t="shared" si="19"/>
        <v>179</v>
      </c>
      <c r="AM22" s="47">
        <f t="shared" si="19"/>
        <v>180</v>
      </c>
      <c r="AN22" s="47">
        <f t="shared" si="19"/>
        <v>181</v>
      </c>
      <c r="AO22" s="47">
        <f t="shared" si="19"/>
        <v>182</v>
      </c>
      <c r="AP22" s="47">
        <f t="shared" si="19"/>
        <v>183</v>
      </c>
      <c r="AQ22" s="47">
        <f t="shared" si="19"/>
        <v>184</v>
      </c>
      <c r="AR22" s="47">
        <f t="shared" si="19"/>
        <v>185</v>
      </c>
      <c r="AS22" s="47">
        <f t="shared" si="19"/>
        <v>186</v>
      </c>
      <c r="AT22" s="47">
        <f t="shared" si="19"/>
        <v>187</v>
      </c>
      <c r="AU22" s="47">
        <f t="shared" si="19"/>
        <v>188</v>
      </c>
      <c r="AV22" s="47">
        <f t="shared" si="19"/>
        <v>189</v>
      </c>
      <c r="AW22" s="47">
        <f t="shared" si="19"/>
        <v>190</v>
      </c>
      <c r="AX22" s="47">
        <f t="shared" si="19"/>
        <v>191</v>
      </c>
      <c r="AY22" s="47">
        <f t="shared" si="19"/>
        <v>192</v>
      </c>
      <c r="AZ22" s="47">
        <f t="shared" si="19"/>
        <v>193</v>
      </c>
      <c r="BA22" s="47">
        <f t="shared" si="19"/>
        <v>194</v>
      </c>
      <c r="BB22" s="47">
        <f t="shared" si="19"/>
        <v>195</v>
      </c>
      <c r="BC22" s="47">
        <f t="shared" si="19"/>
        <v>196</v>
      </c>
      <c r="BD22" s="47">
        <f t="shared" si="19"/>
        <v>197</v>
      </c>
      <c r="BE22" s="47">
        <f t="shared" si="19"/>
        <v>198</v>
      </c>
      <c r="BF22" s="47">
        <f t="shared" si="19"/>
        <v>199</v>
      </c>
      <c r="BG22" s="47">
        <f t="shared" si="19"/>
        <v>200</v>
      </c>
      <c r="BH22" s="47">
        <f t="shared" si="19"/>
        <v>201</v>
      </c>
      <c r="BI22" s="47">
        <f t="shared" si="19"/>
        <v>202</v>
      </c>
      <c r="BJ22" s="45">
        <f t="shared" si="19"/>
        <v>203</v>
      </c>
      <c r="BK22" s="22"/>
      <c r="BL22" s="22"/>
      <c r="BM22" s="24"/>
    </row>
    <row r="23" spans="1:65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</row>
    <row r="24" spans="1:65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7"/>
  <sheetViews>
    <sheetView zoomScale="80" zoomScaleNormal="80" workbookViewId="0">
      <selection activeCell="AT12" sqref="AT12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64" width="4" style="1" customWidth="1"/>
    <col min="65" max="66" width="4.33203125" style="1" customWidth="1"/>
    <col min="67" max="67" width="9.109375" style="7"/>
    <col min="68" max="256" width="9.109375" style="1"/>
    <col min="257" max="257" width="11.5546875" style="1" customWidth="1"/>
    <col min="258" max="258" width="5.6640625" style="1" customWidth="1"/>
    <col min="259" max="320" width="4" style="1" customWidth="1"/>
    <col min="321" max="322" width="4.33203125" style="1" customWidth="1"/>
    <col min="323" max="512" width="9.109375" style="1"/>
    <col min="513" max="513" width="11.5546875" style="1" customWidth="1"/>
    <col min="514" max="514" width="5.6640625" style="1" customWidth="1"/>
    <col min="515" max="576" width="4" style="1" customWidth="1"/>
    <col min="577" max="578" width="4.33203125" style="1" customWidth="1"/>
    <col min="579" max="768" width="9.109375" style="1"/>
    <col min="769" max="769" width="11.5546875" style="1" customWidth="1"/>
    <col min="770" max="770" width="5.6640625" style="1" customWidth="1"/>
    <col min="771" max="832" width="4" style="1" customWidth="1"/>
    <col min="833" max="834" width="4.33203125" style="1" customWidth="1"/>
    <col min="835" max="1024" width="9.109375" style="1"/>
    <col min="1025" max="1025" width="11.5546875" style="1" customWidth="1"/>
    <col min="1026" max="1026" width="5.6640625" style="1" customWidth="1"/>
    <col min="1027" max="1088" width="4" style="1" customWidth="1"/>
    <col min="1089" max="1090" width="4.33203125" style="1" customWidth="1"/>
    <col min="1091" max="1280" width="9.109375" style="1"/>
    <col min="1281" max="1281" width="11.5546875" style="1" customWidth="1"/>
    <col min="1282" max="1282" width="5.6640625" style="1" customWidth="1"/>
    <col min="1283" max="1344" width="4" style="1" customWidth="1"/>
    <col min="1345" max="1346" width="4.33203125" style="1" customWidth="1"/>
    <col min="1347" max="1536" width="9.109375" style="1"/>
    <col min="1537" max="1537" width="11.5546875" style="1" customWidth="1"/>
    <col min="1538" max="1538" width="5.6640625" style="1" customWidth="1"/>
    <col min="1539" max="1600" width="4" style="1" customWidth="1"/>
    <col min="1601" max="1602" width="4.33203125" style="1" customWidth="1"/>
    <col min="1603" max="1792" width="9.109375" style="1"/>
    <col min="1793" max="1793" width="11.5546875" style="1" customWidth="1"/>
    <col min="1794" max="1794" width="5.6640625" style="1" customWidth="1"/>
    <col min="1795" max="1856" width="4" style="1" customWidth="1"/>
    <col min="1857" max="1858" width="4.33203125" style="1" customWidth="1"/>
    <col min="1859" max="2048" width="9.109375" style="1"/>
    <col min="2049" max="2049" width="11.5546875" style="1" customWidth="1"/>
    <col min="2050" max="2050" width="5.6640625" style="1" customWidth="1"/>
    <col min="2051" max="2112" width="4" style="1" customWidth="1"/>
    <col min="2113" max="2114" width="4.33203125" style="1" customWidth="1"/>
    <col min="2115" max="2304" width="9.109375" style="1"/>
    <col min="2305" max="2305" width="11.5546875" style="1" customWidth="1"/>
    <col min="2306" max="2306" width="5.6640625" style="1" customWidth="1"/>
    <col min="2307" max="2368" width="4" style="1" customWidth="1"/>
    <col min="2369" max="2370" width="4.33203125" style="1" customWidth="1"/>
    <col min="2371" max="2560" width="9.109375" style="1"/>
    <col min="2561" max="2561" width="11.5546875" style="1" customWidth="1"/>
    <col min="2562" max="2562" width="5.6640625" style="1" customWidth="1"/>
    <col min="2563" max="2624" width="4" style="1" customWidth="1"/>
    <col min="2625" max="2626" width="4.33203125" style="1" customWidth="1"/>
    <col min="2627" max="2816" width="9.109375" style="1"/>
    <col min="2817" max="2817" width="11.5546875" style="1" customWidth="1"/>
    <col min="2818" max="2818" width="5.6640625" style="1" customWidth="1"/>
    <col min="2819" max="2880" width="4" style="1" customWidth="1"/>
    <col min="2881" max="2882" width="4.33203125" style="1" customWidth="1"/>
    <col min="2883" max="3072" width="9.109375" style="1"/>
    <col min="3073" max="3073" width="11.5546875" style="1" customWidth="1"/>
    <col min="3074" max="3074" width="5.6640625" style="1" customWidth="1"/>
    <col min="3075" max="3136" width="4" style="1" customWidth="1"/>
    <col min="3137" max="3138" width="4.33203125" style="1" customWidth="1"/>
    <col min="3139" max="3328" width="9.109375" style="1"/>
    <col min="3329" max="3329" width="11.5546875" style="1" customWidth="1"/>
    <col min="3330" max="3330" width="5.6640625" style="1" customWidth="1"/>
    <col min="3331" max="3392" width="4" style="1" customWidth="1"/>
    <col min="3393" max="3394" width="4.33203125" style="1" customWidth="1"/>
    <col min="3395" max="3584" width="9.109375" style="1"/>
    <col min="3585" max="3585" width="11.5546875" style="1" customWidth="1"/>
    <col min="3586" max="3586" width="5.6640625" style="1" customWidth="1"/>
    <col min="3587" max="3648" width="4" style="1" customWidth="1"/>
    <col min="3649" max="3650" width="4.33203125" style="1" customWidth="1"/>
    <col min="3651" max="3840" width="9.109375" style="1"/>
    <col min="3841" max="3841" width="11.5546875" style="1" customWidth="1"/>
    <col min="3842" max="3842" width="5.6640625" style="1" customWidth="1"/>
    <col min="3843" max="3904" width="4" style="1" customWidth="1"/>
    <col min="3905" max="3906" width="4.33203125" style="1" customWidth="1"/>
    <col min="3907" max="4096" width="9.109375" style="1"/>
    <col min="4097" max="4097" width="11.5546875" style="1" customWidth="1"/>
    <col min="4098" max="4098" width="5.6640625" style="1" customWidth="1"/>
    <col min="4099" max="4160" width="4" style="1" customWidth="1"/>
    <col min="4161" max="4162" width="4.33203125" style="1" customWidth="1"/>
    <col min="4163" max="4352" width="9.109375" style="1"/>
    <col min="4353" max="4353" width="11.5546875" style="1" customWidth="1"/>
    <col min="4354" max="4354" width="5.6640625" style="1" customWidth="1"/>
    <col min="4355" max="4416" width="4" style="1" customWidth="1"/>
    <col min="4417" max="4418" width="4.33203125" style="1" customWidth="1"/>
    <col min="4419" max="4608" width="9.109375" style="1"/>
    <col min="4609" max="4609" width="11.5546875" style="1" customWidth="1"/>
    <col min="4610" max="4610" width="5.6640625" style="1" customWidth="1"/>
    <col min="4611" max="4672" width="4" style="1" customWidth="1"/>
    <col min="4673" max="4674" width="4.33203125" style="1" customWidth="1"/>
    <col min="4675" max="4864" width="9.109375" style="1"/>
    <col min="4865" max="4865" width="11.5546875" style="1" customWidth="1"/>
    <col min="4866" max="4866" width="5.6640625" style="1" customWidth="1"/>
    <col min="4867" max="4928" width="4" style="1" customWidth="1"/>
    <col min="4929" max="4930" width="4.33203125" style="1" customWidth="1"/>
    <col min="4931" max="5120" width="9.109375" style="1"/>
    <col min="5121" max="5121" width="11.5546875" style="1" customWidth="1"/>
    <col min="5122" max="5122" width="5.6640625" style="1" customWidth="1"/>
    <col min="5123" max="5184" width="4" style="1" customWidth="1"/>
    <col min="5185" max="5186" width="4.33203125" style="1" customWidth="1"/>
    <col min="5187" max="5376" width="9.109375" style="1"/>
    <col min="5377" max="5377" width="11.5546875" style="1" customWidth="1"/>
    <col min="5378" max="5378" width="5.6640625" style="1" customWidth="1"/>
    <col min="5379" max="5440" width="4" style="1" customWidth="1"/>
    <col min="5441" max="5442" width="4.33203125" style="1" customWidth="1"/>
    <col min="5443" max="5632" width="9.109375" style="1"/>
    <col min="5633" max="5633" width="11.5546875" style="1" customWidth="1"/>
    <col min="5634" max="5634" width="5.6640625" style="1" customWidth="1"/>
    <col min="5635" max="5696" width="4" style="1" customWidth="1"/>
    <col min="5697" max="5698" width="4.33203125" style="1" customWidth="1"/>
    <col min="5699" max="5888" width="9.109375" style="1"/>
    <col min="5889" max="5889" width="11.5546875" style="1" customWidth="1"/>
    <col min="5890" max="5890" width="5.6640625" style="1" customWidth="1"/>
    <col min="5891" max="5952" width="4" style="1" customWidth="1"/>
    <col min="5953" max="5954" width="4.33203125" style="1" customWidth="1"/>
    <col min="5955" max="6144" width="9.109375" style="1"/>
    <col min="6145" max="6145" width="11.5546875" style="1" customWidth="1"/>
    <col min="6146" max="6146" width="5.6640625" style="1" customWidth="1"/>
    <col min="6147" max="6208" width="4" style="1" customWidth="1"/>
    <col min="6209" max="6210" width="4.33203125" style="1" customWidth="1"/>
    <col min="6211" max="6400" width="9.109375" style="1"/>
    <col min="6401" max="6401" width="11.5546875" style="1" customWidth="1"/>
    <col min="6402" max="6402" width="5.6640625" style="1" customWidth="1"/>
    <col min="6403" max="6464" width="4" style="1" customWidth="1"/>
    <col min="6465" max="6466" width="4.33203125" style="1" customWidth="1"/>
    <col min="6467" max="6656" width="9.109375" style="1"/>
    <col min="6657" max="6657" width="11.5546875" style="1" customWidth="1"/>
    <col min="6658" max="6658" width="5.6640625" style="1" customWidth="1"/>
    <col min="6659" max="6720" width="4" style="1" customWidth="1"/>
    <col min="6721" max="6722" width="4.33203125" style="1" customWidth="1"/>
    <col min="6723" max="6912" width="9.109375" style="1"/>
    <col min="6913" max="6913" width="11.5546875" style="1" customWidth="1"/>
    <col min="6914" max="6914" width="5.6640625" style="1" customWidth="1"/>
    <col min="6915" max="6976" width="4" style="1" customWidth="1"/>
    <col min="6977" max="6978" width="4.33203125" style="1" customWidth="1"/>
    <col min="6979" max="7168" width="9.109375" style="1"/>
    <col min="7169" max="7169" width="11.5546875" style="1" customWidth="1"/>
    <col min="7170" max="7170" width="5.6640625" style="1" customWidth="1"/>
    <col min="7171" max="7232" width="4" style="1" customWidth="1"/>
    <col min="7233" max="7234" width="4.33203125" style="1" customWidth="1"/>
    <col min="7235" max="7424" width="9.109375" style="1"/>
    <col min="7425" max="7425" width="11.5546875" style="1" customWidth="1"/>
    <col min="7426" max="7426" width="5.6640625" style="1" customWidth="1"/>
    <col min="7427" max="7488" width="4" style="1" customWidth="1"/>
    <col min="7489" max="7490" width="4.33203125" style="1" customWidth="1"/>
    <col min="7491" max="7680" width="9.109375" style="1"/>
    <col min="7681" max="7681" width="11.5546875" style="1" customWidth="1"/>
    <col min="7682" max="7682" width="5.6640625" style="1" customWidth="1"/>
    <col min="7683" max="7744" width="4" style="1" customWidth="1"/>
    <col min="7745" max="7746" width="4.33203125" style="1" customWidth="1"/>
    <col min="7747" max="7936" width="9.109375" style="1"/>
    <col min="7937" max="7937" width="11.5546875" style="1" customWidth="1"/>
    <col min="7938" max="7938" width="5.6640625" style="1" customWidth="1"/>
    <col min="7939" max="8000" width="4" style="1" customWidth="1"/>
    <col min="8001" max="8002" width="4.33203125" style="1" customWidth="1"/>
    <col min="8003" max="8192" width="9.109375" style="1"/>
    <col min="8193" max="8193" width="11.5546875" style="1" customWidth="1"/>
    <col min="8194" max="8194" width="5.6640625" style="1" customWidth="1"/>
    <col min="8195" max="8256" width="4" style="1" customWidth="1"/>
    <col min="8257" max="8258" width="4.33203125" style="1" customWidth="1"/>
    <col min="8259" max="8448" width="9.109375" style="1"/>
    <col min="8449" max="8449" width="11.5546875" style="1" customWidth="1"/>
    <col min="8450" max="8450" width="5.6640625" style="1" customWidth="1"/>
    <col min="8451" max="8512" width="4" style="1" customWidth="1"/>
    <col min="8513" max="8514" width="4.33203125" style="1" customWidth="1"/>
    <col min="8515" max="8704" width="9.109375" style="1"/>
    <col min="8705" max="8705" width="11.5546875" style="1" customWidth="1"/>
    <col min="8706" max="8706" width="5.6640625" style="1" customWidth="1"/>
    <col min="8707" max="8768" width="4" style="1" customWidth="1"/>
    <col min="8769" max="8770" width="4.33203125" style="1" customWidth="1"/>
    <col min="8771" max="8960" width="9.109375" style="1"/>
    <col min="8961" max="8961" width="11.5546875" style="1" customWidth="1"/>
    <col min="8962" max="8962" width="5.6640625" style="1" customWidth="1"/>
    <col min="8963" max="9024" width="4" style="1" customWidth="1"/>
    <col min="9025" max="9026" width="4.33203125" style="1" customWidth="1"/>
    <col min="9027" max="9216" width="9.109375" style="1"/>
    <col min="9217" max="9217" width="11.5546875" style="1" customWidth="1"/>
    <col min="9218" max="9218" width="5.6640625" style="1" customWidth="1"/>
    <col min="9219" max="9280" width="4" style="1" customWidth="1"/>
    <col min="9281" max="9282" width="4.33203125" style="1" customWidth="1"/>
    <col min="9283" max="9472" width="9.109375" style="1"/>
    <col min="9473" max="9473" width="11.5546875" style="1" customWidth="1"/>
    <col min="9474" max="9474" width="5.6640625" style="1" customWidth="1"/>
    <col min="9475" max="9536" width="4" style="1" customWidth="1"/>
    <col min="9537" max="9538" width="4.33203125" style="1" customWidth="1"/>
    <col min="9539" max="9728" width="9.109375" style="1"/>
    <col min="9729" max="9729" width="11.5546875" style="1" customWidth="1"/>
    <col min="9730" max="9730" width="5.6640625" style="1" customWidth="1"/>
    <col min="9731" max="9792" width="4" style="1" customWidth="1"/>
    <col min="9793" max="9794" width="4.33203125" style="1" customWidth="1"/>
    <col min="9795" max="9984" width="9.109375" style="1"/>
    <col min="9985" max="9985" width="11.5546875" style="1" customWidth="1"/>
    <col min="9986" max="9986" width="5.6640625" style="1" customWidth="1"/>
    <col min="9987" max="10048" width="4" style="1" customWidth="1"/>
    <col min="10049" max="10050" width="4.33203125" style="1" customWidth="1"/>
    <col min="10051" max="10240" width="9.109375" style="1"/>
    <col min="10241" max="10241" width="11.5546875" style="1" customWidth="1"/>
    <col min="10242" max="10242" width="5.6640625" style="1" customWidth="1"/>
    <col min="10243" max="10304" width="4" style="1" customWidth="1"/>
    <col min="10305" max="10306" width="4.33203125" style="1" customWidth="1"/>
    <col min="10307" max="10496" width="9.109375" style="1"/>
    <col min="10497" max="10497" width="11.5546875" style="1" customWidth="1"/>
    <col min="10498" max="10498" width="5.6640625" style="1" customWidth="1"/>
    <col min="10499" max="10560" width="4" style="1" customWidth="1"/>
    <col min="10561" max="10562" width="4.33203125" style="1" customWidth="1"/>
    <col min="10563" max="10752" width="9.109375" style="1"/>
    <col min="10753" max="10753" width="11.5546875" style="1" customWidth="1"/>
    <col min="10754" max="10754" width="5.6640625" style="1" customWidth="1"/>
    <col min="10755" max="10816" width="4" style="1" customWidth="1"/>
    <col min="10817" max="10818" width="4.33203125" style="1" customWidth="1"/>
    <col min="10819" max="11008" width="9.109375" style="1"/>
    <col min="11009" max="11009" width="11.5546875" style="1" customWidth="1"/>
    <col min="11010" max="11010" width="5.6640625" style="1" customWidth="1"/>
    <col min="11011" max="11072" width="4" style="1" customWidth="1"/>
    <col min="11073" max="11074" width="4.33203125" style="1" customWidth="1"/>
    <col min="11075" max="11264" width="9.109375" style="1"/>
    <col min="11265" max="11265" width="11.5546875" style="1" customWidth="1"/>
    <col min="11266" max="11266" width="5.6640625" style="1" customWidth="1"/>
    <col min="11267" max="11328" width="4" style="1" customWidth="1"/>
    <col min="11329" max="11330" width="4.33203125" style="1" customWidth="1"/>
    <col min="11331" max="11520" width="9.109375" style="1"/>
    <col min="11521" max="11521" width="11.5546875" style="1" customWidth="1"/>
    <col min="11522" max="11522" width="5.6640625" style="1" customWidth="1"/>
    <col min="11523" max="11584" width="4" style="1" customWidth="1"/>
    <col min="11585" max="11586" width="4.33203125" style="1" customWidth="1"/>
    <col min="11587" max="11776" width="9.109375" style="1"/>
    <col min="11777" max="11777" width="11.5546875" style="1" customWidth="1"/>
    <col min="11778" max="11778" width="5.6640625" style="1" customWidth="1"/>
    <col min="11779" max="11840" width="4" style="1" customWidth="1"/>
    <col min="11841" max="11842" width="4.33203125" style="1" customWidth="1"/>
    <col min="11843" max="12032" width="9.109375" style="1"/>
    <col min="12033" max="12033" width="11.5546875" style="1" customWidth="1"/>
    <col min="12034" max="12034" width="5.6640625" style="1" customWidth="1"/>
    <col min="12035" max="12096" width="4" style="1" customWidth="1"/>
    <col min="12097" max="12098" width="4.33203125" style="1" customWidth="1"/>
    <col min="12099" max="12288" width="9.109375" style="1"/>
    <col min="12289" max="12289" width="11.5546875" style="1" customWidth="1"/>
    <col min="12290" max="12290" width="5.6640625" style="1" customWidth="1"/>
    <col min="12291" max="12352" width="4" style="1" customWidth="1"/>
    <col min="12353" max="12354" width="4.33203125" style="1" customWidth="1"/>
    <col min="12355" max="12544" width="9.109375" style="1"/>
    <col min="12545" max="12545" width="11.5546875" style="1" customWidth="1"/>
    <col min="12546" max="12546" width="5.6640625" style="1" customWidth="1"/>
    <col min="12547" max="12608" width="4" style="1" customWidth="1"/>
    <col min="12609" max="12610" width="4.33203125" style="1" customWidth="1"/>
    <col min="12611" max="12800" width="9.109375" style="1"/>
    <col min="12801" max="12801" width="11.5546875" style="1" customWidth="1"/>
    <col min="12802" max="12802" width="5.6640625" style="1" customWidth="1"/>
    <col min="12803" max="12864" width="4" style="1" customWidth="1"/>
    <col min="12865" max="12866" width="4.33203125" style="1" customWidth="1"/>
    <col min="12867" max="13056" width="9.109375" style="1"/>
    <col min="13057" max="13057" width="11.5546875" style="1" customWidth="1"/>
    <col min="13058" max="13058" width="5.6640625" style="1" customWidth="1"/>
    <col min="13059" max="13120" width="4" style="1" customWidth="1"/>
    <col min="13121" max="13122" width="4.33203125" style="1" customWidth="1"/>
    <col min="13123" max="13312" width="9.109375" style="1"/>
    <col min="13313" max="13313" width="11.5546875" style="1" customWidth="1"/>
    <col min="13314" max="13314" width="5.6640625" style="1" customWidth="1"/>
    <col min="13315" max="13376" width="4" style="1" customWidth="1"/>
    <col min="13377" max="13378" width="4.33203125" style="1" customWidth="1"/>
    <col min="13379" max="13568" width="9.109375" style="1"/>
    <col min="13569" max="13569" width="11.5546875" style="1" customWidth="1"/>
    <col min="13570" max="13570" width="5.6640625" style="1" customWidth="1"/>
    <col min="13571" max="13632" width="4" style="1" customWidth="1"/>
    <col min="13633" max="13634" width="4.33203125" style="1" customWidth="1"/>
    <col min="13635" max="13824" width="9.109375" style="1"/>
    <col min="13825" max="13825" width="11.5546875" style="1" customWidth="1"/>
    <col min="13826" max="13826" width="5.6640625" style="1" customWidth="1"/>
    <col min="13827" max="13888" width="4" style="1" customWidth="1"/>
    <col min="13889" max="13890" width="4.33203125" style="1" customWidth="1"/>
    <col min="13891" max="14080" width="9.109375" style="1"/>
    <col min="14081" max="14081" width="11.5546875" style="1" customWidth="1"/>
    <col min="14082" max="14082" width="5.6640625" style="1" customWidth="1"/>
    <col min="14083" max="14144" width="4" style="1" customWidth="1"/>
    <col min="14145" max="14146" width="4.33203125" style="1" customWidth="1"/>
    <col min="14147" max="14336" width="9.109375" style="1"/>
    <col min="14337" max="14337" width="11.5546875" style="1" customWidth="1"/>
    <col min="14338" max="14338" width="5.6640625" style="1" customWidth="1"/>
    <col min="14339" max="14400" width="4" style="1" customWidth="1"/>
    <col min="14401" max="14402" width="4.33203125" style="1" customWidth="1"/>
    <col min="14403" max="14592" width="9.109375" style="1"/>
    <col min="14593" max="14593" width="11.5546875" style="1" customWidth="1"/>
    <col min="14594" max="14594" width="5.6640625" style="1" customWidth="1"/>
    <col min="14595" max="14656" width="4" style="1" customWidth="1"/>
    <col min="14657" max="14658" width="4.33203125" style="1" customWidth="1"/>
    <col min="14659" max="14848" width="9.109375" style="1"/>
    <col min="14849" max="14849" width="11.5546875" style="1" customWidth="1"/>
    <col min="14850" max="14850" width="5.6640625" style="1" customWidth="1"/>
    <col min="14851" max="14912" width="4" style="1" customWidth="1"/>
    <col min="14913" max="14914" width="4.33203125" style="1" customWidth="1"/>
    <col min="14915" max="15104" width="9.109375" style="1"/>
    <col min="15105" max="15105" width="11.5546875" style="1" customWidth="1"/>
    <col min="15106" max="15106" width="5.6640625" style="1" customWidth="1"/>
    <col min="15107" max="15168" width="4" style="1" customWidth="1"/>
    <col min="15169" max="15170" width="4.33203125" style="1" customWidth="1"/>
    <col min="15171" max="15360" width="9.109375" style="1"/>
    <col min="15361" max="15361" width="11.5546875" style="1" customWidth="1"/>
    <col min="15362" max="15362" width="5.6640625" style="1" customWidth="1"/>
    <col min="15363" max="15424" width="4" style="1" customWidth="1"/>
    <col min="15425" max="15426" width="4.33203125" style="1" customWidth="1"/>
    <col min="15427" max="15616" width="9.109375" style="1"/>
    <col min="15617" max="15617" width="11.5546875" style="1" customWidth="1"/>
    <col min="15618" max="15618" width="5.6640625" style="1" customWidth="1"/>
    <col min="15619" max="15680" width="4" style="1" customWidth="1"/>
    <col min="15681" max="15682" width="4.33203125" style="1" customWidth="1"/>
    <col min="15683" max="15872" width="9.109375" style="1"/>
    <col min="15873" max="15873" width="11.5546875" style="1" customWidth="1"/>
    <col min="15874" max="15874" width="5.6640625" style="1" customWidth="1"/>
    <col min="15875" max="15936" width="4" style="1" customWidth="1"/>
    <col min="15937" max="15938" width="4.33203125" style="1" customWidth="1"/>
    <col min="15939" max="16128" width="9.109375" style="1"/>
    <col min="16129" max="16129" width="11.5546875" style="1" customWidth="1"/>
    <col min="16130" max="16130" width="5.6640625" style="1" customWidth="1"/>
    <col min="16131" max="16192" width="4" style="1" customWidth="1"/>
    <col min="16193" max="16194" width="4.33203125" style="1" customWidth="1"/>
    <col min="16195" max="16384" width="9.109375" style="1"/>
  </cols>
  <sheetData>
    <row r="1" spans="1:67" x14ac:dyDescent="0.3">
      <c r="A1" s="5" t="s">
        <v>97</v>
      </c>
      <c r="S1" s="5" t="s">
        <v>3</v>
      </c>
      <c r="AG1" s="6"/>
    </row>
    <row r="2" spans="1:67" x14ac:dyDescent="0.3">
      <c r="A2" s="6" t="s">
        <v>4</v>
      </c>
      <c r="B2" s="1">
        <v>60</v>
      </c>
      <c r="AG2" s="6"/>
    </row>
    <row r="3" spans="1:67" x14ac:dyDescent="0.3">
      <c r="A3" s="6" t="s">
        <v>5</v>
      </c>
      <c r="B3" s="1">
        <v>6</v>
      </c>
      <c r="AG3" s="6"/>
    </row>
    <row r="4" spans="1:67" x14ac:dyDescent="0.3">
      <c r="A4" s="6" t="s">
        <v>6</v>
      </c>
      <c r="B4" s="1">
        <v>360</v>
      </c>
    </row>
    <row r="5" spans="1:67" x14ac:dyDescent="0.3">
      <c r="A5" s="6" t="s">
        <v>7</v>
      </c>
      <c r="B5" s="1">
        <v>6</v>
      </c>
    </row>
    <row r="6" spans="1:67" x14ac:dyDescent="0.3">
      <c r="A6" s="6" t="s">
        <v>8</v>
      </c>
      <c r="B6" s="1">
        <v>2160</v>
      </c>
    </row>
    <row r="7" spans="1:67" x14ac:dyDescent="0.3">
      <c r="D7" s="8" t="s">
        <v>9</v>
      </c>
      <c r="E7" s="1">
        <v>1</v>
      </c>
      <c r="F7" s="1">
        <v>2</v>
      </c>
      <c r="G7" s="1">
        <v>3</v>
      </c>
      <c r="H7" s="1">
        <v>4</v>
      </c>
      <c r="I7" s="1">
        <v>5</v>
      </c>
      <c r="J7" s="1">
        <v>6</v>
      </c>
      <c r="K7" s="1">
        <v>7</v>
      </c>
      <c r="L7" s="1">
        <v>8</v>
      </c>
      <c r="M7" s="1">
        <v>9</v>
      </c>
      <c r="N7" s="1">
        <v>10</v>
      </c>
      <c r="O7" s="1">
        <v>11</v>
      </c>
      <c r="P7" s="1">
        <v>12</v>
      </c>
      <c r="Q7" s="1">
        <v>13</v>
      </c>
      <c r="R7" s="1">
        <v>14</v>
      </c>
      <c r="S7" s="1">
        <v>15</v>
      </c>
      <c r="T7" s="1">
        <v>16</v>
      </c>
      <c r="U7" s="1">
        <v>17</v>
      </c>
      <c r="V7" s="1">
        <v>18</v>
      </c>
      <c r="W7" s="1">
        <v>19</v>
      </c>
      <c r="X7" s="1">
        <v>20</v>
      </c>
      <c r="Y7" s="1">
        <v>21</v>
      </c>
      <c r="Z7" s="1">
        <v>22</v>
      </c>
      <c r="AA7" s="1">
        <v>23</v>
      </c>
      <c r="AB7" s="1">
        <v>24</v>
      </c>
      <c r="AC7" s="1">
        <v>25</v>
      </c>
      <c r="AD7" s="1">
        <v>26</v>
      </c>
      <c r="AE7" s="1">
        <v>27</v>
      </c>
      <c r="AF7" s="1">
        <v>28</v>
      </c>
      <c r="AG7" s="1">
        <v>29</v>
      </c>
      <c r="AH7" s="1">
        <v>30</v>
      </c>
      <c r="AI7" s="1">
        <v>31</v>
      </c>
      <c r="AJ7" s="1">
        <v>32</v>
      </c>
      <c r="AK7" s="1">
        <v>33</v>
      </c>
      <c r="AL7" s="1">
        <v>34</v>
      </c>
      <c r="AM7" s="1">
        <v>35</v>
      </c>
      <c r="AN7" s="1">
        <v>36</v>
      </c>
      <c r="AO7" s="1">
        <v>37</v>
      </c>
      <c r="AP7" s="1">
        <v>38</v>
      </c>
      <c r="AQ7" s="1">
        <v>39</v>
      </c>
      <c r="AR7" s="1">
        <v>40</v>
      </c>
      <c r="AS7" s="1">
        <v>41</v>
      </c>
      <c r="AT7" s="1">
        <v>42</v>
      </c>
      <c r="AU7" s="1">
        <v>43</v>
      </c>
      <c r="AV7" s="1">
        <v>44</v>
      </c>
      <c r="AW7" s="1">
        <v>45</v>
      </c>
      <c r="AX7" s="1">
        <v>46</v>
      </c>
      <c r="AY7" s="1">
        <v>47</v>
      </c>
      <c r="AZ7" s="1">
        <v>48</v>
      </c>
      <c r="BA7" s="1">
        <v>49</v>
      </c>
      <c r="BB7" s="1">
        <v>50</v>
      </c>
      <c r="BC7" s="1">
        <v>51</v>
      </c>
      <c r="BD7" s="1">
        <v>52</v>
      </c>
      <c r="BE7" s="1">
        <v>53</v>
      </c>
      <c r="BF7" s="1">
        <v>54</v>
      </c>
      <c r="BG7" s="1">
        <v>55</v>
      </c>
      <c r="BH7" s="1">
        <v>56</v>
      </c>
      <c r="BI7" s="1">
        <v>57</v>
      </c>
      <c r="BJ7" s="1">
        <v>58</v>
      </c>
      <c r="BK7" s="1">
        <v>59</v>
      </c>
      <c r="BL7" s="1">
        <v>60</v>
      </c>
    </row>
    <row r="8" spans="1:67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</row>
    <row r="9" spans="1:67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</row>
    <row r="10" spans="1:67" ht="79.5" customHeight="1" x14ac:dyDescent="0.3">
      <c r="A10" s="11" t="s">
        <v>10</v>
      </c>
      <c r="B10" s="10" t="s">
        <v>22</v>
      </c>
      <c r="C10" s="9"/>
      <c r="D10" s="9"/>
      <c r="E10" s="129">
        <v>1</v>
      </c>
      <c r="F10" s="130">
        <v>2</v>
      </c>
      <c r="G10" s="130">
        <v>3</v>
      </c>
      <c r="H10" s="130">
        <v>4</v>
      </c>
      <c r="I10" s="131">
        <v>5</v>
      </c>
      <c r="J10" s="131">
        <v>6</v>
      </c>
      <c r="K10" s="131">
        <v>7</v>
      </c>
      <c r="L10" s="131">
        <v>8</v>
      </c>
      <c r="M10" s="131">
        <v>9</v>
      </c>
      <c r="N10" s="131">
        <v>10</v>
      </c>
      <c r="O10" s="131">
        <v>11</v>
      </c>
      <c r="P10" s="131">
        <v>12</v>
      </c>
      <c r="Q10" s="131">
        <v>13</v>
      </c>
      <c r="R10" s="131">
        <v>14</v>
      </c>
      <c r="S10" s="131">
        <v>15</v>
      </c>
      <c r="T10" s="131">
        <v>16</v>
      </c>
      <c r="U10" s="131">
        <v>17</v>
      </c>
      <c r="V10" s="131">
        <v>18</v>
      </c>
      <c r="W10" s="131">
        <v>19</v>
      </c>
      <c r="X10" s="131">
        <v>20</v>
      </c>
      <c r="Y10" s="131">
        <v>21</v>
      </c>
      <c r="Z10" s="131">
        <v>22</v>
      </c>
      <c r="AA10" s="131">
        <v>23</v>
      </c>
      <c r="AB10" s="131">
        <v>24</v>
      </c>
      <c r="AC10" s="131">
        <v>25</v>
      </c>
      <c r="AD10" s="131">
        <v>26</v>
      </c>
      <c r="AE10" s="131">
        <v>27</v>
      </c>
      <c r="AF10" s="131">
        <v>28</v>
      </c>
      <c r="AG10" s="131">
        <v>29</v>
      </c>
      <c r="AH10" s="132">
        <v>30</v>
      </c>
      <c r="AI10" s="133">
        <v>181</v>
      </c>
      <c r="AJ10" s="131">
        <v>182</v>
      </c>
      <c r="AK10" s="131">
        <v>183</v>
      </c>
      <c r="AL10" s="131">
        <v>184</v>
      </c>
      <c r="AM10" s="131">
        <v>185</v>
      </c>
      <c r="AN10" s="131">
        <v>186</v>
      </c>
      <c r="AO10" s="131">
        <v>187</v>
      </c>
      <c r="AP10" s="131">
        <v>188</v>
      </c>
      <c r="AQ10" s="131">
        <v>189</v>
      </c>
      <c r="AR10" s="131">
        <v>190</v>
      </c>
      <c r="AS10" s="131">
        <v>191</v>
      </c>
      <c r="AT10" s="131">
        <v>192</v>
      </c>
      <c r="AU10" s="131">
        <v>193</v>
      </c>
      <c r="AV10" s="131">
        <v>194</v>
      </c>
      <c r="AW10" s="131">
        <v>195</v>
      </c>
      <c r="AX10" s="131">
        <v>196</v>
      </c>
      <c r="AY10" s="131">
        <v>197</v>
      </c>
      <c r="AZ10" s="131">
        <v>198</v>
      </c>
      <c r="BA10" s="131">
        <v>199</v>
      </c>
      <c r="BB10" s="131">
        <v>200</v>
      </c>
      <c r="BC10" s="131">
        <v>201</v>
      </c>
      <c r="BD10" s="131">
        <v>202</v>
      </c>
      <c r="BE10" s="131">
        <v>203</v>
      </c>
      <c r="BF10" s="131">
        <v>204</v>
      </c>
      <c r="BG10" s="131">
        <v>205</v>
      </c>
      <c r="BH10" s="131">
        <v>206</v>
      </c>
      <c r="BI10" s="131">
        <v>207</v>
      </c>
      <c r="BJ10" s="131">
        <v>208</v>
      </c>
      <c r="BK10" s="131">
        <v>209</v>
      </c>
      <c r="BL10" s="132">
        <v>210</v>
      </c>
      <c r="BM10" s="9"/>
      <c r="BN10" s="9"/>
      <c r="BO10" s="7" t="s">
        <v>13</v>
      </c>
    </row>
    <row r="11" spans="1:67" ht="79.5" customHeight="1" thickBot="1" x14ac:dyDescent="0.35">
      <c r="A11" s="11"/>
      <c r="B11" s="10" t="s">
        <v>23</v>
      </c>
      <c r="C11" s="9"/>
      <c r="D11" s="9"/>
      <c r="E11" s="114">
        <v>60</v>
      </c>
      <c r="F11" s="134">
        <v>59</v>
      </c>
      <c r="G11" s="134">
        <v>58</v>
      </c>
      <c r="H11" s="134">
        <v>57</v>
      </c>
      <c r="I11" s="134">
        <v>56</v>
      </c>
      <c r="J11" s="134">
        <v>55</v>
      </c>
      <c r="K11" s="134">
        <v>54</v>
      </c>
      <c r="L11" s="134">
        <v>53</v>
      </c>
      <c r="M11" s="134">
        <v>52</v>
      </c>
      <c r="N11" s="134">
        <v>51</v>
      </c>
      <c r="O11" s="134">
        <v>50</v>
      </c>
      <c r="P11" s="134">
        <v>49</v>
      </c>
      <c r="Q11" s="134">
        <v>48</v>
      </c>
      <c r="R11" s="134">
        <v>47</v>
      </c>
      <c r="S11" s="134">
        <v>46</v>
      </c>
      <c r="T11" s="134">
        <v>45</v>
      </c>
      <c r="U11" s="134">
        <v>44</v>
      </c>
      <c r="V11" s="134">
        <v>43</v>
      </c>
      <c r="W11" s="134">
        <v>42</v>
      </c>
      <c r="X11" s="134">
        <v>41</v>
      </c>
      <c r="Y11" s="134">
        <v>40</v>
      </c>
      <c r="Z11" s="134">
        <v>39</v>
      </c>
      <c r="AA11" s="134">
        <v>38</v>
      </c>
      <c r="AB11" s="134">
        <v>37</v>
      </c>
      <c r="AC11" s="134">
        <v>36</v>
      </c>
      <c r="AD11" s="134">
        <v>35</v>
      </c>
      <c r="AE11" s="134">
        <v>34</v>
      </c>
      <c r="AF11" s="134">
        <v>33</v>
      </c>
      <c r="AG11" s="134">
        <v>32</v>
      </c>
      <c r="AH11" s="113">
        <v>31</v>
      </c>
      <c r="AI11" s="135">
        <v>240</v>
      </c>
      <c r="AJ11" s="134">
        <v>239</v>
      </c>
      <c r="AK11" s="134">
        <v>238</v>
      </c>
      <c r="AL11" s="134">
        <v>237</v>
      </c>
      <c r="AM11" s="134">
        <v>236</v>
      </c>
      <c r="AN11" s="134">
        <v>235</v>
      </c>
      <c r="AO11" s="134">
        <v>234</v>
      </c>
      <c r="AP11" s="134">
        <v>233</v>
      </c>
      <c r="AQ11" s="134">
        <v>232</v>
      </c>
      <c r="AR11" s="134">
        <v>231</v>
      </c>
      <c r="AS11" s="134">
        <v>230</v>
      </c>
      <c r="AT11" s="134">
        <v>229</v>
      </c>
      <c r="AU11" s="134">
        <v>228</v>
      </c>
      <c r="AV11" s="134">
        <v>227</v>
      </c>
      <c r="AW11" s="134">
        <v>226</v>
      </c>
      <c r="AX11" s="134">
        <v>225</v>
      </c>
      <c r="AY11" s="134">
        <v>224</v>
      </c>
      <c r="AZ11" s="134">
        <v>223</v>
      </c>
      <c r="BA11" s="134">
        <v>222</v>
      </c>
      <c r="BB11" s="134">
        <v>221</v>
      </c>
      <c r="BC11" s="134">
        <v>220</v>
      </c>
      <c r="BD11" s="134">
        <v>219</v>
      </c>
      <c r="BE11" s="134">
        <v>218</v>
      </c>
      <c r="BF11" s="134">
        <v>217</v>
      </c>
      <c r="BG11" s="134">
        <v>216</v>
      </c>
      <c r="BH11" s="134">
        <v>215</v>
      </c>
      <c r="BI11" s="134">
        <v>214</v>
      </c>
      <c r="BJ11" s="134">
        <v>213</v>
      </c>
      <c r="BK11" s="134">
        <v>212</v>
      </c>
      <c r="BL11" s="113">
        <v>211</v>
      </c>
      <c r="BM11" s="9"/>
      <c r="BN11" s="9"/>
    </row>
    <row r="12" spans="1:67" ht="79.5" customHeight="1" x14ac:dyDescent="0.3">
      <c r="A12" s="11" t="s">
        <v>11</v>
      </c>
      <c r="B12" s="10" t="s">
        <v>24</v>
      </c>
      <c r="C12" s="9"/>
      <c r="D12" s="9"/>
      <c r="E12" s="129">
        <v>61</v>
      </c>
      <c r="F12" s="130">
        <v>62</v>
      </c>
      <c r="G12" s="130">
        <v>63</v>
      </c>
      <c r="H12" s="130">
        <v>64</v>
      </c>
      <c r="I12" s="131">
        <v>65</v>
      </c>
      <c r="J12" s="131">
        <v>66</v>
      </c>
      <c r="K12" s="131">
        <v>67</v>
      </c>
      <c r="L12" s="131">
        <v>68</v>
      </c>
      <c r="M12" s="131">
        <v>69</v>
      </c>
      <c r="N12" s="131">
        <v>70</v>
      </c>
      <c r="O12" s="131">
        <v>71</v>
      </c>
      <c r="P12" s="131">
        <v>72</v>
      </c>
      <c r="Q12" s="131">
        <v>73</v>
      </c>
      <c r="R12" s="131">
        <v>74</v>
      </c>
      <c r="S12" s="131">
        <v>75</v>
      </c>
      <c r="T12" s="131">
        <v>76</v>
      </c>
      <c r="U12" s="131">
        <v>77</v>
      </c>
      <c r="V12" s="131">
        <v>78</v>
      </c>
      <c r="W12" s="131">
        <v>79</v>
      </c>
      <c r="X12" s="131">
        <v>80</v>
      </c>
      <c r="Y12" s="131">
        <v>81</v>
      </c>
      <c r="Z12" s="131">
        <v>82</v>
      </c>
      <c r="AA12" s="131">
        <v>83</v>
      </c>
      <c r="AB12" s="131">
        <v>84</v>
      </c>
      <c r="AC12" s="131">
        <v>85</v>
      </c>
      <c r="AD12" s="131">
        <v>86</v>
      </c>
      <c r="AE12" s="131">
        <v>87</v>
      </c>
      <c r="AF12" s="131">
        <v>88</v>
      </c>
      <c r="AG12" s="131">
        <v>89</v>
      </c>
      <c r="AH12" s="132">
        <v>90</v>
      </c>
      <c r="AI12" s="133">
        <v>241</v>
      </c>
      <c r="AJ12" s="131">
        <v>242</v>
      </c>
      <c r="AK12" s="131">
        <v>243</v>
      </c>
      <c r="AL12" s="131">
        <v>244</v>
      </c>
      <c r="AM12" s="131">
        <v>245</v>
      </c>
      <c r="AN12" s="131">
        <v>246</v>
      </c>
      <c r="AO12" s="131">
        <v>247</v>
      </c>
      <c r="AP12" s="131">
        <v>248</v>
      </c>
      <c r="AQ12" s="131">
        <v>249</v>
      </c>
      <c r="AR12" s="131">
        <v>250</v>
      </c>
      <c r="AS12" s="131">
        <v>251</v>
      </c>
      <c r="AT12" s="131">
        <v>252</v>
      </c>
      <c r="AU12" s="131">
        <v>253</v>
      </c>
      <c r="AV12" s="131">
        <v>254</v>
      </c>
      <c r="AW12" s="131">
        <v>255</v>
      </c>
      <c r="AX12" s="131">
        <v>256</v>
      </c>
      <c r="AY12" s="131">
        <v>257</v>
      </c>
      <c r="AZ12" s="131">
        <v>258</v>
      </c>
      <c r="BA12" s="131">
        <v>259</v>
      </c>
      <c r="BB12" s="131">
        <v>260</v>
      </c>
      <c r="BC12" s="131">
        <v>261</v>
      </c>
      <c r="BD12" s="131">
        <v>262</v>
      </c>
      <c r="BE12" s="131">
        <v>263</v>
      </c>
      <c r="BF12" s="131">
        <v>264</v>
      </c>
      <c r="BG12" s="131">
        <v>265</v>
      </c>
      <c r="BH12" s="131">
        <v>266</v>
      </c>
      <c r="BI12" s="131">
        <v>267</v>
      </c>
      <c r="BJ12" s="131">
        <v>268</v>
      </c>
      <c r="BK12" s="131">
        <v>269</v>
      </c>
      <c r="BL12" s="132">
        <v>270</v>
      </c>
      <c r="BM12" s="9"/>
      <c r="BN12" s="9"/>
      <c r="BO12" s="7" t="s">
        <v>14</v>
      </c>
    </row>
    <row r="13" spans="1:67" ht="79.5" customHeight="1" thickBot="1" x14ac:dyDescent="0.35">
      <c r="A13" s="11"/>
      <c r="B13" s="10" t="s">
        <v>25</v>
      </c>
      <c r="C13" s="9"/>
      <c r="D13" s="9"/>
      <c r="E13" s="114">
        <v>120</v>
      </c>
      <c r="F13" s="112">
        <v>119</v>
      </c>
      <c r="G13" s="112">
        <v>118</v>
      </c>
      <c r="H13" s="112">
        <v>117</v>
      </c>
      <c r="I13" s="134">
        <v>116</v>
      </c>
      <c r="J13" s="134">
        <v>115</v>
      </c>
      <c r="K13" s="134">
        <v>114</v>
      </c>
      <c r="L13" s="134">
        <v>113</v>
      </c>
      <c r="M13" s="134">
        <v>112</v>
      </c>
      <c r="N13" s="134">
        <v>111</v>
      </c>
      <c r="O13" s="134">
        <v>110</v>
      </c>
      <c r="P13" s="134">
        <v>109</v>
      </c>
      <c r="Q13" s="134">
        <v>108</v>
      </c>
      <c r="R13" s="134">
        <v>107</v>
      </c>
      <c r="S13" s="134">
        <v>106</v>
      </c>
      <c r="T13" s="134">
        <v>105</v>
      </c>
      <c r="U13" s="134">
        <v>104</v>
      </c>
      <c r="V13" s="134">
        <v>103</v>
      </c>
      <c r="W13" s="134">
        <v>102</v>
      </c>
      <c r="X13" s="134">
        <v>101</v>
      </c>
      <c r="Y13" s="134">
        <v>100</v>
      </c>
      <c r="Z13" s="134">
        <v>99</v>
      </c>
      <c r="AA13" s="134">
        <v>98</v>
      </c>
      <c r="AB13" s="134">
        <v>97</v>
      </c>
      <c r="AC13" s="134">
        <v>96</v>
      </c>
      <c r="AD13" s="134">
        <v>95</v>
      </c>
      <c r="AE13" s="134">
        <v>94</v>
      </c>
      <c r="AF13" s="134">
        <v>93</v>
      </c>
      <c r="AG13" s="134">
        <v>92</v>
      </c>
      <c r="AH13" s="113">
        <v>91</v>
      </c>
      <c r="AI13" s="135">
        <v>300</v>
      </c>
      <c r="AJ13" s="134">
        <v>299</v>
      </c>
      <c r="AK13" s="134">
        <v>298</v>
      </c>
      <c r="AL13" s="134">
        <v>297</v>
      </c>
      <c r="AM13" s="134">
        <v>296</v>
      </c>
      <c r="AN13" s="134">
        <v>295</v>
      </c>
      <c r="AO13" s="134">
        <v>294</v>
      </c>
      <c r="AP13" s="134">
        <v>293</v>
      </c>
      <c r="AQ13" s="134">
        <v>292</v>
      </c>
      <c r="AR13" s="134">
        <v>291</v>
      </c>
      <c r="AS13" s="134">
        <v>290</v>
      </c>
      <c r="AT13" s="134">
        <v>289</v>
      </c>
      <c r="AU13" s="134">
        <v>288</v>
      </c>
      <c r="AV13" s="134">
        <v>287</v>
      </c>
      <c r="AW13" s="134">
        <v>286</v>
      </c>
      <c r="AX13" s="134">
        <v>285</v>
      </c>
      <c r="AY13" s="134">
        <v>284</v>
      </c>
      <c r="AZ13" s="134">
        <v>283</v>
      </c>
      <c r="BA13" s="134">
        <v>282</v>
      </c>
      <c r="BB13" s="134">
        <v>281</v>
      </c>
      <c r="BC13" s="134">
        <v>280</v>
      </c>
      <c r="BD13" s="134">
        <v>279</v>
      </c>
      <c r="BE13" s="134">
        <v>278</v>
      </c>
      <c r="BF13" s="134">
        <v>277</v>
      </c>
      <c r="BG13" s="134">
        <v>276</v>
      </c>
      <c r="BH13" s="134">
        <v>275</v>
      </c>
      <c r="BI13" s="134">
        <v>274</v>
      </c>
      <c r="BJ13" s="134">
        <v>273</v>
      </c>
      <c r="BK13" s="134">
        <v>272</v>
      </c>
      <c r="BL13" s="113">
        <v>271</v>
      </c>
      <c r="BM13" s="9"/>
      <c r="BN13" s="9"/>
    </row>
    <row r="14" spans="1:67" ht="79.5" customHeight="1" x14ac:dyDescent="0.3">
      <c r="A14" s="11" t="s">
        <v>12</v>
      </c>
      <c r="B14" s="10" t="s">
        <v>26</v>
      </c>
      <c r="C14" s="9"/>
      <c r="D14" s="9"/>
      <c r="E14" s="129">
        <v>121</v>
      </c>
      <c r="F14" s="130">
        <v>122</v>
      </c>
      <c r="G14" s="130">
        <v>123</v>
      </c>
      <c r="H14" s="130">
        <v>124</v>
      </c>
      <c r="I14" s="131">
        <v>125</v>
      </c>
      <c r="J14" s="131">
        <v>126</v>
      </c>
      <c r="K14" s="131">
        <v>127</v>
      </c>
      <c r="L14" s="131">
        <v>128</v>
      </c>
      <c r="M14" s="131">
        <v>129</v>
      </c>
      <c r="N14" s="131">
        <v>130</v>
      </c>
      <c r="O14" s="131">
        <v>131</v>
      </c>
      <c r="P14" s="131">
        <v>132</v>
      </c>
      <c r="Q14" s="131">
        <v>133</v>
      </c>
      <c r="R14" s="131">
        <v>134</v>
      </c>
      <c r="S14" s="131">
        <v>135</v>
      </c>
      <c r="T14" s="131">
        <v>136</v>
      </c>
      <c r="U14" s="131">
        <v>137</v>
      </c>
      <c r="V14" s="131">
        <v>138</v>
      </c>
      <c r="W14" s="131">
        <v>139</v>
      </c>
      <c r="X14" s="131">
        <v>140</v>
      </c>
      <c r="Y14" s="131">
        <v>141</v>
      </c>
      <c r="Z14" s="131">
        <v>142</v>
      </c>
      <c r="AA14" s="131">
        <v>143</v>
      </c>
      <c r="AB14" s="131">
        <v>144</v>
      </c>
      <c r="AC14" s="131">
        <v>145</v>
      </c>
      <c r="AD14" s="131">
        <v>146</v>
      </c>
      <c r="AE14" s="131">
        <v>147</v>
      </c>
      <c r="AF14" s="131">
        <v>148</v>
      </c>
      <c r="AG14" s="131">
        <v>149</v>
      </c>
      <c r="AH14" s="132">
        <v>150</v>
      </c>
      <c r="AI14" s="133">
        <v>301</v>
      </c>
      <c r="AJ14" s="131">
        <v>302</v>
      </c>
      <c r="AK14" s="131">
        <v>303</v>
      </c>
      <c r="AL14" s="131">
        <v>304</v>
      </c>
      <c r="AM14" s="131">
        <v>305</v>
      </c>
      <c r="AN14" s="131">
        <v>306</v>
      </c>
      <c r="AO14" s="131">
        <v>307</v>
      </c>
      <c r="AP14" s="131">
        <v>308</v>
      </c>
      <c r="AQ14" s="131">
        <v>309</v>
      </c>
      <c r="AR14" s="131">
        <v>310</v>
      </c>
      <c r="AS14" s="131">
        <v>311</v>
      </c>
      <c r="AT14" s="131">
        <v>312</v>
      </c>
      <c r="AU14" s="131">
        <v>313</v>
      </c>
      <c r="AV14" s="131">
        <v>314</v>
      </c>
      <c r="AW14" s="131">
        <v>315</v>
      </c>
      <c r="AX14" s="131">
        <v>316</v>
      </c>
      <c r="AY14" s="131">
        <v>317</v>
      </c>
      <c r="AZ14" s="131">
        <v>318</v>
      </c>
      <c r="BA14" s="131">
        <v>319</v>
      </c>
      <c r="BB14" s="131">
        <v>320</v>
      </c>
      <c r="BC14" s="131">
        <v>321</v>
      </c>
      <c r="BD14" s="131">
        <v>322</v>
      </c>
      <c r="BE14" s="131">
        <v>323</v>
      </c>
      <c r="BF14" s="131">
        <v>324</v>
      </c>
      <c r="BG14" s="131">
        <v>325</v>
      </c>
      <c r="BH14" s="131">
        <v>326</v>
      </c>
      <c r="BI14" s="131">
        <v>327</v>
      </c>
      <c r="BJ14" s="131">
        <v>328</v>
      </c>
      <c r="BK14" s="131">
        <v>329</v>
      </c>
      <c r="BL14" s="132">
        <v>330</v>
      </c>
      <c r="BM14" s="9"/>
      <c r="BN14" s="9"/>
      <c r="BO14" s="7" t="s">
        <v>27</v>
      </c>
    </row>
    <row r="15" spans="1:67" ht="79.5" customHeight="1" thickBot="1" x14ac:dyDescent="0.35">
      <c r="A15" s="11"/>
      <c r="B15" s="10" t="s">
        <v>28</v>
      </c>
      <c r="C15" s="9"/>
      <c r="D15" s="9"/>
      <c r="E15" s="114">
        <v>180</v>
      </c>
      <c r="F15" s="112">
        <v>179</v>
      </c>
      <c r="G15" s="112">
        <v>178</v>
      </c>
      <c r="H15" s="112">
        <v>177</v>
      </c>
      <c r="I15" s="134">
        <v>176</v>
      </c>
      <c r="J15" s="134">
        <v>175</v>
      </c>
      <c r="K15" s="134">
        <v>174</v>
      </c>
      <c r="L15" s="134">
        <v>173</v>
      </c>
      <c r="M15" s="134">
        <v>172</v>
      </c>
      <c r="N15" s="134">
        <v>171</v>
      </c>
      <c r="O15" s="134">
        <v>170</v>
      </c>
      <c r="P15" s="134">
        <v>169</v>
      </c>
      <c r="Q15" s="134">
        <v>168</v>
      </c>
      <c r="R15" s="134">
        <v>167</v>
      </c>
      <c r="S15" s="134">
        <v>166</v>
      </c>
      <c r="T15" s="134">
        <v>165</v>
      </c>
      <c r="U15" s="134">
        <v>164</v>
      </c>
      <c r="V15" s="134">
        <v>163</v>
      </c>
      <c r="W15" s="134">
        <v>162</v>
      </c>
      <c r="X15" s="134">
        <v>161</v>
      </c>
      <c r="Y15" s="134">
        <v>160</v>
      </c>
      <c r="Z15" s="134">
        <v>159</v>
      </c>
      <c r="AA15" s="134">
        <v>158</v>
      </c>
      <c r="AB15" s="134">
        <v>157</v>
      </c>
      <c r="AC15" s="134">
        <v>156</v>
      </c>
      <c r="AD15" s="134">
        <v>155</v>
      </c>
      <c r="AE15" s="134">
        <v>154</v>
      </c>
      <c r="AF15" s="134">
        <v>153</v>
      </c>
      <c r="AG15" s="134">
        <v>152</v>
      </c>
      <c r="AH15" s="113">
        <v>151</v>
      </c>
      <c r="AI15" s="135">
        <v>360</v>
      </c>
      <c r="AJ15" s="134">
        <v>359</v>
      </c>
      <c r="AK15" s="134">
        <v>358</v>
      </c>
      <c r="AL15" s="134">
        <v>357</v>
      </c>
      <c r="AM15" s="134">
        <v>356</v>
      </c>
      <c r="AN15" s="134">
        <v>355</v>
      </c>
      <c r="AO15" s="134">
        <v>354</v>
      </c>
      <c r="AP15" s="134">
        <v>353</v>
      </c>
      <c r="AQ15" s="134">
        <v>352</v>
      </c>
      <c r="AR15" s="134">
        <v>351</v>
      </c>
      <c r="AS15" s="134">
        <v>350</v>
      </c>
      <c r="AT15" s="134">
        <v>349</v>
      </c>
      <c r="AU15" s="134">
        <v>348</v>
      </c>
      <c r="AV15" s="134">
        <v>347</v>
      </c>
      <c r="AW15" s="134">
        <v>346</v>
      </c>
      <c r="AX15" s="134">
        <v>345</v>
      </c>
      <c r="AY15" s="134">
        <v>344</v>
      </c>
      <c r="AZ15" s="134">
        <v>343</v>
      </c>
      <c r="BA15" s="134">
        <v>342</v>
      </c>
      <c r="BB15" s="134">
        <v>341</v>
      </c>
      <c r="BC15" s="134">
        <v>340</v>
      </c>
      <c r="BD15" s="134">
        <v>339</v>
      </c>
      <c r="BE15" s="134">
        <v>338</v>
      </c>
      <c r="BF15" s="134">
        <v>337</v>
      </c>
      <c r="BG15" s="134">
        <v>336</v>
      </c>
      <c r="BH15" s="134">
        <v>335</v>
      </c>
      <c r="BI15" s="134">
        <v>334</v>
      </c>
      <c r="BJ15" s="134">
        <v>333</v>
      </c>
      <c r="BK15" s="134">
        <v>332</v>
      </c>
      <c r="BL15" s="113">
        <v>331</v>
      </c>
      <c r="BM15" s="9"/>
      <c r="BN15" s="9"/>
    </row>
    <row r="16" spans="1:67" x14ac:dyDescent="0.3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</row>
    <row r="17" spans="3:66" x14ac:dyDescent="0.3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</row>
  </sheetData>
  <pageMargins left="0.7" right="0.7" top="0.75" bottom="0.75" header="0.3" footer="0.3"/>
  <pageSetup orientation="portrait" horizontalDpi="300" verticalDpi="300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4"/>
  <sheetViews>
    <sheetView zoomScale="80" zoomScaleNormal="80" workbookViewId="0">
      <selection activeCell="E6" sqref="E6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64" width="4" style="15" customWidth="1"/>
    <col min="65" max="66" width="4.33203125" style="15" customWidth="1"/>
    <col min="67" max="67" width="9.109375" style="17"/>
    <col min="68" max="257" width="9.109375" style="1"/>
    <col min="258" max="258" width="4.109375" style="1" customWidth="1"/>
    <col min="259" max="320" width="4" style="1" customWidth="1"/>
    <col min="321" max="322" width="4.33203125" style="1" customWidth="1"/>
    <col min="323" max="513" width="9.109375" style="1"/>
    <col min="514" max="514" width="4.109375" style="1" customWidth="1"/>
    <col min="515" max="576" width="4" style="1" customWidth="1"/>
    <col min="577" max="578" width="4.33203125" style="1" customWidth="1"/>
    <col min="579" max="769" width="9.109375" style="1"/>
    <col min="770" max="770" width="4.109375" style="1" customWidth="1"/>
    <col min="771" max="832" width="4" style="1" customWidth="1"/>
    <col min="833" max="834" width="4.33203125" style="1" customWidth="1"/>
    <col min="835" max="1025" width="9.109375" style="1"/>
    <col min="1026" max="1026" width="4.109375" style="1" customWidth="1"/>
    <col min="1027" max="1088" width="4" style="1" customWidth="1"/>
    <col min="1089" max="1090" width="4.33203125" style="1" customWidth="1"/>
    <col min="1091" max="1281" width="9.109375" style="1"/>
    <col min="1282" max="1282" width="4.109375" style="1" customWidth="1"/>
    <col min="1283" max="1344" width="4" style="1" customWidth="1"/>
    <col min="1345" max="1346" width="4.33203125" style="1" customWidth="1"/>
    <col min="1347" max="1537" width="9.109375" style="1"/>
    <col min="1538" max="1538" width="4.109375" style="1" customWidth="1"/>
    <col min="1539" max="1600" width="4" style="1" customWidth="1"/>
    <col min="1601" max="1602" width="4.33203125" style="1" customWidth="1"/>
    <col min="1603" max="1793" width="9.109375" style="1"/>
    <col min="1794" max="1794" width="4.109375" style="1" customWidth="1"/>
    <col min="1795" max="1856" width="4" style="1" customWidth="1"/>
    <col min="1857" max="1858" width="4.33203125" style="1" customWidth="1"/>
    <col min="1859" max="2049" width="9.109375" style="1"/>
    <col min="2050" max="2050" width="4.109375" style="1" customWidth="1"/>
    <col min="2051" max="2112" width="4" style="1" customWidth="1"/>
    <col min="2113" max="2114" width="4.33203125" style="1" customWidth="1"/>
    <col min="2115" max="2305" width="9.109375" style="1"/>
    <col min="2306" max="2306" width="4.109375" style="1" customWidth="1"/>
    <col min="2307" max="2368" width="4" style="1" customWidth="1"/>
    <col min="2369" max="2370" width="4.33203125" style="1" customWidth="1"/>
    <col min="2371" max="2561" width="9.109375" style="1"/>
    <col min="2562" max="2562" width="4.109375" style="1" customWidth="1"/>
    <col min="2563" max="2624" width="4" style="1" customWidth="1"/>
    <col min="2625" max="2626" width="4.33203125" style="1" customWidth="1"/>
    <col min="2627" max="2817" width="9.109375" style="1"/>
    <col min="2818" max="2818" width="4.109375" style="1" customWidth="1"/>
    <col min="2819" max="2880" width="4" style="1" customWidth="1"/>
    <col min="2881" max="2882" width="4.33203125" style="1" customWidth="1"/>
    <col min="2883" max="3073" width="9.109375" style="1"/>
    <col min="3074" max="3074" width="4.109375" style="1" customWidth="1"/>
    <col min="3075" max="3136" width="4" style="1" customWidth="1"/>
    <col min="3137" max="3138" width="4.33203125" style="1" customWidth="1"/>
    <col min="3139" max="3329" width="9.109375" style="1"/>
    <col min="3330" max="3330" width="4.109375" style="1" customWidth="1"/>
    <col min="3331" max="3392" width="4" style="1" customWidth="1"/>
    <col min="3393" max="3394" width="4.33203125" style="1" customWidth="1"/>
    <col min="3395" max="3585" width="9.109375" style="1"/>
    <col min="3586" max="3586" width="4.109375" style="1" customWidth="1"/>
    <col min="3587" max="3648" width="4" style="1" customWidth="1"/>
    <col min="3649" max="3650" width="4.33203125" style="1" customWidth="1"/>
    <col min="3651" max="3841" width="9.109375" style="1"/>
    <col min="3842" max="3842" width="4.109375" style="1" customWidth="1"/>
    <col min="3843" max="3904" width="4" style="1" customWidth="1"/>
    <col min="3905" max="3906" width="4.33203125" style="1" customWidth="1"/>
    <col min="3907" max="4097" width="9.109375" style="1"/>
    <col min="4098" max="4098" width="4.109375" style="1" customWidth="1"/>
    <col min="4099" max="4160" width="4" style="1" customWidth="1"/>
    <col min="4161" max="4162" width="4.33203125" style="1" customWidth="1"/>
    <col min="4163" max="4353" width="9.109375" style="1"/>
    <col min="4354" max="4354" width="4.109375" style="1" customWidth="1"/>
    <col min="4355" max="4416" width="4" style="1" customWidth="1"/>
    <col min="4417" max="4418" width="4.33203125" style="1" customWidth="1"/>
    <col min="4419" max="4609" width="9.109375" style="1"/>
    <col min="4610" max="4610" width="4.109375" style="1" customWidth="1"/>
    <col min="4611" max="4672" width="4" style="1" customWidth="1"/>
    <col min="4673" max="4674" width="4.33203125" style="1" customWidth="1"/>
    <col min="4675" max="4865" width="9.109375" style="1"/>
    <col min="4866" max="4866" width="4.109375" style="1" customWidth="1"/>
    <col min="4867" max="4928" width="4" style="1" customWidth="1"/>
    <col min="4929" max="4930" width="4.33203125" style="1" customWidth="1"/>
    <col min="4931" max="5121" width="9.109375" style="1"/>
    <col min="5122" max="5122" width="4.109375" style="1" customWidth="1"/>
    <col min="5123" max="5184" width="4" style="1" customWidth="1"/>
    <col min="5185" max="5186" width="4.33203125" style="1" customWidth="1"/>
    <col min="5187" max="5377" width="9.109375" style="1"/>
    <col min="5378" max="5378" width="4.109375" style="1" customWidth="1"/>
    <col min="5379" max="5440" width="4" style="1" customWidth="1"/>
    <col min="5441" max="5442" width="4.33203125" style="1" customWidth="1"/>
    <col min="5443" max="5633" width="9.109375" style="1"/>
    <col min="5634" max="5634" width="4.109375" style="1" customWidth="1"/>
    <col min="5635" max="5696" width="4" style="1" customWidth="1"/>
    <col min="5697" max="5698" width="4.33203125" style="1" customWidth="1"/>
    <col min="5699" max="5889" width="9.109375" style="1"/>
    <col min="5890" max="5890" width="4.109375" style="1" customWidth="1"/>
    <col min="5891" max="5952" width="4" style="1" customWidth="1"/>
    <col min="5953" max="5954" width="4.33203125" style="1" customWidth="1"/>
    <col min="5955" max="6145" width="9.109375" style="1"/>
    <col min="6146" max="6146" width="4.109375" style="1" customWidth="1"/>
    <col min="6147" max="6208" width="4" style="1" customWidth="1"/>
    <col min="6209" max="6210" width="4.33203125" style="1" customWidth="1"/>
    <col min="6211" max="6401" width="9.109375" style="1"/>
    <col min="6402" max="6402" width="4.109375" style="1" customWidth="1"/>
    <col min="6403" max="6464" width="4" style="1" customWidth="1"/>
    <col min="6465" max="6466" width="4.33203125" style="1" customWidth="1"/>
    <col min="6467" max="6657" width="9.109375" style="1"/>
    <col min="6658" max="6658" width="4.109375" style="1" customWidth="1"/>
    <col min="6659" max="6720" width="4" style="1" customWidth="1"/>
    <col min="6721" max="6722" width="4.33203125" style="1" customWidth="1"/>
    <col min="6723" max="6913" width="9.109375" style="1"/>
    <col min="6914" max="6914" width="4.109375" style="1" customWidth="1"/>
    <col min="6915" max="6976" width="4" style="1" customWidth="1"/>
    <col min="6977" max="6978" width="4.33203125" style="1" customWidth="1"/>
    <col min="6979" max="7169" width="9.109375" style="1"/>
    <col min="7170" max="7170" width="4.109375" style="1" customWidth="1"/>
    <col min="7171" max="7232" width="4" style="1" customWidth="1"/>
    <col min="7233" max="7234" width="4.33203125" style="1" customWidth="1"/>
    <col min="7235" max="7425" width="9.109375" style="1"/>
    <col min="7426" max="7426" width="4.109375" style="1" customWidth="1"/>
    <col min="7427" max="7488" width="4" style="1" customWidth="1"/>
    <col min="7489" max="7490" width="4.33203125" style="1" customWidth="1"/>
    <col min="7491" max="7681" width="9.109375" style="1"/>
    <col min="7682" max="7682" width="4.109375" style="1" customWidth="1"/>
    <col min="7683" max="7744" width="4" style="1" customWidth="1"/>
    <col min="7745" max="7746" width="4.33203125" style="1" customWidth="1"/>
    <col min="7747" max="7937" width="9.109375" style="1"/>
    <col min="7938" max="7938" width="4.109375" style="1" customWidth="1"/>
    <col min="7939" max="8000" width="4" style="1" customWidth="1"/>
    <col min="8001" max="8002" width="4.33203125" style="1" customWidth="1"/>
    <col min="8003" max="8193" width="9.109375" style="1"/>
    <col min="8194" max="8194" width="4.109375" style="1" customWidth="1"/>
    <col min="8195" max="8256" width="4" style="1" customWidth="1"/>
    <col min="8257" max="8258" width="4.33203125" style="1" customWidth="1"/>
    <col min="8259" max="8449" width="9.109375" style="1"/>
    <col min="8450" max="8450" width="4.109375" style="1" customWidth="1"/>
    <col min="8451" max="8512" width="4" style="1" customWidth="1"/>
    <col min="8513" max="8514" width="4.33203125" style="1" customWidth="1"/>
    <col min="8515" max="8705" width="9.109375" style="1"/>
    <col min="8706" max="8706" width="4.109375" style="1" customWidth="1"/>
    <col min="8707" max="8768" width="4" style="1" customWidth="1"/>
    <col min="8769" max="8770" width="4.33203125" style="1" customWidth="1"/>
    <col min="8771" max="8961" width="9.109375" style="1"/>
    <col min="8962" max="8962" width="4.109375" style="1" customWidth="1"/>
    <col min="8963" max="9024" width="4" style="1" customWidth="1"/>
    <col min="9025" max="9026" width="4.33203125" style="1" customWidth="1"/>
    <col min="9027" max="9217" width="9.109375" style="1"/>
    <col min="9218" max="9218" width="4.109375" style="1" customWidth="1"/>
    <col min="9219" max="9280" width="4" style="1" customWidth="1"/>
    <col min="9281" max="9282" width="4.33203125" style="1" customWidth="1"/>
    <col min="9283" max="9473" width="9.109375" style="1"/>
    <col min="9474" max="9474" width="4.109375" style="1" customWidth="1"/>
    <col min="9475" max="9536" width="4" style="1" customWidth="1"/>
    <col min="9537" max="9538" width="4.33203125" style="1" customWidth="1"/>
    <col min="9539" max="9729" width="9.109375" style="1"/>
    <col min="9730" max="9730" width="4.109375" style="1" customWidth="1"/>
    <col min="9731" max="9792" width="4" style="1" customWidth="1"/>
    <col min="9793" max="9794" width="4.33203125" style="1" customWidth="1"/>
    <col min="9795" max="9985" width="9.109375" style="1"/>
    <col min="9986" max="9986" width="4.109375" style="1" customWidth="1"/>
    <col min="9987" max="10048" width="4" style="1" customWidth="1"/>
    <col min="10049" max="10050" width="4.33203125" style="1" customWidth="1"/>
    <col min="10051" max="10241" width="9.109375" style="1"/>
    <col min="10242" max="10242" width="4.109375" style="1" customWidth="1"/>
    <col min="10243" max="10304" width="4" style="1" customWidth="1"/>
    <col min="10305" max="10306" width="4.33203125" style="1" customWidth="1"/>
    <col min="10307" max="10497" width="9.109375" style="1"/>
    <col min="10498" max="10498" width="4.109375" style="1" customWidth="1"/>
    <col min="10499" max="10560" width="4" style="1" customWidth="1"/>
    <col min="10561" max="10562" width="4.33203125" style="1" customWidth="1"/>
    <col min="10563" max="10753" width="9.109375" style="1"/>
    <col min="10754" max="10754" width="4.109375" style="1" customWidth="1"/>
    <col min="10755" max="10816" width="4" style="1" customWidth="1"/>
    <col min="10817" max="10818" width="4.33203125" style="1" customWidth="1"/>
    <col min="10819" max="11009" width="9.109375" style="1"/>
    <col min="11010" max="11010" width="4.109375" style="1" customWidth="1"/>
    <col min="11011" max="11072" width="4" style="1" customWidth="1"/>
    <col min="11073" max="11074" width="4.33203125" style="1" customWidth="1"/>
    <col min="11075" max="11265" width="9.109375" style="1"/>
    <col min="11266" max="11266" width="4.109375" style="1" customWidth="1"/>
    <col min="11267" max="11328" width="4" style="1" customWidth="1"/>
    <col min="11329" max="11330" width="4.33203125" style="1" customWidth="1"/>
    <col min="11331" max="11521" width="9.109375" style="1"/>
    <col min="11522" max="11522" width="4.109375" style="1" customWidth="1"/>
    <col min="11523" max="11584" width="4" style="1" customWidth="1"/>
    <col min="11585" max="11586" width="4.33203125" style="1" customWidth="1"/>
    <col min="11587" max="11777" width="9.109375" style="1"/>
    <col min="11778" max="11778" width="4.109375" style="1" customWidth="1"/>
    <col min="11779" max="11840" width="4" style="1" customWidth="1"/>
    <col min="11841" max="11842" width="4.33203125" style="1" customWidth="1"/>
    <col min="11843" max="12033" width="9.109375" style="1"/>
    <col min="12034" max="12034" width="4.109375" style="1" customWidth="1"/>
    <col min="12035" max="12096" width="4" style="1" customWidth="1"/>
    <col min="12097" max="12098" width="4.33203125" style="1" customWidth="1"/>
    <col min="12099" max="12289" width="9.109375" style="1"/>
    <col min="12290" max="12290" width="4.109375" style="1" customWidth="1"/>
    <col min="12291" max="12352" width="4" style="1" customWidth="1"/>
    <col min="12353" max="12354" width="4.33203125" style="1" customWidth="1"/>
    <col min="12355" max="12545" width="9.109375" style="1"/>
    <col min="12546" max="12546" width="4.109375" style="1" customWidth="1"/>
    <col min="12547" max="12608" width="4" style="1" customWidth="1"/>
    <col min="12609" max="12610" width="4.33203125" style="1" customWidth="1"/>
    <col min="12611" max="12801" width="9.109375" style="1"/>
    <col min="12802" max="12802" width="4.109375" style="1" customWidth="1"/>
    <col min="12803" max="12864" width="4" style="1" customWidth="1"/>
    <col min="12865" max="12866" width="4.33203125" style="1" customWidth="1"/>
    <col min="12867" max="13057" width="9.109375" style="1"/>
    <col min="13058" max="13058" width="4.109375" style="1" customWidth="1"/>
    <col min="13059" max="13120" width="4" style="1" customWidth="1"/>
    <col min="13121" max="13122" width="4.33203125" style="1" customWidth="1"/>
    <col min="13123" max="13313" width="9.109375" style="1"/>
    <col min="13314" max="13314" width="4.109375" style="1" customWidth="1"/>
    <col min="13315" max="13376" width="4" style="1" customWidth="1"/>
    <col min="13377" max="13378" width="4.33203125" style="1" customWidth="1"/>
    <col min="13379" max="13569" width="9.109375" style="1"/>
    <col min="13570" max="13570" width="4.109375" style="1" customWidth="1"/>
    <col min="13571" max="13632" width="4" style="1" customWidth="1"/>
    <col min="13633" max="13634" width="4.33203125" style="1" customWidth="1"/>
    <col min="13635" max="13825" width="9.109375" style="1"/>
    <col min="13826" max="13826" width="4.109375" style="1" customWidth="1"/>
    <col min="13827" max="13888" width="4" style="1" customWidth="1"/>
    <col min="13889" max="13890" width="4.33203125" style="1" customWidth="1"/>
    <col min="13891" max="14081" width="9.109375" style="1"/>
    <col min="14082" max="14082" width="4.109375" style="1" customWidth="1"/>
    <col min="14083" max="14144" width="4" style="1" customWidth="1"/>
    <col min="14145" max="14146" width="4.33203125" style="1" customWidth="1"/>
    <col min="14147" max="14337" width="9.109375" style="1"/>
    <col min="14338" max="14338" width="4.109375" style="1" customWidth="1"/>
    <col min="14339" max="14400" width="4" style="1" customWidth="1"/>
    <col min="14401" max="14402" width="4.33203125" style="1" customWidth="1"/>
    <col min="14403" max="14593" width="9.109375" style="1"/>
    <col min="14594" max="14594" width="4.109375" style="1" customWidth="1"/>
    <col min="14595" max="14656" width="4" style="1" customWidth="1"/>
    <col min="14657" max="14658" width="4.33203125" style="1" customWidth="1"/>
    <col min="14659" max="14849" width="9.109375" style="1"/>
    <col min="14850" max="14850" width="4.109375" style="1" customWidth="1"/>
    <col min="14851" max="14912" width="4" style="1" customWidth="1"/>
    <col min="14913" max="14914" width="4.33203125" style="1" customWidth="1"/>
    <col min="14915" max="15105" width="9.109375" style="1"/>
    <col min="15106" max="15106" width="4.109375" style="1" customWidth="1"/>
    <col min="15107" max="15168" width="4" style="1" customWidth="1"/>
    <col min="15169" max="15170" width="4.33203125" style="1" customWidth="1"/>
    <col min="15171" max="15361" width="9.109375" style="1"/>
    <col min="15362" max="15362" width="4.109375" style="1" customWidth="1"/>
    <col min="15363" max="15424" width="4" style="1" customWidth="1"/>
    <col min="15425" max="15426" width="4.33203125" style="1" customWidth="1"/>
    <col min="15427" max="15617" width="9.109375" style="1"/>
    <col min="15618" max="15618" width="4.109375" style="1" customWidth="1"/>
    <col min="15619" max="15680" width="4" style="1" customWidth="1"/>
    <col min="15681" max="15682" width="4.33203125" style="1" customWidth="1"/>
    <col min="15683" max="15873" width="9.109375" style="1"/>
    <col min="15874" max="15874" width="4.109375" style="1" customWidth="1"/>
    <col min="15875" max="15936" width="4" style="1" customWidth="1"/>
    <col min="15937" max="15938" width="4.33203125" style="1" customWidth="1"/>
    <col min="15939" max="16129" width="9.109375" style="1"/>
    <col min="16130" max="16130" width="4.109375" style="1" customWidth="1"/>
    <col min="16131" max="16192" width="4" style="1" customWidth="1"/>
    <col min="16193" max="16194" width="4.33203125" style="1" customWidth="1"/>
    <col min="16195" max="16384" width="9.109375" style="1"/>
  </cols>
  <sheetData>
    <row r="1" spans="1:67" x14ac:dyDescent="0.3">
      <c r="A1" s="14" t="s">
        <v>229</v>
      </c>
      <c r="H1" s="16" t="s">
        <v>230</v>
      </c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</row>
    <row r="2" spans="1:67" x14ac:dyDescent="0.3">
      <c r="A2" s="18" t="s">
        <v>17</v>
      </c>
    </row>
    <row r="3" spans="1:67" x14ac:dyDescent="0.3">
      <c r="A3" s="18" t="s">
        <v>231</v>
      </c>
    </row>
    <row r="4" spans="1:67" x14ac:dyDescent="0.3">
      <c r="A4" s="18" t="s">
        <v>232</v>
      </c>
    </row>
    <row r="5" spans="1:67" x14ac:dyDescent="0.3">
      <c r="A5" s="18" t="s">
        <v>20</v>
      </c>
    </row>
    <row r="6" spans="1:67" x14ac:dyDescent="0.3">
      <c r="A6" s="18" t="s">
        <v>233</v>
      </c>
      <c r="C6" s="18"/>
      <c r="E6" s="15" t="s">
        <v>234</v>
      </c>
    </row>
    <row r="7" spans="1:67" x14ac:dyDescent="0.3">
      <c r="A7" s="15"/>
    </row>
    <row r="8" spans="1:67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>
        <v>57</v>
      </c>
      <c r="BJ8" s="20">
        <v>58</v>
      </c>
      <c r="BK8" s="20">
        <v>59</v>
      </c>
      <c r="BL8" s="20">
        <v>60</v>
      </c>
      <c r="BM8" s="20"/>
      <c r="BN8" s="20"/>
      <c r="BO8" s="19"/>
    </row>
    <row r="9" spans="1:67" x14ac:dyDescent="0.3">
      <c r="A9" s="19"/>
      <c r="B9" s="20"/>
      <c r="C9" s="283" t="s">
        <v>235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19"/>
    </row>
    <row r="10" spans="1:67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19"/>
    </row>
    <row r="11" spans="1:67" ht="79.2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7">
        <v>29</v>
      </c>
      <c r="AH11" s="38">
        <v>30</v>
      </c>
      <c r="AI11" s="36">
        <f t="shared" ref="AI11:BL18" si="0">AI15+60</f>
        <v>360</v>
      </c>
      <c r="AJ11" s="37">
        <f t="shared" si="0"/>
        <v>359</v>
      </c>
      <c r="AK11" s="37">
        <f t="shared" si="0"/>
        <v>358</v>
      </c>
      <c r="AL11" s="37">
        <f t="shared" si="0"/>
        <v>357</v>
      </c>
      <c r="AM11" s="37">
        <f t="shared" si="0"/>
        <v>356</v>
      </c>
      <c r="AN11" s="37">
        <f t="shared" si="0"/>
        <v>355</v>
      </c>
      <c r="AO11" s="37">
        <f t="shared" si="0"/>
        <v>354</v>
      </c>
      <c r="AP11" s="37">
        <f t="shared" si="0"/>
        <v>353</v>
      </c>
      <c r="AQ11" s="37">
        <f t="shared" si="0"/>
        <v>352</v>
      </c>
      <c r="AR11" s="37">
        <f t="shared" si="0"/>
        <v>351</v>
      </c>
      <c r="AS11" s="37">
        <f t="shared" si="0"/>
        <v>350</v>
      </c>
      <c r="AT11" s="37">
        <f t="shared" si="0"/>
        <v>349</v>
      </c>
      <c r="AU11" s="37">
        <f t="shared" si="0"/>
        <v>348</v>
      </c>
      <c r="AV11" s="37">
        <f t="shared" si="0"/>
        <v>347</v>
      </c>
      <c r="AW11" s="37">
        <f t="shared" si="0"/>
        <v>346</v>
      </c>
      <c r="AX11" s="37">
        <f t="shared" si="0"/>
        <v>345</v>
      </c>
      <c r="AY11" s="37">
        <f t="shared" si="0"/>
        <v>344</v>
      </c>
      <c r="AZ11" s="37">
        <f t="shared" si="0"/>
        <v>343</v>
      </c>
      <c r="BA11" s="37">
        <f t="shared" si="0"/>
        <v>342</v>
      </c>
      <c r="BB11" s="37">
        <f t="shared" si="0"/>
        <v>341</v>
      </c>
      <c r="BC11" s="37">
        <f t="shared" si="0"/>
        <v>340</v>
      </c>
      <c r="BD11" s="37">
        <f t="shared" si="0"/>
        <v>339</v>
      </c>
      <c r="BE11" s="37">
        <f t="shared" si="0"/>
        <v>338</v>
      </c>
      <c r="BF11" s="37">
        <f t="shared" si="0"/>
        <v>337</v>
      </c>
      <c r="BG11" s="37">
        <f t="shared" si="0"/>
        <v>336</v>
      </c>
      <c r="BH11" s="37">
        <f t="shared" si="0"/>
        <v>335</v>
      </c>
      <c r="BI11" s="37">
        <f t="shared" si="0"/>
        <v>334</v>
      </c>
      <c r="BJ11" s="37">
        <f t="shared" si="0"/>
        <v>333</v>
      </c>
      <c r="BK11" s="37">
        <f t="shared" si="0"/>
        <v>332</v>
      </c>
      <c r="BL11" s="38">
        <f t="shared" si="0"/>
        <v>331</v>
      </c>
      <c r="BM11" s="22"/>
      <c r="BN11" s="22"/>
      <c r="BO11" s="24" t="s">
        <v>27</v>
      </c>
    </row>
    <row r="12" spans="1:67" x14ac:dyDescent="0.25">
      <c r="A12" s="24"/>
      <c r="B12" s="25"/>
      <c r="C12" s="22"/>
      <c r="D12" s="22"/>
      <c r="E12" s="284">
        <f t="shared" ref="E12:AH12" si="1">E11</f>
        <v>1</v>
      </c>
      <c r="F12" s="285">
        <f t="shared" si="1"/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5">
        <f t="shared" si="1"/>
        <v>21</v>
      </c>
      <c r="Z12" s="285">
        <f t="shared" si="1"/>
        <v>22</v>
      </c>
      <c r="AA12" s="285">
        <f t="shared" si="1"/>
        <v>23</v>
      </c>
      <c r="AB12" s="285">
        <f t="shared" si="1"/>
        <v>24</v>
      </c>
      <c r="AC12" s="285">
        <f t="shared" si="1"/>
        <v>25</v>
      </c>
      <c r="AD12" s="285">
        <f t="shared" si="1"/>
        <v>26</v>
      </c>
      <c r="AE12" s="285">
        <f t="shared" si="1"/>
        <v>27</v>
      </c>
      <c r="AF12" s="285">
        <f t="shared" si="1"/>
        <v>28</v>
      </c>
      <c r="AG12" s="285">
        <f t="shared" si="1"/>
        <v>29</v>
      </c>
      <c r="AH12" s="286">
        <f t="shared" si="1"/>
        <v>30</v>
      </c>
      <c r="AI12" s="284">
        <f t="shared" si="0"/>
        <v>360</v>
      </c>
      <c r="AJ12" s="285">
        <f t="shared" si="0"/>
        <v>359</v>
      </c>
      <c r="AK12" s="285">
        <f t="shared" si="0"/>
        <v>358</v>
      </c>
      <c r="AL12" s="285">
        <f t="shared" si="0"/>
        <v>357</v>
      </c>
      <c r="AM12" s="285">
        <f t="shared" si="0"/>
        <v>356</v>
      </c>
      <c r="AN12" s="285">
        <f t="shared" si="0"/>
        <v>355</v>
      </c>
      <c r="AO12" s="285">
        <f t="shared" si="0"/>
        <v>354</v>
      </c>
      <c r="AP12" s="285">
        <f t="shared" si="0"/>
        <v>353</v>
      </c>
      <c r="AQ12" s="285">
        <f t="shared" si="0"/>
        <v>352</v>
      </c>
      <c r="AR12" s="285">
        <f t="shared" si="0"/>
        <v>351</v>
      </c>
      <c r="AS12" s="285">
        <f t="shared" si="0"/>
        <v>350</v>
      </c>
      <c r="AT12" s="285">
        <f t="shared" si="0"/>
        <v>349</v>
      </c>
      <c r="AU12" s="285">
        <f t="shared" si="0"/>
        <v>348</v>
      </c>
      <c r="AV12" s="285">
        <f t="shared" si="0"/>
        <v>347</v>
      </c>
      <c r="AW12" s="285">
        <f t="shared" si="0"/>
        <v>346</v>
      </c>
      <c r="AX12" s="285">
        <f t="shared" si="0"/>
        <v>345</v>
      </c>
      <c r="AY12" s="285">
        <f t="shared" si="0"/>
        <v>344</v>
      </c>
      <c r="AZ12" s="285">
        <f t="shared" si="0"/>
        <v>343</v>
      </c>
      <c r="BA12" s="285">
        <f t="shared" si="0"/>
        <v>342</v>
      </c>
      <c r="BB12" s="285">
        <f t="shared" si="0"/>
        <v>341</v>
      </c>
      <c r="BC12" s="285">
        <f t="shared" si="0"/>
        <v>340</v>
      </c>
      <c r="BD12" s="285">
        <f t="shared" si="0"/>
        <v>339</v>
      </c>
      <c r="BE12" s="285">
        <f t="shared" si="0"/>
        <v>338</v>
      </c>
      <c r="BF12" s="285">
        <f t="shared" si="0"/>
        <v>337</v>
      </c>
      <c r="BG12" s="285">
        <f t="shared" si="0"/>
        <v>336</v>
      </c>
      <c r="BH12" s="285">
        <f t="shared" si="0"/>
        <v>335</v>
      </c>
      <c r="BI12" s="285">
        <f t="shared" si="0"/>
        <v>334</v>
      </c>
      <c r="BJ12" s="285">
        <f t="shared" si="0"/>
        <v>333</v>
      </c>
      <c r="BK12" s="285">
        <f t="shared" si="0"/>
        <v>332</v>
      </c>
      <c r="BL12" s="286">
        <f t="shared" si="0"/>
        <v>331</v>
      </c>
      <c r="BM12" s="22"/>
      <c r="BN12" s="22"/>
      <c r="BO12" s="24"/>
    </row>
    <row r="13" spans="1:67" ht="79.2" x14ac:dyDescent="0.25">
      <c r="A13" s="24" t="s">
        <v>10</v>
      </c>
      <c r="B13" s="25" t="s">
        <v>23</v>
      </c>
      <c r="C13" s="22"/>
      <c r="D13" s="22"/>
      <c r="E13" s="42">
        <v>60</v>
      </c>
      <c r="F13" s="43">
        <v>59</v>
      </c>
      <c r="G13" s="43">
        <v>58</v>
      </c>
      <c r="H13" s="43">
        <v>57</v>
      </c>
      <c r="I13" s="43">
        <v>56</v>
      </c>
      <c r="J13" s="43">
        <v>55</v>
      </c>
      <c r="K13" s="43">
        <v>54</v>
      </c>
      <c r="L13" s="43">
        <v>53</v>
      </c>
      <c r="M13" s="43">
        <v>52</v>
      </c>
      <c r="N13" s="43">
        <v>51</v>
      </c>
      <c r="O13" s="43">
        <v>50</v>
      </c>
      <c r="P13" s="43">
        <v>49</v>
      </c>
      <c r="Q13" s="43">
        <v>48</v>
      </c>
      <c r="R13" s="43">
        <v>47</v>
      </c>
      <c r="S13" s="43">
        <v>46</v>
      </c>
      <c r="T13" s="43">
        <v>45</v>
      </c>
      <c r="U13" s="43">
        <v>44</v>
      </c>
      <c r="V13" s="43">
        <v>43</v>
      </c>
      <c r="W13" s="43">
        <v>42</v>
      </c>
      <c r="X13" s="43">
        <v>41</v>
      </c>
      <c r="Y13" s="43">
        <v>40</v>
      </c>
      <c r="Z13" s="43">
        <v>39</v>
      </c>
      <c r="AA13" s="43">
        <v>38</v>
      </c>
      <c r="AB13" s="43">
        <v>37</v>
      </c>
      <c r="AC13" s="43">
        <v>36</v>
      </c>
      <c r="AD13" s="43">
        <v>35</v>
      </c>
      <c r="AE13" s="43">
        <v>34</v>
      </c>
      <c r="AF13" s="43">
        <v>33</v>
      </c>
      <c r="AG13" s="43">
        <v>32</v>
      </c>
      <c r="AH13" s="279">
        <v>31</v>
      </c>
      <c r="AI13" s="42">
        <f t="shared" si="0"/>
        <v>301</v>
      </c>
      <c r="AJ13" s="43">
        <f t="shared" si="0"/>
        <v>302</v>
      </c>
      <c r="AK13" s="43">
        <f t="shared" si="0"/>
        <v>303</v>
      </c>
      <c r="AL13" s="43">
        <f t="shared" si="0"/>
        <v>304</v>
      </c>
      <c r="AM13" s="43">
        <f t="shared" si="0"/>
        <v>305</v>
      </c>
      <c r="AN13" s="43">
        <f t="shared" si="0"/>
        <v>306</v>
      </c>
      <c r="AO13" s="43">
        <f t="shared" si="0"/>
        <v>307</v>
      </c>
      <c r="AP13" s="43">
        <f t="shared" si="0"/>
        <v>308</v>
      </c>
      <c r="AQ13" s="43">
        <f t="shared" si="0"/>
        <v>309</v>
      </c>
      <c r="AR13" s="43">
        <f t="shared" si="0"/>
        <v>310</v>
      </c>
      <c r="AS13" s="43">
        <f t="shared" si="0"/>
        <v>311</v>
      </c>
      <c r="AT13" s="43">
        <f t="shared" si="0"/>
        <v>312</v>
      </c>
      <c r="AU13" s="43">
        <f t="shared" si="0"/>
        <v>313</v>
      </c>
      <c r="AV13" s="43">
        <f t="shared" si="0"/>
        <v>314</v>
      </c>
      <c r="AW13" s="43">
        <f t="shared" si="0"/>
        <v>315</v>
      </c>
      <c r="AX13" s="43">
        <f t="shared" si="0"/>
        <v>316</v>
      </c>
      <c r="AY13" s="43">
        <f t="shared" si="0"/>
        <v>317</v>
      </c>
      <c r="AZ13" s="43">
        <f t="shared" si="0"/>
        <v>318</v>
      </c>
      <c r="BA13" s="43">
        <f t="shared" si="0"/>
        <v>319</v>
      </c>
      <c r="BB13" s="43">
        <f t="shared" si="0"/>
        <v>320</v>
      </c>
      <c r="BC13" s="43">
        <f t="shared" si="0"/>
        <v>321</v>
      </c>
      <c r="BD13" s="43">
        <f t="shared" si="0"/>
        <v>322</v>
      </c>
      <c r="BE13" s="43">
        <f t="shared" si="0"/>
        <v>323</v>
      </c>
      <c r="BF13" s="43">
        <f t="shared" si="0"/>
        <v>324</v>
      </c>
      <c r="BG13" s="43">
        <f t="shared" si="0"/>
        <v>325</v>
      </c>
      <c r="BH13" s="43">
        <f t="shared" si="0"/>
        <v>326</v>
      </c>
      <c r="BI13" s="43">
        <f t="shared" si="0"/>
        <v>327</v>
      </c>
      <c r="BJ13" s="43">
        <f t="shared" si="0"/>
        <v>328</v>
      </c>
      <c r="BK13" s="43">
        <f t="shared" si="0"/>
        <v>329</v>
      </c>
      <c r="BL13" s="44">
        <f t="shared" si="0"/>
        <v>330</v>
      </c>
      <c r="BM13" s="22"/>
      <c r="BN13" s="22"/>
      <c r="BO13" s="24" t="s">
        <v>27</v>
      </c>
    </row>
    <row r="14" spans="1:67" ht="16.2" thickBot="1" x14ac:dyDescent="0.3">
      <c r="A14" s="24"/>
      <c r="B14" s="25"/>
      <c r="C14" s="22"/>
      <c r="D14" s="22"/>
      <c r="E14" s="39">
        <f t="shared" ref="E14:AG14" si="2">E13</f>
        <v>60</v>
      </c>
      <c r="F14" s="40">
        <f t="shared" si="2"/>
        <v>59</v>
      </c>
      <c r="G14" s="40">
        <f t="shared" si="2"/>
        <v>58</v>
      </c>
      <c r="H14" s="40">
        <f t="shared" si="2"/>
        <v>57</v>
      </c>
      <c r="I14" s="40">
        <f t="shared" si="2"/>
        <v>56</v>
      </c>
      <c r="J14" s="40">
        <f t="shared" si="2"/>
        <v>55</v>
      </c>
      <c r="K14" s="40">
        <f t="shared" si="2"/>
        <v>54</v>
      </c>
      <c r="L14" s="40">
        <f t="shared" si="2"/>
        <v>53</v>
      </c>
      <c r="M14" s="40">
        <f t="shared" si="2"/>
        <v>52</v>
      </c>
      <c r="N14" s="40">
        <f t="shared" si="2"/>
        <v>51</v>
      </c>
      <c r="O14" s="40">
        <f t="shared" si="2"/>
        <v>50</v>
      </c>
      <c r="P14" s="40">
        <f t="shared" si="2"/>
        <v>49</v>
      </c>
      <c r="Q14" s="40">
        <f t="shared" si="2"/>
        <v>48</v>
      </c>
      <c r="R14" s="40">
        <f t="shared" si="2"/>
        <v>47</v>
      </c>
      <c r="S14" s="40">
        <f t="shared" si="2"/>
        <v>46</v>
      </c>
      <c r="T14" s="40">
        <f t="shared" si="2"/>
        <v>45</v>
      </c>
      <c r="U14" s="40">
        <f t="shared" si="2"/>
        <v>44</v>
      </c>
      <c r="V14" s="40">
        <f t="shared" si="2"/>
        <v>43</v>
      </c>
      <c r="W14" s="40">
        <f t="shared" si="2"/>
        <v>42</v>
      </c>
      <c r="X14" s="40">
        <f t="shared" si="2"/>
        <v>41</v>
      </c>
      <c r="Y14" s="40">
        <f t="shared" si="2"/>
        <v>40</v>
      </c>
      <c r="Z14" s="40">
        <f t="shared" si="2"/>
        <v>39</v>
      </c>
      <c r="AA14" s="40">
        <f t="shared" si="2"/>
        <v>38</v>
      </c>
      <c r="AB14" s="40">
        <f t="shared" si="2"/>
        <v>37</v>
      </c>
      <c r="AC14" s="40">
        <f t="shared" si="2"/>
        <v>36</v>
      </c>
      <c r="AD14" s="40">
        <f t="shared" si="2"/>
        <v>35</v>
      </c>
      <c r="AE14" s="40">
        <f t="shared" si="2"/>
        <v>34</v>
      </c>
      <c r="AF14" s="40">
        <f t="shared" si="2"/>
        <v>33</v>
      </c>
      <c r="AG14" s="40">
        <f t="shared" si="2"/>
        <v>32</v>
      </c>
      <c r="AH14" s="41">
        <f>AH13</f>
        <v>31</v>
      </c>
      <c r="AI14" s="39">
        <f t="shared" si="0"/>
        <v>301</v>
      </c>
      <c r="AJ14" s="40">
        <f t="shared" si="0"/>
        <v>302</v>
      </c>
      <c r="AK14" s="40">
        <f t="shared" si="0"/>
        <v>303</v>
      </c>
      <c r="AL14" s="40">
        <f t="shared" si="0"/>
        <v>304</v>
      </c>
      <c r="AM14" s="40">
        <f t="shared" si="0"/>
        <v>305</v>
      </c>
      <c r="AN14" s="40">
        <f t="shared" si="0"/>
        <v>306</v>
      </c>
      <c r="AO14" s="40">
        <f t="shared" si="0"/>
        <v>307</v>
      </c>
      <c r="AP14" s="40">
        <f t="shared" si="0"/>
        <v>308</v>
      </c>
      <c r="AQ14" s="40">
        <f t="shared" si="0"/>
        <v>309</v>
      </c>
      <c r="AR14" s="40">
        <f t="shared" si="0"/>
        <v>310</v>
      </c>
      <c r="AS14" s="40">
        <f t="shared" si="0"/>
        <v>311</v>
      </c>
      <c r="AT14" s="40">
        <f t="shared" si="0"/>
        <v>312</v>
      </c>
      <c r="AU14" s="40">
        <f t="shared" si="0"/>
        <v>313</v>
      </c>
      <c r="AV14" s="40">
        <f t="shared" si="0"/>
        <v>314</v>
      </c>
      <c r="AW14" s="40">
        <f t="shared" si="0"/>
        <v>315</v>
      </c>
      <c r="AX14" s="40">
        <f t="shared" si="0"/>
        <v>316</v>
      </c>
      <c r="AY14" s="40">
        <f t="shared" si="0"/>
        <v>317</v>
      </c>
      <c r="AZ14" s="40">
        <f t="shared" si="0"/>
        <v>318</v>
      </c>
      <c r="BA14" s="40">
        <f t="shared" si="0"/>
        <v>319</v>
      </c>
      <c r="BB14" s="40">
        <f t="shared" si="0"/>
        <v>320</v>
      </c>
      <c r="BC14" s="40">
        <f t="shared" si="0"/>
        <v>321</v>
      </c>
      <c r="BD14" s="40">
        <f t="shared" si="0"/>
        <v>322</v>
      </c>
      <c r="BE14" s="40">
        <f t="shared" si="0"/>
        <v>323</v>
      </c>
      <c r="BF14" s="40">
        <f t="shared" si="0"/>
        <v>324</v>
      </c>
      <c r="BG14" s="40">
        <f t="shared" si="0"/>
        <v>325</v>
      </c>
      <c r="BH14" s="40">
        <f t="shared" si="0"/>
        <v>326</v>
      </c>
      <c r="BI14" s="40">
        <f t="shared" si="0"/>
        <v>327</v>
      </c>
      <c r="BJ14" s="40">
        <f t="shared" si="0"/>
        <v>328</v>
      </c>
      <c r="BK14" s="40">
        <f t="shared" si="0"/>
        <v>329</v>
      </c>
      <c r="BL14" s="45">
        <f t="shared" si="0"/>
        <v>330</v>
      </c>
      <c r="BM14" s="22"/>
      <c r="BN14" s="22"/>
      <c r="BO14" s="24"/>
    </row>
    <row r="15" spans="1:67" ht="79.2" x14ac:dyDescent="0.25">
      <c r="A15" s="24" t="s">
        <v>11</v>
      </c>
      <c r="B15" s="32" t="s">
        <v>24</v>
      </c>
      <c r="C15" s="22"/>
      <c r="D15" s="22"/>
      <c r="E15" s="36">
        <f t="shared" ref="E15:AH22" si="3">60+E11</f>
        <v>61</v>
      </c>
      <c r="F15" s="37">
        <f t="shared" si="3"/>
        <v>62</v>
      </c>
      <c r="G15" s="37">
        <f t="shared" si="3"/>
        <v>63</v>
      </c>
      <c r="H15" s="37">
        <f t="shared" si="3"/>
        <v>64</v>
      </c>
      <c r="I15" s="37">
        <f t="shared" si="3"/>
        <v>65</v>
      </c>
      <c r="J15" s="37">
        <f t="shared" si="3"/>
        <v>66</v>
      </c>
      <c r="K15" s="37">
        <f t="shared" si="3"/>
        <v>67</v>
      </c>
      <c r="L15" s="37">
        <f t="shared" si="3"/>
        <v>68</v>
      </c>
      <c r="M15" s="37">
        <f t="shared" si="3"/>
        <v>69</v>
      </c>
      <c r="N15" s="37">
        <f t="shared" si="3"/>
        <v>70</v>
      </c>
      <c r="O15" s="37">
        <f t="shared" si="3"/>
        <v>71</v>
      </c>
      <c r="P15" s="37">
        <f t="shared" si="3"/>
        <v>72</v>
      </c>
      <c r="Q15" s="37">
        <f t="shared" si="3"/>
        <v>73</v>
      </c>
      <c r="R15" s="37">
        <f t="shared" si="3"/>
        <v>74</v>
      </c>
      <c r="S15" s="37">
        <f t="shared" si="3"/>
        <v>75</v>
      </c>
      <c r="T15" s="37">
        <f t="shared" si="3"/>
        <v>76</v>
      </c>
      <c r="U15" s="37">
        <f t="shared" si="3"/>
        <v>77</v>
      </c>
      <c r="V15" s="37">
        <f t="shared" si="3"/>
        <v>78</v>
      </c>
      <c r="W15" s="37">
        <f t="shared" si="3"/>
        <v>79</v>
      </c>
      <c r="X15" s="37">
        <f t="shared" si="3"/>
        <v>80</v>
      </c>
      <c r="Y15" s="37">
        <f t="shared" si="3"/>
        <v>81</v>
      </c>
      <c r="Z15" s="37">
        <f t="shared" si="3"/>
        <v>82</v>
      </c>
      <c r="AA15" s="37">
        <f t="shared" si="3"/>
        <v>83</v>
      </c>
      <c r="AB15" s="37">
        <f t="shared" si="3"/>
        <v>84</v>
      </c>
      <c r="AC15" s="37">
        <f t="shared" si="3"/>
        <v>85</v>
      </c>
      <c r="AD15" s="37">
        <f t="shared" si="3"/>
        <v>86</v>
      </c>
      <c r="AE15" s="37">
        <f t="shared" si="3"/>
        <v>87</v>
      </c>
      <c r="AF15" s="37">
        <f t="shared" si="3"/>
        <v>88</v>
      </c>
      <c r="AG15" s="37">
        <f t="shared" si="3"/>
        <v>89</v>
      </c>
      <c r="AH15" s="38">
        <f t="shared" si="3"/>
        <v>90</v>
      </c>
      <c r="AI15" s="36">
        <f t="shared" si="0"/>
        <v>300</v>
      </c>
      <c r="AJ15" s="37">
        <f t="shared" si="0"/>
        <v>299</v>
      </c>
      <c r="AK15" s="37">
        <f t="shared" si="0"/>
        <v>298</v>
      </c>
      <c r="AL15" s="37">
        <f t="shared" si="0"/>
        <v>297</v>
      </c>
      <c r="AM15" s="37">
        <f t="shared" si="0"/>
        <v>296</v>
      </c>
      <c r="AN15" s="37">
        <f t="shared" si="0"/>
        <v>295</v>
      </c>
      <c r="AO15" s="37">
        <f t="shared" si="0"/>
        <v>294</v>
      </c>
      <c r="AP15" s="37">
        <f t="shared" si="0"/>
        <v>293</v>
      </c>
      <c r="AQ15" s="37">
        <f t="shared" si="0"/>
        <v>292</v>
      </c>
      <c r="AR15" s="37">
        <f t="shared" si="0"/>
        <v>291</v>
      </c>
      <c r="AS15" s="37">
        <f t="shared" si="0"/>
        <v>290</v>
      </c>
      <c r="AT15" s="37">
        <f t="shared" si="0"/>
        <v>289</v>
      </c>
      <c r="AU15" s="37">
        <f t="shared" si="0"/>
        <v>288</v>
      </c>
      <c r="AV15" s="37">
        <f t="shared" si="0"/>
        <v>287</v>
      </c>
      <c r="AW15" s="37">
        <f t="shared" si="0"/>
        <v>286</v>
      </c>
      <c r="AX15" s="37">
        <f t="shared" si="0"/>
        <v>285</v>
      </c>
      <c r="AY15" s="37">
        <f t="shared" si="0"/>
        <v>284</v>
      </c>
      <c r="AZ15" s="37">
        <f t="shared" si="0"/>
        <v>283</v>
      </c>
      <c r="BA15" s="37">
        <f t="shared" si="0"/>
        <v>282</v>
      </c>
      <c r="BB15" s="37">
        <f t="shared" si="0"/>
        <v>281</v>
      </c>
      <c r="BC15" s="37">
        <f t="shared" si="0"/>
        <v>280</v>
      </c>
      <c r="BD15" s="37">
        <f t="shared" si="0"/>
        <v>279</v>
      </c>
      <c r="BE15" s="37">
        <f t="shared" si="0"/>
        <v>278</v>
      </c>
      <c r="BF15" s="37">
        <f t="shared" si="0"/>
        <v>277</v>
      </c>
      <c r="BG15" s="37">
        <f t="shared" si="0"/>
        <v>276</v>
      </c>
      <c r="BH15" s="37">
        <f t="shared" si="0"/>
        <v>275</v>
      </c>
      <c r="BI15" s="37">
        <f t="shared" si="0"/>
        <v>274</v>
      </c>
      <c r="BJ15" s="37">
        <f t="shared" si="0"/>
        <v>273</v>
      </c>
      <c r="BK15" s="37">
        <f t="shared" si="0"/>
        <v>272</v>
      </c>
      <c r="BL15" s="280">
        <f t="shared" si="0"/>
        <v>271</v>
      </c>
      <c r="BM15" s="22"/>
      <c r="BN15" s="22"/>
      <c r="BO15" s="24" t="s">
        <v>14</v>
      </c>
    </row>
    <row r="16" spans="1:67" x14ac:dyDescent="0.25">
      <c r="A16" s="24"/>
      <c r="B16" s="32"/>
      <c r="C16" s="22"/>
      <c r="D16" s="22"/>
      <c r="E16" s="284">
        <f t="shared" si="3"/>
        <v>61</v>
      </c>
      <c r="F16" s="285">
        <f t="shared" si="3"/>
        <v>62</v>
      </c>
      <c r="G16" s="285">
        <f t="shared" si="3"/>
        <v>63</v>
      </c>
      <c r="H16" s="285">
        <f t="shared" si="3"/>
        <v>64</v>
      </c>
      <c r="I16" s="285">
        <f t="shared" si="3"/>
        <v>65</v>
      </c>
      <c r="J16" s="285">
        <f t="shared" si="3"/>
        <v>66</v>
      </c>
      <c r="K16" s="285">
        <f t="shared" si="3"/>
        <v>67</v>
      </c>
      <c r="L16" s="285">
        <f t="shared" si="3"/>
        <v>68</v>
      </c>
      <c r="M16" s="285">
        <f t="shared" si="3"/>
        <v>69</v>
      </c>
      <c r="N16" s="285">
        <f t="shared" si="3"/>
        <v>70</v>
      </c>
      <c r="O16" s="285">
        <f t="shared" si="3"/>
        <v>71</v>
      </c>
      <c r="P16" s="285">
        <f t="shared" si="3"/>
        <v>72</v>
      </c>
      <c r="Q16" s="285">
        <f t="shared" si="3"/>
        <v>73</v>
      </c>
      <c r="R16" s="285">
        <f t="shared" si="3"/>
        <v>74</v>
      </c>
      <c r="S16" s="285">
        <f t="shared" si="3"/>
        <v>75</v>
      </c>
      <c r="T16" s="285">
        <f t="shared" si="3"/>
        <v>76</v>
      </c>
      <c r="U16" s="285">
        <f t="shared" si="3"/>
        <v>77</v>
      </c>
      <c r="V16" s="285">
        <f t="shared" si="3"/>
        <v>78</v>
      </c>
      <c r="W16" s="285">
        <f t="shared" si="3"/>
        <v>79</v>
      </c>
      <c r="X16" s="285">
        <f t="shared" si="3"/>
        <v>80</v>
      </c>
      <c r="Y16" s="285">
        <f t="shared" si="3"/>
        <v>81</v>
      </c>
      <c r="Z16" s="285">
        <f t="shared" si="3"/>
        <v>82</v>
      </c>
      <c r="AA16" s="285">
        <f t="shared" si="3"/>
        <v>83</v>
      </c>
      <c r="AB16" s="285">
        <f t="shared" si="3"/>
        <v>84</v>
      </c>
      <c r="AC16" s="285">
        <f t="shared" si="3"/>
        <v>85</v>
      </c>
      <c r="AD16" s="285">
        <f t="shared" si="3"/>
        <v>86</v>
      </c>
      <c r="AE16" s="285">
        <f t="shared" si="3"/>
        <v>87</v>
      </c>
      <c r="AF16" s="285">
        <f t="shared" si="3"/>
        <v>88</v>
      </c>
      <c r="AG16" s="285">
        <f t="shared" si="3"/>
        <v>89</v>
      </c>
      <c r="AH16" s="286">
        <f t="shared" si="3"/>
        <v>90</v>
      </c>
      <c r="AI16" s="284">
        <f t="shared" si="0"/>
        <v>300</v>
      </c>
      <c r="AJ16" s="285">
        <f t="shared" si="0"/>
        <v>299</v>
      </c>
      <c r="AK16" s="285">
        <f t="shared" si="0"/>
        <v>298</v>
      </c>
      <c r="AL16" s="285">
        <f t="shared" si="0"/>
        <v>297</v>
      </c>
      <c r="AM16" s="285">
        <f t="shared" si="0"/>
        <v>296</v>
      </c>
      <c r="AN16" s="285">
        <f t="shared" si="0"/>
        <v>295</v>
      </c>
      <c r="AO16" s="285">
        <f t="shared" si="0"/>
        <v>294</v>
      </c>
      <c r="AP16" s="285">
        <f t="shared" si="0"/>
        <v>293</v>
      </c>
      <c r="AQ16" s="285">
        <f t="shared" si="0"/>
        <v>292</v>
      </c>
      <c r="AR16" s="285">
        <f t="shared" si="0"/>
        <v>291</v>
      </c>
      <c r="AS16" s="285">
        <f t="shared" si="0"/>
        <v>290</v>
      </c>
      <c r="AT16" s="285">
        <f t="shared" si="0"/>
        <v>289</v>
      </c>
      <c r="AU16" s="285">
        <f t="shared" si="0"/>
        <v>288</v>
      </c>
      <c r="AV16" s="285">
        <f t="shared" si="0"/>
        <v>287</v>
      </c>
      <c r="AW16" s="285">
        <f t="shared" si="0"/>
        <v>286</v>
      </c>
      <c r="AX16" s="285">
        <f t="shared" si="0"/>
        <v>285</v>
      </c>
      <c r="AY16" s="285">
        <f t="shared" si="0"/>
        <v>284</v>
      </c>
      <c r="AZ16" s="285">
        <f t="shared" si="0"/>
        <v>283</v>
      </c>
      <c r="BA16" s="285">
        <f t="shared" si="0"/>
        <v>282</v>
      </c>
      <c r="BB16" s="285">
        <f t="shared" si="0"/>
        <v>281</v>
      </c>
      <c r="BC16" s="285">
        <f t="shared" si="0"/>
        <v>280</v>
      </c>
      <c r="BD16" s="285">
        <f t="shared" si="0"/>
        <v>279</v>
      </c>
      <c r="BE16" s="285">
        <f t="shared" si="0"/>
        <v>278</v>
      </c>
      <c r="BF16" s="285">
        <f t="shared" si="0"/>
        <v>277</v>
      </c>
      <c r="BG16" s="285">
        <f t="shared" si="0"/>
        <v>276</v>
      </c>
      <c r="BH16" s="285">
        <f t="shared" si="0"/>
        <v>275</v>
      </c>
      <c r="BI16" s="285">
        <f t="shared" si="0"/>
        <v>274</v>
      </c>
      <c r="BJ16" s="285">
        <f t="shared" si="0"/>
        <v>273</v>
      </c>
      <c r="BK16" s="285">
        <f t="shared" si="0"/>
        <v>272</v>
      </c>
      <c r="BL16" s="287">
        <f t="shared" si="0"/>
        <v>271</v>
      </c>
      <c r="BM16" s="22"/>
      <c r="BN16" s="22"/>
      <c r="BO16" s="24"/>
    </row>
    <row r="17" spans="1:67" ht="79.2" x14ac:dyDescent="0.25">
      <c r="A17" s="24" t="s">
        <v>11</v>
      </c>
      <c r="B17" s="25" t="s">
        <v>25</v>
      </c>
      <c r="C17" s="22"/>
      <c r="D17" s="22"/>
      <c r="E17" s="42">
        <f t="shared" si="3"/>
        <v>120</v>
      </c>
      <c r="F17" s="43">
        <f t="shared" si="3"/>
        <v>119</v>
      </c>
      <c r="G17" s="43">
        <f t="shared" si="3"/>
        <v>118</v>
      </c>
      <c r="H17" s="43">
        <f t="shared" si="3"/>
        <v>117</v>
      </c>
      <c r="I17" s="43">
        <f t="shared" si="3"/>
        <v>116</v>
      </c>
      <c r="J17" s="43">
        <f t="shared" si="3"/>
        <v>115</v>
      </c>
      <c r="K17" s="43">
        <f t="shared" si="3"/>
        <v>114</v>
      </c>
      <c r="L17" s="43">
        <f t="shared" si="3"/>
        <v>113</v>
      </c>
      <c r="M17" s="43">
        <f t="shared" si="3"/>
        <v>112</v>
      </c>
      <c r="N17" s="43">
        <f t="shared" si="3"/>
        <v>111</v>
      </c>
      <c r="O17" s="43">
        <f t="shared" si="3"/>
        <v>110</v>
      </c>
      <c r="P17" s="43">
        <f t="shared" si="3"/>
        <v>109</v>
      </c>
      <c r="Q17" s="43">
        <f t="shared" si="3"/>
        <v>108</v>
      </c>
      <c r="R17" s="43">
        <f t="shared" si="3"/>
        <v>107</v>
      </c>
      <c r="S17" s="43">
        <f t="shared" si="3"/>
        <v>106</v>
      </c>
      <c r="T17" s="43">
        <f t="shared" si="3"/>
        <v>105</v>
      </c>
      <c r="U17" s="43">
        <f t="shared" si="3"/>
        <v>104</v>
      </c>
      <c r="V17" s="43">
        <f t="shared" si="3"/>
        <v>103</v>
      </c>
      <c r="W17" s="43">
        <f t="shared" si="3"/>
        <v>102</v>
      </c>
      <c r="X17" s="43">
        <f t="shared" si="3"/>
        <v>101</v>
      </c>
      <c r="Y17" s="43">
        <f t="shared" si="3"/>
        <v>100</v>
      </c>
      <c r="Z17" s="43">
        <f t="shared" si="3"/>
        <v>99</v>
      </c>
      <c r="AA17" s="43">
        <f t="shared" si="3"/>
        <v>98</v>
      </c>
      <c r="AB17" s="43">
        <f t="shared" si="3"/>
        <v>97</v>
      </c>
      <c r="AC17" s="43">
        <f t="shared" si="3"/>
        <v>96</v>
      </c>
      <c r="AD17" s="43">
        <f t="shared" si="3"/>
        <v>95</v>
      </c>
      <c r="AE17" s="43">
        <f t="shared" si="3"/>
        <v>94</v>
      </c>
      <c r="AF17" s="43">
        <f t="shared" si="3"/>
        <v>93</v>
      </c>
      <c r="AG17" s="43">
        <f t="shared" si="3"/>
        <v>92</v>
      </c>
      <c r="AH17" s="279">
        <f t="shared" si="3"/>
        <v>91</v>
      </c>
      <c r="AI17" s="42">
        <f t="shared" si="0"/>
        <v>241</v>
      </c>
      <c r="AJ17" s="43">
        <f t="shared" si="0"/>
        <v>242</v>
      </c>
      <c r="AK17" s="43">
        <f t="shared" si="0"/>
        <v>243</v>
      </c>
      <c r="AL17" s="43">
        <f t="shared" si="0"/>
        <v>244</v>
      </c>
      <c r="AM17" s="43">
        <f t="shared" si="0"/>
        <v>245</v>
      </c>
      <c r="AN17" s="43">
        <f t="shared" si="0"/>
        <v>246</v>
      </c>
      <c r="AO17" s="43">
        <f t="shared" si="0"/>
        <v>247</v>
      </c>
      <c r="AP17" s="43">
        <f t="shared" si="0"/>
        <v>248</v>
      </c>
      <c r="AQ17" s="43">
        <f t="shared" si="0"/>
        <v>249</v>
      </c>
      <c r="AR17" s="43">
        <f t="shared" si="0"/>
        <v>250</v>
      </c>
      <c r="AS17" s="43">
        <f t="shared" si="0"/>
        <v>251</v>
      </c>
      <c r="AT17" s="43">
        <f t="shared" si="0"/>
        <v>252</v>
      </c>
      <c r="AU17" s="43">
        <f t="shared" si="0"/>
        <v>253</v>
      </c>
      <c r="AV17" s="43">
        <f t="shared" si="0"/>
        <v>254</v>
      </c>
      <c r="AW17" s="43">
        <f t="shared" si="0"/>
        <v>255</v>
      </c>
      <c r="AX17" s="43">
        <f t="shared" si="0"/>
        <v>256</v>
      </c>
      <c r="AY17" s="43">
        <f t="shared" si="0"/>
        <v>257</v>
      </c>
      <c r="AZ17" s="43">
        <f t="shared" si="0"/>
        <v>258</v>
      </c>
      <c r="BA17" s="43">
        <f t="shared" si="0"/>
        <v>259</v>
      </c>
      <c r="BB17" s="43">
        <f t="shared" si="0"/>
        <v>260</v>
      </c>
      <c r="BC17" s="43">
        <f t="shared" si="0"/>
        <v>261</v>
      </c>
      <c r="BD17" s="43">
        <f t="shared" si="0"/>
        <v>262</v>
      </c>
      <c r="BE17" s="43">
        <f t="shared" si="0"/>
        <v>263</v>
      </c>
      <c r="BF17" s="43">
        <f t="shared" si="0"/>
        <v>264</v>
      </c>
      <c r="BG17" s="43">
        <f t="shared" si="0"/>
        <v>265</v>
      </c>
      <c r="BH17" s="43">
        <f t="shared" si="0"/>
        <v>266</v>
      </c>
      <c r="BI17" s="43">
        <f t="shared" si="0"/>
        <v>267</v>
      </c>
      <c r="BJ17" s="43">
        <f t="shared" si="0"/>
        <v>268</v>
      </c>
      <c r="BK17" s="43">
        <f t="shared" si="0"/>
        <v>269</v>
      </c>
      <c r="BL17" s="44">
        <f t="shared" si="0"/>
        <v>270</v>
      </c>
      <c r="BM17" s="22"/>
      <c r="BN17" s="22"/>
      <c r="BO17" s="24" t="s">
        <v>14</v>
      </c>
    </row>
    <row r="18" spans="1:67" ht="16.2" thickBot="1" x14ac:dyDescent="0.3">
      <c r="A18" s="24"/>
      <c r="B18" s="25"/>
      <c r="C18" s="22"/>
      <c r="D18" s="22"/>
      <c r="E18" s="39">
        <f t="shared" si="3"/>
        <v>120</v>
      </c>
      <c r="F18" s="40">
        <f t="shared" si="3"/>
        <v>119</v>
      </c>
      <c r="G18" s="40">
        <f t="shared" si="3"/>
        <v>118</v>
      </c>
      <c r="H18" s="40">
        <f t="shared" si="3"/>
        <v>117</v>
      </c>
      <c r="I18" s="40">
        <f t="shared" si="3"/>
        <v>116</v>
      </c>
      <c r="J18" s="40">
        <f t="shared" si="3"/>
        <v>115</v>
      </c>
      <c r="K18" s="40">
        <f t="shared" si="3"/>
        <v>114</v>
      </c>
      <c r="L18" s="40">
        <f t="shared" si="3"/>
        <v>113</v>
      </c>
      <c r="M18" s="40">
        <f t="shared" si="3"/>
        <v>112</v>
      </c>
      <c r="N18" s="40">
        <f t="shared" si="3"/>
        <v>111</v>
      </c>
      <c r="O18" s="40">
        <f t="shared" si="3"/>
        <v>110</v>
      </c>
      <c r="P18" s="40">
        <f t="shared" si="3"/>
        <v>109</v>
      </c>
      <c r="Q18" s="40">
        <f t="shared" si="3"/>
        <v>108</v>
      </c>
      <c r="R18" s="40">
        <f t="shared" si="3"/>
        <v>107</v>
      </c>
      <c r="S18" s="40">
        <f t="shared" si="3"/>
        <v>106</v>
      </c>
      <c r="T18" s="40">
        <f t="shared" si="3"/>
        <v>105</v>
      </c>
      <c r="U18" s="40">
        <f t="shared" si="3"/>
        <v>104</v>
      </c>
      <c r="V18" s="40">
        <f t="shared" si="3"/>
        <v>103</v>
      </c>
      <c r="W18" s="40">
        <f t="shared" si="3"/>
        <v>102</v>
      </c>
      <c r="X18" s="40">
        <f t="shared" si="3"/>
        <v>101</v>
      </c>
      <c r="Y18" s="40">
        <f t="shared" si="3"/>
        <v>100</v>
      </c>
      <c r="Z18" s="40">
        <f t="shared" si="3"/>
        <v>99</v>
      </c>
      <c r="AA18" s="40">
        <f t="shared" si="3"/>
        <v>98</v>
      </c>
      <c r="AB18" s="40">
        <f t="shared" si="3"/>
        <v>97</v>
      </c>
      <c r="AC18" s="40">
        <f t="shared" si="3"/>
        <v>96</v>
      </c>
      <c r="AD18" s="40">
        <f t="shared" si="3"/>
        <v>95</v>
      </c>
      <c r="AE18" s="40">
        <f t="shared" si="3"/>
        <v>94</v>
      </c>
      <c r="AF18" s="40">
        <f t="shared" si="3"/>
        <v>93</v>
      </c>
      <c r="AG18" s="40">
        <f t="shared" si="3"/>
        <v>92</v>
      </c>
      <c r="AH18" s="41">
        <f t="shared" si="3"/>
        <v>91</v>
      </c>
      <c r="AI18" s="39">
        <f t="shared" si="0"/>
        <v>241</v>
      </c>
      <c r="AJ18" s="40">
        <f t="shared" si="0"/>
        <v>242</v>
      </c>
      <c r="AK18" s="40">
        <f t="shared" si="0"/>
        <v>243</v>
      </c>
      <c r="AL18" s="40">
        <f t="shared" si="0"/>
        <v>244</v>
      </c>
      <c r="AM18" s="40">
        <f t="shared" si="0"/>
        <v>245</v>
      </c>
      <c r="AN18" s="40">
        <f t="shared" si="0"/>
        <v>246</v>
      </c>
      <c r="AO18" s="40">
        <f t="shared" si="0"/>
        <v>247</v>
      </c>
      <c r="AP18" s="40">
        <f t="shared" si="0"/>
        <v>248</v>
      </c>
      <c r="AQ18" s="40">
        <f t="shared" si="0"/>
        <v>249</v>
      </c>
      <c r="AR18" s="40">
        <f t="shared" si="0"/>
        <v>250</v>
      </c>
      <c r="AS18" s="40">
        <f t="shared" si="0"/>
        <v>251</v>
      </c>
      <c r="AT18" s="40">
        <f t="shared" si="0"/>
        <v>252</v>
      </c>
      <c r="AU18" s="40">
        <f t="shared" si="0"/>
        <v>253</v>
      </c>
      <c r="AV18" s="40">
        <f t="shared" si="0"/>
        <v>254</v>
      </c>
      <c r="AW18" s="40">
        <f t="shared" si="0"/>
        <v>255</v>
      </c>
      <c r="AX18" s="40">
        <f t="shared" si="0"/>
        <v>256</v>
      </c>
      <c r="AY18" s="40">
        <f t="shared" si="0"/>
        <v>257</v>
      </c>
      <c r="AZ18" s="40">
        <f t="shared" si="0"/>
        <v>258</v>
      </c>
      <c r="BA18" s="40">
        <f t="shared" si="0"/>
        <v>259</v>
      </c>
      <c r="BB18" s="40">
        <f t="shared" si="0"/>
        <v>260</v>
      </c>
      <c r="BC18" s="40">
        <f t="shared" si="0"/>
        <v>261</v>
      </c>
      <c r="BD18" s="40">
        <f t="shared" si="0"/>
        <v>262</v>
      </c>
      <c r="BE18" s="40">
        <f t="shared" si="0"/>
        <v>263</v>
      </c>
      <c r="BF18" s="40">
        <f t="shared" si="0"/>
        <v>264</v>
      </c>
      <c r="BG18" s="40">
        <f t="shared" si="0"/>
        <v>265</v>
      </c>
      <c r="BH18" s="40">
        <f t="shared" si="0"/>
        <v>266</v>
      </c>
      <c r="BI18" s="40">
        <f t="shared" si="0"/>
        <v>267</v>
      </c>
      <c r="BJ18" s="40">
        <f t="shared" si="0"/>
        <v>268</v>
      </c>
      <c r="BK18" s="40">
        <f t="shared" si="0"/>
        <v>269</v>
      </c>
      <c r="BL18" s="45">
        <f t="shared" si="0"/>
        <v>270</v>
      </c>
      <c r="BM18" s="22"/>
      <c r="BN18" s="22"/>
      <c r="BO18" s="24"/>
    </row>
    <row r="19" spans="1:67" ht="79.2" x14ac:dyDescent="0.25">
      <c r="A19" s="24" t="s">
        <v>12</v>
      </c>
      <c r="B19" s="25" t="s">
        <v>26</v>
      </c>
      <c r="C19" s="22"/>
      <c r="D19" s="22"/>
      <c r="E19" s="36">
        <f t="shared" si="3"/>
        <v>121</v>
      </c>
      <c r="F19" s="37">
        <f t="shared" si="3"/>
        <v>122</v>
      </c>
      <c r="G19" s="37">
        <f t="shared" si="3"/>
        <v>123</v>
      </c>
      <c r="H19" s="37">
        <f t="shared" si="3"/>
        <v>124</v>
      </c>
      <c r="I19" s="37">
        <f t="shared" si="3"/>
        <v>125</v>
      </c>
      <c r="J19" s="37">
        <f t="shared" si="3"/>
        <v>126</v>
      </c>
      <c r="K19" s="37">
        <f t="shared" si="3"/>
        <v>127</v>
      </c>
      <c r="L19" s="37">
        <f t="shared" si="3"/>
        <v>128</v>
      </c>
      <c r="M19" s="37">
        <f t="shared" si="3"/>
        <v>129</v>
      </c>
      <c r="N19" s="37">
        <f t="shared" si="3"/>
        <v>130</v>
      </c>
      <c r="O19" s="37">
        <f t="shared" si="3"/>
        <v>131</v>
      </c>
      <c r="P19" s="37">
        <f t="shared" si="3"/>
        <v>132</v>
      </c>
      <c r="Q19" s="37">
        <f t="shared" si="3"/>
        <v>133</v>
      </c>
      <c r="R19" s="37">
        <f t="shared" si="3"/>
        <v>134</v>
      </c>
      <c r="S19" s="37">
        <f t="shared" si="3"/>
        <v>135</v>
      </c>
      <c r="T19" s="37">
        <f t="shared" si="3"/>
        <v>136</v>
      </c>
      <c r="U19" s="37">
        <f t="shared" si="3"/>
        <v>137</v>
      </c>
      <c r="V19" s="37">
        <f t="shared" si="3"/>
        <v>138</v>
      </c>
      <c r="W19" s="37">
        <f t="shared" si="3"/>
        <v>139</v>
      </c>
      <c r="X19" s="37">
        <f t="shared" si="3"/>
        <v>140</v>
      </c>
      <c r="Y19" s="37">
        <f t="shared" si="3"/>
        <v>141</v>
      </c>
      <c r="Z19" s="37">
        <f t="shared" si="3"/>
        <v>142</v>
      </c>
      <c r="AA19" s="37">
        <f t="shared" si="3"/>
        <v>143</v>
      </c>
      <c r="AB19" s="37">
        <f t="shared" si="3"/>
        <v>144</v>
      </c>
      <c r="AC19" s="37">
        <f t="shared" si="3"/>
        <v>145</v>
      </c>
      <c r="AD19" s="37">
        <f t="shared" si="3"/>
        <v>146</v>
      </c>
      <c r="AE19" s="37">
        <f t="shared" si="3"/>
        <v>147</v>
      </c>
      <c r="AF19" s="37">
        <f t="shared" si="3"/>
        <v>148</v>
      </c>
      <c r="AG19" s="37">
        <f t="shared" si="3"/>
        <v>149</v>
      </c>
      <c r="AH19" s="38">
        <f t="shared" si="3"/>
        <v>150</v>
      </c>
      <c r="AI19" s="36">
        <v>240</v>
      </c>
      <c r="AJ19" s="37">
        <v>239</v>
      </c>
      <c r="AK19" s="37">
        <v>238</v>
      </c>
      <c r="AL19" s="37">
        <v>237</v>
      </c>
      <c r="AM19" s="37">
        <v>236</v>
      </c>
      <c r="AN19" s="37">
        <v>235</v>
      </c>
      <c r="AO19" s="37">
        <v>234</v>
      </c>
      <c r="AP19" s="37">
        <v>233</v>
      </c>
      <c r="AQ19" s="37">
        <v>232</v>
      </c>
      <c r="AR19" s="37">
        <v>231</v>
      </c>
      <c r="AS19" s="37">
        <v>230</v>
      </c>
      <c r="AT19" s="37">
        <v>229</v>
      </c>
      <c r="AU19" s="37">
        <v>228</v>
      </c>
      <c r="AV19" s="37">
        <v>227</v>
      </c>
      <c r="AW19" s="37">
        <v>226</v>
      </c>
      <c r="AX19" s="37">
        <v>225</v>
      </c>
      <c r="AY19" s="37">
        <v>224</v>
      </c>
      <c r="AZ19" s="37">
        <v>223</v>
      </c>
      <c r="BA19" s="37">
        <v>222</v>
      </c>
      <c r="BB19" s="37">
        <v>221</v>
      </c>
      <c r="BC19" s="37">
        <v>220</v>
      </c>
      <c r="BD19" s="37">
        <v>219</v>
      </c>
      <c r="BE19" s="37">
        <v>218</v>
      </c>
      <c r="BF19" s="37">
        <v>217</v>
      </c>
      <c r="BG19" s="37">
        <v>216</v>
      </c>
      <c r="BH19" s="37">
        <v>215</v>
      </c>
      <c r="BI19" s="37">
        <v>214</v>
      </c>
      <c r="BJ19" s="37">
        <v>213</v>
      </c>
      <c r="BK19" s="37">
        <v>212</v>
      </c>
      <c r="BL19" s="280">
        <v>211</v>
      </c>
      <c r="BM19" s="22"/>
      <c r="BN19" s="22"/>
      <c r="BO19" s="24" t="s">
        <v>13</v>
      </c>
    </row>
    <row r="20" spans="1:67" x14ac:dyDescent="0.25">
      <c r="A20" s="24"/>
      <c r="B20" s="25"/>
      <c r="C20" s="22"/>
      <c r="D20" s="22"/>
      <c r="E20" s="284">
        <f t="shared" si="3"/>
        <v>121</v>
      </c>
      <c r="F20" s="285">
        <f t="shared" si="3"/>
        <v>122</v>
      </c>
      <c r="G20" s="285">
        <f t="shared" si="3"/>
        <v>123</v>
      </c>
      <c r="H20" s="285">
        <f t="shared" si="3"/>
        <v>124</v>
      </c>
      <c r="I20" s="285">
        <f t="shared" si="3"/>
        <v>125</v>
      </c>
      <c r="J20" s="285">
        <f t="shared" si="3"/>
        <v>126</v>
      </c>
      <c r="K20" s="285">
        <f t="shared" si="3"/>
        <v>127</v>
      </c>
      <c r="L20" s="285">
        <f t="shared" si="3"/>
        <v>128</v>
      </c>
      <c r="M20" s="285">
        <f t="shared" si="3"/>
        <v>129</v>
      </c>
      <c r="N20" s="285">
        <f t="shared" si="3"/>
        <v>130</v>
      </c>
      <c r="O20" s="285">
        <f t="shared" si="3"/>
        <v>131</v>
      </c>
      <c r="P20" s="285">
        <f t="shared" si="3"/>
        <v>132</v>
      </c>
      <c r="Q20" s="285">
        <f t="shared" si="3"/>
        <v>133</v>
      </c>
      <c r="R20" s="285">
        <f t="shared" si="3"/>
        <v>134</v>
      </c>
      <c r="S20" s="285">
        <f t="shared" si="3"/>
        <v>135</v>
      </c>
      <c r="T20" s="285">
        <f t="shared" si="3"/>
        <v>136</v>
      </c>
      <c r="U20" s="285">
        <f t="shared" si="3"/>
        <v>137</v>
      </c>
      <c r="V20" s="285">
        <f t="shared" si="3"/>
        <v>138</v>
      </c>
      <c r="W20" s="285">
        <f t="shared" si="3"/>
        <v>139</v>
      </c>
      <c r="X20" s="285">
        <f t="shared" si="3"/>
        <v>140</v>
      </c>
      <c r="Y20" s="285">
        <f t="shared" si="3"/>
        <v>141</v>
      </c>
      <c r="Z20" s="285">
        <f t="shared" si="3"/>
        <v>142</v>
      </c>
      <c r="AA20" s="285">
        <f t="shared" si="3"/>
        <v>143</v>
      </c>
      <c r="AB20" s="285">
        <f t="shared" si="3"/>
        <v>144</v>
      </c>
      <c r="AC20" s="285">
        <f t="shared" si="3"/>
        <v>145</v>
      </c>
      <c r="AD20" s="285">
        <f t="shared" si="3"/>
        <v>146</v>
      </c>
      <c r="AE20" s="285">
        <f t="shared" si="3"/>
        <v>147</v>
      </c>
      <c r="AF20" s="285">
        <f t="shared" si="3"/>
        <v>148</v>
      </c>
      <c r="AG20" s="285">
        <f t="shared" si="3"/>
        <v>149</v>
      </c>
      <c r="AH20" s="286">
        <f t="shared" si="3"/>
        <v>150</v>
      </c>
      <c r="AI20" s="284">
        <f t="shared" ref="AI20:BL20" si="4">AI19</f>
        <v>240</v>
      </c>
      <c r="AJ20" s="285">
        <f t="shared" si="4"/>
        <v>239</v>
      </c>
      <c r="AK20" s="285">
        <f t="shared" si="4"/>
        <v>238</v>
      </c>
      <c r="AL20" s="285">
        <f t="shared" si="4"/>
        <v>237</v>
      </c>
      <c r="AM20" s="285">
        <f t="shared" si="4"/>
        <v>236</v>
      </c>
      <c r="AN20" s="285">
        <f t="shared" si="4"/>
        <v>235</v>
      </c>
      <c r="AO20" s="285">
        <f t="shared" si="4"/>
        <v>234</v>
      </c>
      <c r="AP20" s="285">
        <f t="shared" si="4"/>
        <v>233</v>
      </c>
      <c r="AQ20" s="285">
        <f t="shared" si="4"/>
        <v>232</v>
      </c>
      <c r="AR20" s="285">
        <f t="shared" si="4"/>
        <v>231</v>
      </c>
      <c r="AS20" s="285">
        <f t="shared" si="4"/>
        <v>230</v>
      </c>
      <c r="AT20" s="285">
        <f t="shared" si="4"/>
        <v>229</v>
      </c>
      <c r="AU20" s="285">
        <f t="shared" si="4"/>
        <v>228</v>
      </c>
      <c r="AV20" s="285">
        <f t="shared" si="4"/>
        <v>227</v>
      </c>
      <c r="AW20" s="285">
        <f t="shared" si="4"/>
        <v>226</v>
      </c>
      <c r="AX20" s="285">
        <f t="shared" si="4"/>
        <v>225</v>
      </c>
      <c r="AY20" s="285">
        <f t="shared" si="4"/>
        <v>224</v>
      </c>
      <c r="AZ20" s="285">
        <f t="shared" si="4"/>
        <v>223</v>
      </c>
      <c r="BA20" s="285">
        <f t="shared" si="4"/>
        <v>222</v>
      </c>
      <c r="BB20" s="285">
        <f t="shared" si="4"/>
        <v>221</v>
      </c>
      <c r="BC20" s="285">
        <f t="shared" si="4"/>
        <v>220</v>
      </c>
      <c r="BD20" s="285">
        <f t="shared" si="4"/>
        <v>219</v>
      </c>
      <c r="BE20" s="285">
        <f t="shared" si="4"/>
        <v>218</v>
      </c>
      <c r="BF20" s="285">
        <f t="shared" si="4"/>
        <v>217</v>
      </c>
      <c r="BG20" s="285">
        <f t="shared" si="4"/>
        <v>216</v>
      </c>
      <c r="BH20" s="285">
        <f t="shared" si="4"/>
        <v>215</v>
      </c>
      <c r="BI20" s="285">
        <f t="shared" si="4"/>
        <v>214</v>
      </c>
      <c r="BJ20" s="285">
        <f t="shared" si="4"/>
        <v>213</v>
      </c>
      <c r="BK20" s="285">
        <f t="shared" si="4"/>
        <v>212</v>
      </c>
      <c r="BL20" s="287">
        <f t="shared" si="4"/>
        <v>211</v>
      </c>
      <c r="BM20" s="22"/>
      <c r="BN20" s="22"/>
      <c r="BO20" s="24"/>
    </row>
    <row r="21" spans="1:67" ht="79.2" x14ac:dyDescent="0.25">
      <c r="A21" s="24" t="s">
        <v>12</v>
      </c>
      <c r="B21" s="25" t="s">
        <v>28</v>
      </c>
      <c r="C21" s="22"/>
      <c r="D21" s="22"/>
      <c r="E21" s="42">
        <f t="shared" si="3"/>
        <v>180</v>
      </c>
      <c r="F21" s="43">
        <f t="shared" si="3"/>
        <v>179</v>
      </c>
      <c r="G21" s="43">
        <f t="shared" si="3"/>
        <v>178</v>
      </c>
      <c r="H21" s="43">
        <f t="shared" si="3"/>
        <v>177</v>
      </c>
      <c r="I21" s="43">
        <f t="shared" si="3"/>
        <v>176</v>
      </c>
      <c r="J21" s="43">
        <f t="shared" si="3"/>
        <v>175</v>
      </c>
      <c r="K21" s="43">
        <f t="shared" si="3"/>
        <v>174</v>
      </c>
      <c r="L21" s="43">
        <f t="shared" si="3"/>
        <v>173</v>
      </c>
      <c r="M21" s="43">
        <f t="shared" si="3"/>
        <v>172</v>
      </c>
      <c r="N21" s="46">
        <f t="shared" si="3"/>
        <v>171</v>
      </c>
      <c r="O21" s="46">
        <f t="shared" si="3"/>
        <v>170</v>
      </c>
      <c r="P21" s="46">
        <f t="shared" si="3"/>
        <v>169</v>
      </c>
      <c r="Q21" s="46">
        <f t="shared" si="3"/>
        <v>168</v>
      </c>
      <c r="R21" s="46">
        <f t="shared" si="3"/>
        <v>167</v>
      </c>
      <c r="S21" s="46">
        <f t="shared" si="3"/>
        <v>166</v>
      </c>
      <c r="T21" s="46">
        <f t="shared" si="3"/>
        <v>165</v>
      </c>
      <c r="U21" s="46">
        <f t="shared" si="3"/>
        <v>164</v>
      </c>
      <c r="V21" s="46">
        <f t="shared" si="3"/>
        <v>163</v>
      </c>
      <c r="W21" s="46">
        <f t="shared" si="3"/>
        <v>162</v>
      </c>
      <c r="X21" s="46">
        <f t="shared" si="3"/>
        <v>161</v>
      </c>
      <c r="Y21" s="46">
        <f t="shared" si="3"/>
        <v>160</v>
      </c>
      <c r="Z21" s="46">
        <f t="shared" si="3"/>
        <v>159</v>
      </c>
      <c r="AA21" s="46">
        <f t="shared" si="3"/>
        <v>158</v>
      </c>
      <c r="AB21" s="46">
        <f t="shared" si="3"/>
        <v>157</v>
      </c>
      <c r="AC21" s="46">
        <f t="shared" si="3"/>
        <v>156</v>
      </c>
      <c r="AD21" s="46">
        <f t="shared" si="3"/>
        <v>155</v>
      </c>
      <c r="AE21" s="46">
        <f t="shared" si="3"/>
        <v>154</v>
      </c>
      <c r="AF21" s="46">
        <f t="shared" si="3"/>
        <v>153</v>
      </c>
      <c r="AG21" s="46">
        <f t="shared" si="3"/>
        <v>152</v>
      </c>
      <c r="AH21" s="44">
        <f t="shared" si="3"/>
        <v>151</v>
      </c>
      <c r="AI21" s="281">
        <v>181</v>
      </c>
      <c r="AJ21" s="46">
        <v>182</v>
      </c>
      <c r="AK21" s="46">
        <v>183</v>
      </c>
      <c r="AL21" s="46">
        <v>184</v>
      </c>
      <c r="AM21" s="46">
        <v>185</v>
      </c>
      <c r="AN21" s="46">
        <v>186</v>
      </c>
      <c r="AO21" s="46">
        <v>187</v>
      </c>
      <c r="AP21" s="46">
        <v>188</v>
      </c>
      <c r="AQ21" s="46">
        <v>189</v>
      </c>
      <c r="AR21" s="46">
        <v>190</v>
      </c>
      <c r="AS21" s="46">
        <v>191</v>
      </c>
      <c r="AT21" s="46">
        <v>192</v>
      </c>
      <c r="AU21" s="46">
        <v>193</v>
      </c>
      <c r="AV21" s="46">
        <v>194</v>
      </c>
      <c r="AW21" s="46">
        <v>195</v>
      </c>
      <c r="AX21" s="46">
        <v>196</v>
      </c>
      <c r="AY21" s="46">
        <v>197</v>
      </c>
      <c r="AZ21" s="46">
        <v>198</v>
      </c>
      <c r="BA21" s="46">
        <v>199</v>
      </c>
      <c r="BB21" s="46">
        <v>200</v>
      </c>
      <c r="BC21" s="46">
        <v>201</v>
      </c>
      <c r="BD21" s="46">
        <v>202</v>
      </c>
      <c r="BE21" s="46">
        <v>203</v>
      </c>
      <c r="BF21" s="46">
        <v>204</v>
      </c>
      <c r="BG21" s="46">
        <v>205</v>
      </c>
      <c r="BH21" s="46">
        <v>206</v>
      </c>
      <c r="BI21" s="46">
        <v>207</v>
      </c>
      <c r="BJ21" s="46">
        <v>208</v>
      </c>
      <c r="BK21" s="46">
        <v>209</v>
      </c>
      <c r="BL21" s="44">
        <v>210</v>
      </c>
      <c r="BM21" s="22"/>
      <c r="BN21" s="22"/>
      <c r="BO21" s="24" t="s">
        <v>13</v>
      </c>
    </row>
    <row r="22" spans="1:67" ht="16.2" thickBot="1" x14ac:dyDescent="0.3">
      <c r="A22" s="24"/>
      <c r="B22" s="25"/>
      <c r="C22" s="22"/>
      <c r="D22" s="22"/>
      <c r="E22" s="39">
        <f t="shared" si="3"/>
        <v>180</v>
      </c>
      <c r="F22" s="40">
        <f t="shared" si="3"/>
        <v>179</v>
      </c>
      <c r="G22" s="40">
        <f t="shared" si="3"/>
        <v>178</v>
      </c>
      <c r="H22" s="40">
        <f t="shared" si="3"/>
        <v>177</v>
      </c>
      <c r="I22" s="40">
        <f t="shared" si="3"/>
        <v>176</v>
      </c>
      <c r="J22" s="40">
        <f t="shared" si="3"/>
        <v>175</v>
      </c>
      <c r="K22" s="40">
        <f t="shared" si="3"/>
        <v>174</v>
      </c>
      <c r="L22" s="40">
        <f t="shared" si="3"/>
        <v>173</v>
      </c>
      <c r="M22" s="40">
        <f t="shared" si="3"/>
        <v>172</v>
      </c>
      <c r="N22" s="47">
        <f t="shared" si="3"/>
        <v>171</v>
      </c>
      <c r="O22" s="47">
        <f t="shared" si="3"/>
        <v>170</v>
      </c>
      <c r="P22" s="47">
        <f t="shared" si="3"/>
        <v>169</v>
      </c>
      <c r="Q22" s="47">
        <f t="shared" si="3"/>
        <v>168</v>
      </c>
      <c r="R22" s="47">
        <f t="shared" si="3"/>
        <v>167</v>
      </c>
      <c r="S22" s="47">
        <f t="shared" si="3"/>
        <v>166</v>
      </c>
      <c r="T22" s="47">
        <f t="shared" si="3"/>
        <v>165</v>
      </c>
      <c r="U22" s="47">
        <f t="shared" si="3"/>
        <v>164</v>
      </c>
      <c r="V22" s="47">
        <f t="shared" si="3"/>
        <v>163</v>
      </c>
      <c r="W22" s="47">
        <f t="shared" si="3"/>
        <v>162</v>
      </c>
      <c r="X22" s="47">
        <f t="shared" si="3"/>
        <v>161</v>
      </c>
      <c r="Y22" s="47">
        <f t="shared" si="3"/>
        <v>160</v>
      </c>
      <c r="Z22" s="47">
        <f t="shared" si="3"/>
        <v>159</v>
      </c>
      <c r="AA22" s="47">
        <f t="shared" si="3"/>
        <v>158</v>
      </c>
      <c r="AB22" s="47">
        <f t="shared" si="3"/>
        <v>157</v>
      </c>
      <c r="AC22" s="47">
        <f t="shared" si="3"/>
        <v>156</v>
      </c>
      <c r="AD22" s="47">
        <f t="shared" si="3"/>
        <v>155</v>
      </c>
      <c r="AE22" s="47">
        <f t="shared" si="3"/>
        <v>154</v>
      </c>
      <c r="AF22" s="47">
        <f t="shared" si="3"/>
        <v>153</v>
      </c>
      <c r="AG22" s="47">
        <f t="shared" si="3"/>
        <v>152</v>
      </c>
      <c r="AH22" s="45">
        <f t="shared" si="3"/>
        <v>151</v>
      </c>
      <c r="AI22" s="282">
        <f t="shared" ref="AI22:BL22" si="5">AI21</f>
        <v>181</v>
      </c>
      <c r="AJ22" s="47">
        <f t="shared" si="5"/>
        <v>182</v>
      </c>
      <c r="AK22" s="47">
        <f t="shared" si="5"/>
        <v>183</v>
      </c>
      <c r="AL22" s="47">
        <f t="shared" si="5"/>
        <v>184</v>
      </c>
      <c r="AM22" s="47">
        <f t="shared" si="5"/>
        <v>185</v>
      </c>
      <c r="AN22" s="47">
        <f t="shared" si="5"/>
        <v>186</v>
      </c>
      <c r="AO22" s="47">
        <f t="shared" si="5"/>
        <v>187</v>
      </c>
      <c r="AP22" s="47">
        <f t="shared" si="5"/>
        <v>188</v>
      </c>
      <c r="AQ22" s="47">
        <f t="shared" si="5"/>
        <v>189</v>
      </c>
      <c r="AR22" s="47">
        <f t="shared" si="5"/>
        <v>190</v>
      </c>
      <c r="AS22" s="47">
        <f t="shared" si="5"/>
        <v>191</v>
      </c>
      <c r="AT22" s="47">
        <f t="shared" si="5"/>
        <v>192</v>
      </c>
      <c r="AU22" s="47">
        <f t="shared" si="5"/>
        <v>193</v>
      </c>
      <c r="AV22" s="47">
        <f t="shared" si="5"/>
        <v>194</v>
      </c>
      <c r="AW22" s="47">
        <f t="shared" si="5"/>
        <v>195</v>
      </c>
      <c r="AX22" s="47">
        <f t="shared" si="5"/>
        <v>196</v>
      </c>
      <c r="AY22" s="47">
        <f t="shared" si="5"/>
        <v>197</v>
      </c>
      <c r="AZ22" s="47">
        <f t="shared" si="5"/>
        <v>198</v>
      </c>
      <c r="BA22" s="47">
        <f t="shared" si="5"/>
        <v>199</v>
      </c>
      <c r="BB22" s="47">
        <f t="shared" si="5"/>
        <v>200</v>
      </c>
      <c r="BC22" s="47">
        <f t="shared" si="5"/>
        <v>201</v>
      </c>
      <c r="BD22" s="47">
        <f t="shared" si="5"/>
        <v>202</v>
      </c>
      <c r="BE22" s="47">
        <f t="shared" si="5"/>
        <v>203</v>
      </c>
      <c r="BF22" s="47">
        <f t="shared" si="5"/>
        <v>204</v>
      </c>
      <c r="BG22" s="47">
        <f t="shared" si="5"/>
        <v>205</v>
      </c>
      <c r="BH22" s="47">
        <f t="shared" si="5"/>
        <v>206</v>
      </c>
      <c r="BI22" s="47">
        <f t="shared" si="5"/>
        <v>207</v>
      </c>
      <c r="BJ22" s="47">
        <f t="shared" si="5"/>
        <v>208</v>
      </c>
      <c r="BK22" s="47">
        <f t="shared" si="5"/>
        <v>209</v>
      </c>
      <c r="BL22" s="45">
        <f t="shared" si="5"/>
        <v>210</v>
      </c>
      <c r="BM22" s="22"/>
      <c r="BN22" s="22"/>
      <c r="BO22" s="24"/>
    </row>
    <row r="23" spans="1:67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</row>
    <row r="24" spans="1:67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</row>
  </sheetData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7"/>
  <sheetViews>
    <sheetView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J4" sqref="AJ4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68" width="4" style="1" customWidth="1"/>
    <col min="69" max="70" width="4.33203125" style="1" customWidth="1"/>
    <col min="71" max="71" width="9.109375" style="7"/>
    <col min="72" max="256" width="9.109375" style="1"/>
    <col min="257" max="257" width="11.5546875" style="1" customWidth="1"/>
    <col min="258" max="258" width="5.6640625" style="1" customWidth="1"/>
    <col min="259" max="324" width="4" style="1" customWidth="1"/>
    <col min="325" max="326" width="4.33203125" style="1" customWidth="1"/>
    <col min="327" max="512" width="9.109375" style="1"/>
    <col min="513" max="513" width="11.5546875" style="1" customWidth="1"/>
    <col min="514" max="514" width="5.6640625" style="1" customWidth="1"/>
    <col min="515" max="580" width="4" style="1" customWidth="1"/>
    <col min="581" max="582" width="4.33203125" style="1" customWidth="1"/>
    <col min="583" max="768" width="9.109375" style="1"/>
    <col min="769" max="769" width="11.5546875" style="1" customWidth="1"/>
    <col min="770" max="770" width="5.6640625" style="1" customWidth="1"/>
    <col min="771" max="836" width="4" style="1" customWidth="1"/>
    <col min="837" max="838" width="4.33203125" style="1" customWidth="1"/>
    <col min="839" max="1024" width="9.109375" style="1"/>
    <col min="1025" max="1025" width="11.5546875" style="1" customWidth="1"/>
    <col min="1026" max="1026" width="5.6640625" style="1" customWidth="1"/>
    <col min="1027" max="1092" width="4" style="1" customWidth="1"/>
    <col min="1093" max="1094" width="4.33203125" style="1" customWidth="1"/>
    <col min="1095" max="1280" width="9.109375" style="1"/>
    <col min="1281" max="1281" width="11.5546875" style="1" customWidth="1"/>
    <col min="1282" max="1282" width="5.6640625" style="1" customWidth="1"/>
    <col min="1283" max="1348" width="4" style="1" customWidth="1"/>
    <col min="1349" max="1350" width="4.33203125" style="1" customWidth="1"/>
    <col min="1351" max="1536" width="9.109375" style="1"/>
    <col min="1537" max="1537" width="11.5546875" style="1" customWidth="1"/>
    <col min="1538" max="1538" width="5.6640625" style="1" customWidth="1"/>
    <col min="1539" max="1604" width="4" style="1" customWidth="1"/>
    <col min="1605" max="1606" width="4.33203125" style="1" customWidth="1"/>
    <col min="1607" max="1792" width="9.109375" style="1"/>
    <col min="1793" max="1793" width="11.5546875" style="1" customWidth="1"/>
    <col min="1794" max="1794" width="5.6640625" style="1" customWidth="1"/>
    <col min="1795" max="1860" width="4" style="1" customWidth="1"/>
    <col min="1861" max="1862" width="4.33203125" style="1" customWidth="1"/>
    <col min="1863" max="2048" width="9.109375" style="1"/>
    <col min="2049" max="2049" width="11.5546875" style="1" customWidth="1"/>
    <col min="2050" max="2050" width="5.6640625" style="1" customWidth="1"/>
    <col min="2051" max="2116" width="4" style="1" customWidth="1"/>
    <col min="2117" max="2118" width="4.33203125" style="1" customWidth="1"/>
    <col min="2119" max="2304" width="9.109375" style="1"/>
    <col min="2305" max="2305" width="11.5546875" style="1" customWidth="1"/>
    <col min="2306" max="2306" width="5.6640625" style="1" customWidth="1"/>
    <col min="2307" max="2372" width="4" style="1" customWidth="1"/>
    <col min="2373" max="2374" width="4.33203125" style="1" customWidth="1"/>
    <col min="2375" max="2560" width="9.109375" style="1"/>
    <col min="2561" max="2561" width="11.5546875" style="1" customWidth="1"/>
    <col min="2562" max="2562" width="5.6640625" style="1" customWidth="1"/>
    <col min="2563" max="2628" width="4" style="1" customWidth="1"/>
    <col min="2629" max="2630" width="4.33203125" style="1" customWidth="1"/>
    <col min="2631" max="2816" width="9.109375" style="1"/>
    <col min="2817" max="2817" width="11.5546875" style="1" customWidth="1"/>
    <col min="2818" max="2818" width="5.6640625" style="1" customWidth="1"/>
    <col min="2819" max="2884" width="4" style="1" customWidth="1"/>
    <col min="2885" max="2886" width="4.33203125" style="1" customWidth="1"/>
    <col min="2887" max="3072" width="9.109375" style="1"/>
    <col min="3073" max="3073" width="11.5546875" style="1" customWidth="1"/>
    <col min="3074" max="3074" width="5.6640625" style="1" customWidth="1"/>
    <col min="3075" max="3140" width="4" style="1" customWidth="1"/>
    <col min="3141" max="3142" width="4.33203125" style="1" customWidth="1"/>
    <col min="3143" max="3328" width="9.109375" style="1"/>
    <col min="3329" max="3329" width="11.5546875" style="1" customWidth="1"/>
    <col min="3330" max="3330" width="5.6640625" style="1" customWidth="1"/>
    <col min="3331" max="3396" width="4" style="1" customWidth="1"/>
    <col min="3397" max="3398" width="4.33203125" style="1" customWidth="1"/>
    <col min="3399" max="3584" width="9.109375" style="1"/>
    <col min="3585" max="3585" width="11.5546875" style="1" customWidth="1"/>
    <col min="3586" max="3586" width="5.6640625" style="1" customWidth="1"/>
    <col min="3587" max="3652" width="4" style="1" customWidth="1"/>
    <col min="3653" max="3654" width="4.33203125" style="1" customWidth="1"/>
    <col min="3655" max="3840" width="9.109375" style="1"/>
    <col min="3841" max="3841" width="11.5546875" style="1" customWidth="1"/>
    <col min="3842" max="3842" width="5.6640625" style="1" customWidth="1"/>
    <col min="3843" max="3908" width="4" style="1" customWidth="1"/>
    <col min="3909" max="3910" width="4.33203125" style="1" customWidth="1"/>
    <col min="3911" max="4096" width="9.109375" style="1"/>
    <col min="4097" max="4097" width="11.5546875" style="1" customWidth="1"/>
    <col min="4098" max="4098" width="5.6640625" style="1" customWidth="1"/>
    <col min="4099" max="4164" width="4" style="1" customWidth="1"/>
    <col min="4165" max="4166" width="4.33203125" style="1" customWidth="1"/>
    <col min="4167" max="4352" width="9.109375" style="1"/>
    <col min="4353" max="4353" width="11.5546875" style="1" customWidth="1"/>
    <col min="4354" max="4354" width="5.6640625" style="1" customWidth="1"/>
    <col min="4355" max="4420" width="4" style="1" customWidth="1"/>
    <col min="4421" max="4422" width="4.33203125" style="1" customWidth="1"/>
    <col min="4423" max="4608" width="9.109375" style="1"/>
    <col min="4609" max="4609" width="11.5546875" style="1" customWidth="1"/>
    <col min="4610" max="4610" width="5.6640625" style="1" customWidth="1"/>
    <col min="4611" max="4676" width="4" style="1" customWidth="1"/>
    <col min="4677" max="4678" width="4.33203125" style="1" customWidth="1"/>
    <col min="4679" max="4864" width="9.109375" style="1"/>
    <col min="4865" max="4865" width="11.5546875" style="1" customWidth="1"/>
    <col min="4866" max="4866" width="5.6640625" style="1" customWidth="1"/>
    <col min="4867" max="4932" width="4" style="1" customWidth="1"/>
    <col min="4933" max="4934" width="4.33203125" style="1" customWidth="1"/>
    <col min="4935" max="5120" width="9.109375" style="1"/>
    <col min="5121" max="5121" width="11.5546875" style="1" customWidth="1"/>
    <col min="5122" max="5122" width="5.6640625" style="1" customWidth="1"/>
    <col min="5123" max="5188" width="4" style="1" customWidth="1"/>
    <col min="5189" max="5190" width="4.33203125" style="1" customWidth="1"/>
    <col min="5191" max="5376" width="9.109375" style="1"/>
    <col min="5377" max="5377" width="11.5546875" style="1" customWidth="1"/>
    <col min="5378" max="5378" width="5.6640625" style="1" customWidth="1"/>
    <col min="5379" max="5444" width="4" style="1" customWidth="1"/>
    <col min="5445" max="5446" width="4.33203125" style="1" customWidth="1"/>
    <col min="5447" max="5632" width="9.109375" style="1"/>
    <col min="5633" max="5633" width="11.5546875" style="1" customWidth="1"/>
    <col min="5634" max="5634" width="5.6640625" style="1" customWidth="1"/>
    <col min="5635" max="5700" width="4" style="1" customWidth="1"/>
    <col min="5701" max="5702" width="4.33203125" style="1" customWidth="1"/>
    <col min="5703" max="5888" width="9.109375" style="1"/>
    <col min="5889" max="5889" width="11.5546875" style="1" customWidth="1"/>
    <col min="5890" max="5890" width="5.6640625" style="1" customWidth="1"/>
    <col min="5891" max="5956" width="4" style="1" customWidth="1"/>
    <col min="5957" max="5958" width="4.33203125" style="1" customWidth="1"/>
    <col min="5959" max="6144" width="9.109375" style="1"/>
    <col min="6145" max="6145" width="11.5546875" style="1" customWidth="1"/>
    <col min="6146" max="6146" width="5.6640625" style="1" customWidth="1"/>
    <col min="6147" max="6212" width="4" style="1" customWidth="1"/>
    <col min="6213" max="6214" width="4.33203125" style="1" customWidth="1"/>
    <col min="6215" max="6400" width="9.109375" style="1"/>
    <col min="6401" max="6401" width="11.5546875" style="1" customWidth="1"/>
    <col min="6402" max="6402" width="5.6640625" style="1" customWidth="1"/>
    <col min="6403" max="6468" width="4" style="1" customWidth="1"/>
    <col min="6469" max="6470" width="4.33203125" style="1" customWidth="1"/>
    <col min="6471" max="6656" width="9.109375" style="1"/>
    <col min="6657" max="6657" width="11.5546875" style="1" customWidth="1"/>
    <col min="6658" max="6658" width="5.6640625" style="1" customWidth="1"/>
    <col min="6659" max="6724" width="4" style="1" customWidth="1"/>
    <col min="6725" max="6726" width="4.33203125" style="1" customWidth="1"/>
    <col min="6727" max="6912" width="9.109375" style="1"/>
    <col min="6913" max="6913" width="11.5546875" style="1" customWidth="1"/>
    <col min="6914" max="6914" width="5.6640625" style="1" customWidth="1"/>
    <col min="6915" max="6980" width="4" style="1" customWidth="1"/>
    <col min="6981" max="6982" width="4.33203125" style="1" customWidth="1"/>
    <col min="6983" max="7168" width="9.109375" style="1"/>
    <col min="7169" max="7169" width="11.5546875" style="1" customWidth="1"/>
    <col min="7170" max="7170" width="5.6640625" style="1" customWidth="1"/>
    <col min="7171" max="7236" width="4" style="1" customWidth="1"/>
    <col min="7237" max="7238" width="4.33203125" style="1" customWidth="1"/>
    <col min="7239" max="7424" width="9.109375" style="1"/>
    <col min="7425" max="7425" width="11.5546875" style="1" customWidth="1"/>
    <col min="7426" max="7426" width="5.6640625" style="1" customWidth="1"/>
    <col min="7427" max="7492" width="4" style="1" customWidth="1"/>
    <col min="7493" max="7494" width="4.33203125" style="1" customWidth="1"/>
    <col min="7495" max="7680" width="9.109375" style="1"/>
    <col min="7681" max="7681" width="11.5546875" style="1" customWidth="1"/>
    <col min="7682" max="7682" width="5.6640625" style="1" customWidth="1"/>
    <col min="7683" max="7748" width="4" style="1" customWidth="1"/>
    <col min="7749" max="7750" width="4.33203125" style="1" customWidth="1"/>
    <col min="7751" max="7936" width="9.109375" style="1"/>
    <col min="7937" max="7937" width="11.5546875" style="1" customWidth="1"/>
    <col min="7938" max="7938" width="5.6640625" style="1" customWidth="1"/>
    <col min="7939" max="8004" width="4" style="1" customWidth="1"/>
    <col min="8005" max="8006" width="4.33203125" style="1" customWidth="1"/>
    <col min="8007" max="8192" width="9.109375" style="1"/>
    <col min="8193" max="8193" width="11.5546875" style="1" customWidth="1"/>
    <col min="8194" max="8194" width="5.6640625" style="1" customWidth="1"/>
    <col min="8195" max="8260" width="4" style="1" customWidth="1"/>
    <col min="8261" max="8262" width="4.33203125" style="1" customWidth="1"/>
    <col min="8263" max="8448" width="9.109375" style="1"/>
    <col min="8449" max="8449" width="11.5546875" style="1" customWidth="1"/>
    <col min="8450" max="8450" width="5.6640625" style="1" customWidth="1"/>
    <col min="8451" max="8516" width="4" style="1" customWidth="1"/>
    <col min="8517" max="8518" width="4.33203125" style="1" customWidth="1"/>
    <col min="8519" max="8704" width="9.109375" style="1"/>
    <col min="8705" max="8705" width="11.5546875" style="1" customWidth="1"/>
    <col min="8706" max="8706" width="5.6640625" style="1" customWidth="1"/>
    <col min="8707" max="8772" width="4" style="1" customWidth="1"/>
    <col min="8773" max="8774" width="4.33203125" style="1" customWidth="1"/>
    <col min="8775" max="8960" width="9.109375" style="1"/>
    <col min="8961" max="8961" width="11.5546875" style="1" customWidth="1"/>
    <col min="8962" max="8962" width="5.6640625" style="1" customWidth="1"/>
    <col min="8963" max="9028" width="4" style="1" customWidth="1"/>
    <col min="9029" max="9030" width="4.33203125" style="1" customWidth="1"/>
    <col min="9031" max="9216" width="9.109375" style="1"/>
    <col min="9217" max="9217" width="11.5546875" style="1" customWidth="1"/>
    <col min="9218" max="9218" width="5.6640625" style="1" customWidth="1"/>
    <col min="9219" max="9284" width="4" style="1" customWidth="1"/>
    <col min="9285" max="9286" width="4.33203125" style="1" customWidth="1"/>
    <col min="9287" max="9472" width="9.109375" style="1"/>
    <col min="9473" max="9473" width="11.5546875" style="1" customWidth="1"/>
    <col min="9474" max="9474" width="5.6640625" style="1" customWidth="1"/>
    <col min="9475" max="9540" width="4" style="1" customWidth="1"/>
    <col min="9541" max="9542" width="4.33203125" style="1" customWidth="1"/>
    <col min="9543" max="9728" width="9.109375" style="1"/>
    <col min="9729" max="9729" width="11.5546875" style="1" customWidth="1"/>
    <col min="9730" max="9730" width="5.6640625" style="1" customWidth="1"/>
    <col min="9731" max="9796" width="4" style="1" customWidth="1"/>
    <col min="9797" max="9798" width="4.33203125" style="1" customWidth="1"/>
    <col min="9799" max="9984" width="9.109375" style="1"/>
    <col min="9985" max="9985" width="11.5546875" style="1" customWidth="1"/>
    <col min="9986" max="9986" width="5.6640625" style="1" customWidth="1"/>
    <col min="9987" max="10052" width="4" style="1" customWidth="1"/>
    <col min="10053" max="10054" width="4.33203125" style="1" customWidth="1"/>
    <col min="10055" max="10240" width="9.109375" style="1"/>
    <col min="10241" max="10241" width="11.5546875" style="1" customWidth="1"/>
    <col min="10242" max="10242" width="5.6640625" style="1" customWidth="1"/>
    <col min="10243" max="10308" width="4" style="1" customWidth="1"/>
    <col min="10309" max="10310" width="4.33203125" style="1" customWidth="1"/>
    <col min="10311" max="10496" width="9.109375" style="1"/>
    <col min="10497" max="10497" width="11.5546875" style="1" customWidth="1"/>
    <col min="10498" max="10498" width="5.6640625" style="1" customWidth="1"/>
    <col min="10499" max="10564" width="4" style="1" customWidth="1"/>
    <col min="10565" max="10566" width="4.33203125" style="1" customWidth="1"/>
    <col min="10567" max="10752" width="9.109375" style="1"/>
    <col min="10753" max="10753" width="11.5546875" style="1" customWidth="1"/>
    <col min="10754" max="10754" width="5.6640625" style="1" customWidth="1"/>
    <col min="10755" max="10820" width="4" style="1" customWidth="1"/>
    <col min="10821" max="10822" width="4.33203125" style="1" customWidth="1"/>
    <col min="10823" max="11008" width="9.109375" style="1"/>
    <col min="11009" max="11009" width="11.5546875" style="1" customWidth="1"/>
    <col min="11010" max="11010" width="5.6640625" style="1" customWidth="1"/>
    <col min="11011" max="11076" width="4" style="1" customWidth="1"/>
    <col min="11077" max="11078" width="4.33203125" style="1" customWidth="1"/>
    <col min="11079" max="11264" width="9.109375" style="1"/>
    <col min="11265" max="11265" width="11.5546875" style="1" customWidth="1"/>
    <col min="11266" max="11266" width="5.6640625" style="1" customWidth="1"/>
    <col min="11267" max="11332" width="4" style="1" customWidth="1"/>
    <col min="11333" max="11334" width="4.33203125" style="1" customWidth="1"/>
    <col min="11335" max="11520" width="9.109375" style="1"/>
    <col min="11521" max="11521" width="11.5546875" style="1" customWidth="1"/>
    <col min="11522" max="11522" width="5.6640625" style="1" customWidth="1"/>
    <col min="11523" max="11588" width="4" style="1" customWidth="1"/>
    <col min="11589" max="11590" width="4.33203125" style="1" customWidth="1"/>
    <col min="11591" max="11776" width="9.109375" style="1"/>
    <col min="11777" max="11777" width="11.5546875" style="1" customWidth="1"/>
    <col min="11778" max="11778" width="5.6640625" style="1" customWidth="1"/>
    <col min="11779" max="11844" width="4" style="1" customWidth="1"/>
    <col min="11845" max="11846" width="4.33203125" style="1" customWidth="1"/>
    <col min="11847" max="12032" width="9.109375" style="1"/>
    <col min="12033" max="12033" width="11.5546875" style="1" customWidth="1"/>
    <col min="12034" max="12034" width="5.6640625" style="1" customWidth="1"/>
    <col min="12035" max="12100" width="4" style="1" customWidth="1"/>
    <col min="12101" max="12102" width="4.33203125" style="1" customWidth="1"/>
    <col min="12103" max="12288" width="9.109375" style="1"/>
    <col min="12289" max="12289" width="11.5546875" style="1" customWidth="1"/>
    <col min="12290" max="12290" width="5.6640625" style="1" customWidth="1"/>
    <col min="12291" max="12356" width="4" style="1" customWidth="1"/>
    <col min="12357" max="12358" width="4.33203125" style="1" customWidth="1"/>
    <col min="12359" max="12544" width="9.109375" style="1"/>
    <col min="12545" max="12545" width="11.5546875" style="1" customWidth="1"/>
    <col min="12546" max="12546" width="5.6640625" style="1" customWidth="1"/>
    <col min="12547" max="12612" width="4" style="1" customWidth="1"/>
    <col min="12613" max="12614" width="4.33203125" style="1" customWidth="1"/>
    <col min="12615" max="12800" width="9.109375" style="1"/>
    <col min="12801" max="12801" width="11.5546875" style="1" customWidth="1"/>
    <col min="12802" max="12802" width="5.6640625" style="1" customWidth="1"/>
    <col min="12803" max="12868" width="4" style="1" customWidth="1"/>
    <col min="12869" max="12870" width="4.33203125" style="1" customWidth="1"/>
    <col min="12871" max="13056" width="9.109375" style="1"/>
    <col min="13057" max="13057" width="11.5546875" style="1" customWidth="1"/>
    <col min="13058" max="13058" width="5.6640625" style="1" customWidth="1"/>
    <col min="13059" max="13124" width="4" style="1" customWidth="1"/>
    <col min="13125" max="13126" width="4.33203125" style="1" customWidth="1"/>
    <col min="13127" max="13312" width="9.109375" style="1"/>
    <col min="13313" max="13313" width="11.5546875" style="1" customWidth="1"/>
    <col min="13314" max="13314" width="5.6640625" style="1" customWidth="1"/>
    <col min="13315" max="13380" width="4" style="1" customWidth="1"/>
    <col min="13381" max="13382" width="4.33203125" style="1" customWidth="1"/>
    <col min="13383" max="13568" width="9.109375" style="1"/>
    <col min="13569" max="13569" width="11.5546875" style="1" customWidth="1"/>
    <col min="13570" max="13570" width="5.6640625" style="1" customWidth="1"/>
    <col min="13571" max="13636" width="4" style="1" customWidth="1"/>
    <col min="13637" max="13638" width="4.33203125" style="1" customWidth="1"/>
    <col min="13639" max="13824" width="9.109375" style="1"/>
    <col min="13825" max="13825" width="11.5546875" style="1" customWidth="1"/>
    <col min="13826" max="13826" width="5.6640625" style="1" customWidth="1"/>
    <col min="13827" max="13892" width="4" style="1" customWidth="1"/>
    <col min="13893" max="13894" width="4.33203125" style="1" customWidth="1"/>
    <col min="13895" max="14080" width="9.109375" style="1"/>
    <col min="14081" max="14081" width="11.5546875" style="1" customWidth="1"/>
    <col min="14082" max="14082" width="5.6640625" style="1" customWidth="1"/>
    <col min="14083" max="14148" width="4" style="1" customWidth="1"/>
    <col min="14149" max="14150" width="4.33203125" style="1" customWidth="1"/>
    <col min="14151" max="14336" width="9.109375" style="1"/>
    <col min="14337" max="14337" width="11.5546875" style="1" customWidth="1"/>
    <col min="14338" max="14338" width="5.6640625" style="1" customWidth="1"/>
    <col min="14339" max="14404" width="4" style="1" customWidth="1"/>
    <col min="14405" max="14406" width="4.33203125" style="1" customWidth="1"/>
    <col min="14407" max="14592" width="9.109375" style="1"/>
    <col min="14593" max="14593" width="11.5546875" style="1" customWidth="1"/>
    <col min="14594" max="14594" width="5.6640625" style="1" customWidth="1"/>
    <col min="14595" max="14660" width="4" style="1" customWidth="1"/>
    <col min="14661" max="14662" width="4.33203125" style="1" customWidth="1"/>
    <col min="14663" max="14848" width="9.109375" style="1"/>
    <col min="14849" max="14849" width="11.5546875" style="1" customWidth="1"/>
    <col min="14850" max="14850" width="5.6640625" style="1" customWidth="1"/>
    <col min="14851" max="14916" width="4" style="1" customWidth="1"/>
    <col min="14917" max="14918" width="4.33203125" style="1" customWidth="1"/>
    <col min="14919" max="15104" width="9.109375" style="1"/>
    <col min="15105" max="15105" width="11.5546875" style="1" customWidth="1"/>
    <col min="15106" max="15106" width="5.6640625" style="1" customWidth="1"/>
    <col min="15107" max="15172" width="4" style="1" customWidth="1"/>
    <col min="15173" max="15174" width="4.33203125" style="1" customWidth="1"/>
    <col min="15175" max="15360" width="9.109375" style="1"/>
    <col min="15361" max="15361" width="11.5546875" style="1" customWidth="1"/>
    <col min="15362" max="15362" width="5.6640625" style="1" customWidth="1"/>
    <col min="15363" max="15428" width="4" style="1" customWidth="1"/>
    <col min="15429" max="15430" width="4.33203125" style="1" customWidth="1"/>
    <col min="15431" max="15616" width="9.109375" style="1"/>
    <col min="15617" max="15617" width="11.5546875" style="1" customWidth="1"/>
    <col min="15618" max="15618" width="5.6640625" style="1" customWidth="1"/>
    <col min="15619" max="15684" width="4" style="1" customWidth="1"/>
    <col min="15685" max="15686" width="4.33203125" style="1" customWidth="1"/>
    <col min="15687" max="15872" width="9.109375" style="1"/>
    <col min="15873" max="15873" width="11.5546875" style="1" customWidth="1"/>
    <col min="15874" max="15874" width="5.6640625" style="1" customWidth="1"/>
    <col min="15875" max="15940" width="4" style="1" customWidth="1"/>
    <col min="15941" max="15942" width="4.33203125" style="1" customWidth="1"/>
    <col min="15943" max="16128" width="9.109375" style="1"/>
    <col min="16129" max="16129" width="11.5546875" style="1" customWidth="1"/>
    <col min="16130" max="16130" width="5.6640625" style="1" customWidth="1"/>
    <col min="16131" max="16196" width="4" style="1" customWidth="1"/>
    <col min="16197" max="16198" width="4.33203125" style="1" customWidth="1"/>
    <col min="16199" max="16384" width="9.109375" style="1"/>
  </cols>
  <sheetData>
    <row r="1" spans="1:71" x14ac:dyDescent="0.3">
      <c r="A1" s="5" t="s">
        <v>99</v>
      </c>
      <c r="S1" s="5" t="s">
        <v>3</v>
      </c>
      <c r="AI1" s="6"/>
    </row>
    <row r="2" spans="1:71" x14ac:dyDescent="0.3">
      <c r="A2" s="6" t="s">
        <v>4</v>
      </c>
      <c r="B2" s="1">
        <v>64</v>
      </c>
      <c r="AI2" s="6"/>
    </row>
    <row r="3" spans="1:71" x14ac:dyDescent="0.3">
      <c r="A3" s="6" t="s">
        <v>5</v>
      </c>
      <c r="B3" s="1">
        <v>6</v>
      </c>
      <c r="AI3" s="6"/>
    </row>
    <row r="4" spans="1:71" x14ac:dyDescent="0.3">
      <c r="A4" s="6" t="s">
        <v>6</v>
      </c>
      <c r="B4" s="1">
        <v>384</v>
      </c>
    </row>
    <row r="5" spans="1:71" x14ac:dyDescent="0.3">
      <c r="A5" s="6" t="s">
        <v>7</v>
      </c>
      <c r="B5" s="1">
        <v>6</v>
      </c>
    </row>
    <row r="6" spans="1:71" x14ac:dyDescent="0.3">
      <c r="A6" s="6" t="s">
        <v>8</v>
      </c>
      <c r="B6" s="1">
        <v>2304</v>
      </c>
    </row>
    <row r="7" spans="1:71" x14ac:dyDescent="0.3">
      <c r="D7" s="8" t="s">
        <v>9</v>
      </c>
      <c r="E7" s="1">
        <v>1</v>
      </c>
      <c r="F7" s="1">
        <v>2</v>
      </c>
      <c r="G7" s="1">
        <v>3</v>
      </c>
      <c r="H7" s="1">
        <v>4</v>
      </c>
      <c r="I7" s="1">
        <v>5</v>
      </c>
      <c r="J7" s="1">
        <v>6</v>
      </c>
      <c r="K7" s="1">
        <v>7</v>
      </c>
      <c r="L7" s="1">
        <v>8</v>
      </c>
      <c r="M7" s="1">
        <v>9</v>
      </c>
      <c r="N7" s="1">
        <v>10</v>
      </c>
      <c r="O7" s="1">
        <v>11</v>
      </c>
      <c r="P7" s="1">
        <v>12</v>
      </c>
      <c r="Q7" s="1">
        <v>13</v>
      </c>
      <c r="R7" s="1">
        <v>14</v>
      </c>
      <c r="S7" s="1">
        <v>15</v>
      </c>
      <c r="T7" s="1">
        <v>16</v>
      </c>
      <c r="U7" s="1">
        <v>17</v>
      </c>
      <c r="V7" s="1">
        <v>18</v>
      </c>
      <c r="W7" s="1">
        <v>19</v>
      </c>
      <c r="X7" s="1">
        <v>20</v>
      </c>
      <c r="Y7" s="1">
        <v>21</v>
      </c>
      <c r="Z7" s="1">
        <v>22</v>
      </c>
      <c r="AA7" s="1">
        <v>23</v>
      </c>
      <c r="AB7" s="1">
        <v>24</v>
      </c>
      <c r="AC7" s="1">
        <v>25</v>
      </c>
      <c r="AD7" s="1">
        <v>26</v>
      </c>
      <c r="AE7" s="1">
        <v>27</v>
      </c>
      <c r="AF7" s="1">
        <v>28</v>
      </c>
      <c r="AG7" s="1">
        <v>29</v>
      </c>
      <c r="AH7" s="1">
        <v>30</v>
      </c>
      <c r="AI7" s="1">
        <v>31</v>
      </c>
      <c r="AJ7" s="1">
        <v>32</v>
      </c>
      <c r="AK7" s="1">
        <v>33</v>
      </c>
      <c r="AL7" s="1">
        <v>34</v>
      </c>
      <c r="AM7" s="1">
        <v>35</v>
      </c>
      <c r="AN7" s="1">
        <v>36</v>
      </c>
      <c r="AO7" s="1">
        <v>37</v>
      </c>
      <c r="AP7" s="1">
        <v>38</v>
      </c>
      <c r="AQ7" s="1">
        <v>39</v>
      </c>
      <c r="AR7" s="1">
        <v>40</v>
      </c>
      <c r="AS7" s="1">
        <v>41</v>
      </c>
      <c r="AT7" s="1">
        <v>42</v>
      </c>
      <c r="AU7" s="1">
        <v>43</v>
      </c>
      <c r="AV7" s="1">
        <v>44</v>
      </c>
      <c r="AW7" s="1">
        <v>45</v>
      </c>
      <c r="AX7" s="1">
        <v>46</v>
      </c>
      <c r="AY7" s="1">
        <v>47</v>
      </c>
      <c r="AZ7" s="1">
        <v>48</v>
      </c>
      <c r="BA7" s="1">
        <v>49</v>
      </c>
      <c r="BB7" s="1">
        <v>50</v>
      </c>
      <c r="BC7" s="1">
        <v>51</v>
      </c>
      <c r="BD7" s="1">
        <v>52</v>
      </c>
      <c r="BE7" s="1">
        <v>53</v>
      </c>
      <c r="BF7" s="1">
        <v>54</v>
      </c>
      <c r="BG7" s="1">
        <v>55</v>
      </c>
      <c r="BH7" s="1">
        <v>56</v>
      </c>
      <c r="BI7" s="1">
        <v>57</v>
      </c>
      <c r="BJ7" s="1">
        <v>58</v>
      </c>
      <c r="BK7" s="1">
        <v>59</v>
      </c>
      <c r="BL7" s="1">
        <v>60</v>
      </c>
      <c r="BM7" s="1">
        <v>61</v>
      </c>
      <c r="BN7" s="1">
        <v>62</v>
      </c>
      <c r="BO7" s="1">
        <v>63</v>
      </c>
      <c r="BP7" s="1">
        <v>64</v>
      </c>
    </row>
    <row r="8" spans="1:71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</row>
    <row r="9" spans="1:71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</row>
    <row r="10" spans="1:71" ht="79.5" customHeight="1" x14ac:dyDescent="0.3">
      <c r="A10" s="11" t="s">
        <v>10</v>
      </c>
      <c r="B10" s="10" t="s">
        <v>22</v>
      </c>
      <c r="C10" s="9"/>
      <c r="D10" s="9"/>
      <c r="E10" s="129">
        <v>1</v>
      </c>
      <c r="F10" s="130">
        <v>2</v>
      </c>
      <c r="G10" s="130">
        <v>3</v>
      </c>
      <c r="H10" s="130">
        <v>4</v>
      </c>
      <c r="I10" s="131">
        <v>5</v>
      </c>
      <c r="J10" s="131">
        <v>6</v>
      </c>
      <c r="K10" s="131">
        <v>7</v>
      </c>
      <c r="L10" s="131">
        <v>8</v>
      </c>
      <c r="M10" s="131">
        <v>9</v>
      </c>
      <c r="N10" s="131">
        <v>10</v>
      </c>
      <c r="O10" s="131">
        <v>11</v>
      </c>
      <c r="P10" s="131">
        <v>12</v>
      </c>
      <c r="Q10" s="131">
        <v>13</v>
      </c>
      <c r="R10" s="131">
        <v>14</v>
      </c>
      <c r="S10" s="131">
        <v>15</v>
      </c>
      <c r="T10" s="131">
        <v>16</v>
      </c>
      <c r="U10" s="131">
        <v>17</v>
      </c>
      <c r="V10" s="131">
        <v>18</v>
      </c>
      <c r="W10" s="131">
        <v>19</v>
      </c>
      <c r="X10" s="131">
        <v>20</v>
      </c>
      <c r="Y10" s="131">
        <v>21</v>
      </c>
      <c r="Z10" s="131">
        <v>22</v>
      </c>
      <c r="AA10" s="131">
        <v>23</v>
      </c>
      <c r="AB10" s="131">
        <v>24</v>
      </c>
      <c r="AC10" s="131">
        <v>25</v>
      </c>
      <c r="AD10" s="131">
        <v>26</v>
      </c>
      <c r="AE10" s="131">
        <v>27</v>
      </c>
      <c r="AF10" s="131">
        <v>28</v>
      </c>
      <c r="AG10" s="131">
        <v>29</v>
      </c>
      <c r="AH10" s="131">
        <v>30</v>
      </c>
      <c r="AI10" s="131">
        <v>31</v>
      </c>
      <c r="AJ10" s="132">
        <v>32</v>
      </c>
      <c r="AK10" s="133">
        <v>193</v>
      </c>
      <c r="AL10" s="131">
        <v>194</v>
      </c>
      <c r="AM10" s="131">
        <v>195</v>
      </c>
      <c r="AN10" s="131">
        <v>196</v>
      </c>
      <c r="AO10" s="131">
        <v>197</v>
      </c>
      <c r="AP10" s="131">
        <v>198</v>
      </c>
      <c r="AQ10" s="131">
        <v>199</v>
      </c>
      <c r="AR10" s="131">
        <v>200</v>
      </c>
      <c r="AS10" s="131">
        <v>201</v>
      </c>
      <c r="AT10" s="131">
        <v>202</v>
      </c>
      <c r="AU10" s="131">
        <v>203</v>
      </c>
      <c r="AV10" s="131">
        <v>204</v>
      </c>
      <c r="AW10" s="131">
        <v>205</v>
      </c>
      <c r="AX10" s="131">
        <v>206</v>
      </c>
      <c r="AY10" s="131">
        <v>207</v>
      </c>
      <c r="AZ10" s="131">
        <v>208</v>
      </c>
      <c r="BA10" s="131">
        <v>209</v>
      </c>
      <c r="BB10" s="131">
        <v>210</v>
      </c>
      <c r="BC10" s="131">
        <v>211</v>
      </c>
      <c r="BD10" s="131">
        <v>212</v>
      </c>
      <c r="BE10" s="131">
        <v>213</v>
      </c>
      <c r="BF10" s="131">
        <v>214</v>
      </c>
      <c r="BG10" s="131">
        <v>215</v>
      </c>
      <c r="BH10" s="131">
        <v>216</v>
      </c>
      <c r="BI10" s="131">
        <v>217</v>
      </c>
      <c r="BJ10" s="131">
        <v>218</v>
      </c>
      <c r="BK10" s="131">
        <v>219</v>
      </c>
      <c r="BL10" s="131">
        <v>220</v>
      </c>
      <c r="BM10" s="131">
        <v>221</v>
      </c>
      <c r="BN10" s="131">
        <v>222</v>
      </c>
      <c r="BO10" s="131">
        <v>223</v>
      </c>
      <c r="BP10" s="132">
        <v>224</v>
      </c>
      <c r="BQ10" s="9"/>
      <c r="BR10" s="9"/>
      <c r="BS10" s="7" t="s">
        <v>13</v>
      </c>
    </row>
    <row r="11" spans="1:71" ht="79.5" customHeight="1" thickBot="1" x14ac:dyDescent="0.35">
      <c r="A11" s="11"/>
      <c r="B11" s="10" t="s">
        <v>23</v>
      </c>
      <c r="C11" s="9"/>
      <c r="D11" s="9"/>
      <c r="E11" s="114">
        <v>64</v>
      </c>
      <c r="F11" s="134">
        <v>63</v>
      </c>
      <c r="G11" s="134">
        <v>62</v>
      </c>
      <c r="H11" s="134">
        <v>61</v>
      </c>
      <c r="I11" s="134">
        <v>60</v>
      </c>
      <c r="J11" s="134">
        <v>59</v>
      </c>
      <c r="K11" s="134">
        <v>58</v>
      </c>
      <c r="L11" s="134">
        <v>57</v>
      </c>
      <c r="M11" s="134">
        <v>56</v>
      </c>
      <c r="N11" s="134">
        <v>55</v>
      </c>
      <c r="O11" s="134">
        <v>54</v>
      </c>
      <c r="P11" s="134">
        <v>53</v>
      </c>
      <c r="Q11" s="134">
        <v>52</v>
      </c>
      <c r="R11" s="134">
        <v>51</v>
      </c>
      <c r="S11" s="134">
        <v>50</v>
      </c>
      <c r="T11" s="134">
        <v>49</v>
      </c>
      <c r="U11" s="134">
        <v>48</v>
      </c>
      <c r="V11" s="134">
        <v>47</v>
      </c>
      <c r="W11" s="134">
        <v>46</v>
      </c>
      <c r="X11" s="134">
        <v>45</v>
      </c>
      <c r="Y11" s="134">
        <v>44</v>
      </c>
      <c r="Z11" s="134">
        <v>43</v>
      </c>
      <c r="AA11" s="134">
        <v>42</v>
      </c>
      <c r="AB11" s="134">
        <v>41</v>
      </c>
      <c r="AC11" s="134">
        <v>40</v>
      </c>
      <c r="AD11" s="134">
        <v>39</v>
      </c>
      <c r="AE11" s="134">
        <v>38</v>
      </c>
      <c r="AF11" s="134">
        <v>37</v>
      </c>
      <c r="AG11" s="134">
        <v>36</v>
      </c>
      <c r="AH11" s="134">
        <v>35</v>
      </c>
      <c r="AI11" s="134">
        <v>34</v>
      </c>
      <c r="AJ11" s="113">
        <v>33</v>
      </c>
      <c r="AK11" s="135">
        <v>256</v>
      </c>
      <c r="AL11" s="134">
        <v>255</v>
      </c>
      <c r="AM11" s="134">
        <v>254</v>
      </c>
      <c r="AN11" s="134">
        <v>253</v>
      </c>
      <c r="AO11" s="134">
        <v>252</v>
      </c>
      <c r="AP11" s="134">
        <v>251</v>
      </c>
      <c r="AQ11" s="134">
        <v>250</v>
      </c>
      <c r="AR11" s="134">
        <v>249</v>
      </c>
      <c r="AS11" s="134">
        <v>248</v>
      </c>
      <c r="AT11" s="134">
        <v>247</v>
      </c>
      <c r="AU11" s="134">
        <v>246</v>
      </c>
      <c r="AV11" s="134">
        <v>245</v>
      </c>
      <c r="AW11" s="134">
        <v>244</v>
      </c>
      <c r="AX11" s="134">
        <v>243</v>
      </c>
      <c r="AY11" s="134">
        <v>242</v>
      </c>
      <c r="AZ11" s="134">
        <v>241</v>
      </c>
      <c r="BA11" s="134">
        <v>240</v>
      </c>
      <c r="BB11" s="134">
        <v>239</v>
      </c>
      <c r="BC11" s="134">
        <v>238</v>
      </c>
      <c r="BD11" s="134">
        <v>237</v>
      </c>
      <c r="BE11" s="134">
        <v>236</v>
      </c>
      <c r="BF11" s="134">
        <v>235</v>
      </c>
      <c r="BG11" s="134">
        <v>234</v>
      </c>
      <c r="BH11" s="134">
        <v>233</v>
      </c>
      <c r="BI11" s="134">
        <v>232</v>
      </c>
      <c r="BJ11" s="134">
        <v>231</v>
      </c>
      <c r="BK11" s="134">
        <v>230</v>
      </c>
      <c r="BL11" s="134">
        <v>229</v>
      </c>
      <c r="BM11" s="134">
        <v>228</v>
      </c>
      <c r="BN11" s="134">
        <v>227</v>
      </c>
      <c r="BO11" s="134">
        <v>226</v>
      </c>
      <c r="BP11" s="113">
        <v>225</v>
      </c>
      <c r="BQ11" s="9"/>
      <c r="BR11" s="9"/>
    </row>
    <row r="12" spans="1:71" ht="79.5" customHeight="1" x14ac:dyDescent="0.3">
      <c r="A12" s="11" t="s">
        <v>11</v>
      </c>
      <c r="B12" s="10" t="s">
        <v>24</v>
      </c>
      <c r="C12" s="9"/>
      <c r="D12" s="9"/>
      <c r="E12" s="129">
        <v>65</v>
      </c>
      <c r="F12" s="130">
        <v>66</v>
      </c>
      <c r="G12" s="130">
        <v>67</v>
      </c>
      <c r="H12" s="130">
        <v>68</v>
      </c>
      <c r="I12" s="131">
        <v>69</v>
      </c>
      <c r="J12" s="131">
        <v>70</v>
      </c>
      <c r="K12" s="131">
        <v>71</v>
      </c>
      <c r="L12" s="131">
        <v>72</v>
      </c>
      <c r="M12" s="131">
        <v>73</v>
      </c>
      <c r="N12" s="131">
        <v>74</v>
      </c>
      <c r="O12" s="131">
        <v>75</v>
      </c>
      <c r="P12" s="131">
        <v>76</v>
      </c>
      <c r="Q12" s="131">
        <v>77</v>
      </c>
      <c r="R12" s="131">
        <v>78</v>
      </c>
      <c r="S12" s="131">
        <v>79</v>
      </c>
      <c r="T12" s="131">
        <v>80</v>
      </c>
      <c r="U12" s="131">
        <v>81</v>
      </c>
      <c r="V12" s="131">
        <v>82</v>
      </c>
      <c r="W12" s="131">
        <v>83</v>
      </c>
      <c r="X12" s="131">
        <v>84</v>
      </c>
      <c r="Y12" s="131">
        <v>85</v>
      </c>
      <c r="Z12" s="131">
        <v>86</v>
      </c>
      <c r="AA12" s="131">
        <v>87</v>
      </c>
      <c r="AB12" s="131">
        <v>88</v>
      </c>
      <c r="AC12" s="131">
        <v>89</v>
      </c>
      <c r="AD12" s="131">
        <v>90</v>
      </c>
      <c r="AE12" s="131">
        <v>91</v>
      </c>
      <c r="AF12" s="131">
        <v>92</v>
      </c>
      <c r="AG12" s="131">
        <v>93</v>
      </c>
      <c r="AH12" s="131">
        <v>94</v>
      </c>
      <c r="AI12" s="131">
        <v>95</v>
      </c>
      <c r="AJ12" s="132">
        <v>96</v>
      </c>
      <c r="AK12" s="133">
        <v>257</v>
      </c>
      <c r="AL12" s="131">
        <v>258</v>
      </c>
      <c r="AM12" s="131">
        <v>259</v>
      </c>
      <c r="AN12" s="131">
        <v>260</v>
      </c>
      <c r="AO12" s="131">
        <v>261</v>
      </c>
      <c r="AP12" s="131">
        <v>262</v>
      </c>
      <c r="AQ12" s="131">
        <v>263</v>
      </c>
      <c r="AR12" s="131">
        <v>264</v>
      </c>
      <c r="AS12" s="131">
        <v>265</v>
      </c>
      <c r="AT12" s="131">
        <v>266</v>
      </c>
      <c r="AU12" s="131">
        <v>267</v>
      </c>
      <c r="AV12" s="131">
        <v>268</v>
      </c>
      <c r="AW12" s="131">
        <v>269</v>
      </c>
      <c r="AX12" s="131">
        <v>270</v>
      </c>
      <c r="AY12" s="131">
        <v>271</v>
      </c>
      <c r="AZ12" s="131">
        <v>272</v>
      </c>
      <c r="BA12" s="131">
        <v>273</v>
      </c>
      <c r="BB12" s="131">
        <v>274</v>
      </c>
      <c r="BC12" s="131">
        <v>275</v>
      </c>
      <c r="BD12" s="131">
        <v>276</v>
      </c>
      <c r="BE12" s="131">
        <v>277</v>
      </c>
      <c r="BF12" s="131">
        <v>278</v>
      </c>
      <c r="BG12" s="131">
        <v>279</v>
      </c>
      <c r="BH12" s="131">
        <v>280</v>
      </c>
      <c r="BI12" s="131">
        <v>281</v>
      </c>
      <c r="BJ12" s="131">
        <v>282</v>
      </c>
      <c r="BK12" s="131">
        <v>283</v>
      </c>
      <c r="BL12" s="131">
        <v>284</v>
      </c>
      <c r="BM12" s="131">
        <v>285</v>
      </c>
      <c r="BN12" s="131">
        <v>286</v>
      </c>
      <c r="BO12" s="131">
        <v>287</v>
      </c>
      <c r="BP12" s="132">
        <v>288</v>
      </c>
      <c r="BQ12" s="9"/>
      <c r="BR12" s="9"/>
      <c r="BS12" s="7" t="s">
        <v>14</v>
      </c>
    </row>
    <row r="13" spans="1:71" ht="79.5" customHeight="1" thickBot="1" x14ac:dyDescent="0.35">
      <c r="A13" s="11"/>
      <c r="B13" s="10" t="s">
        <v>25</v>
      </c>
      <c r="C13" s="9"/>
      <c r="D13" s="9"/>
      <c r="E13" s="114">
        <v>128</v>
      </c>
      <c r="F13" s="112">
        <v>127</v>
      </c>
      <c r="G13" s="112">
        <v>126</v>
      </c>
      <c r="H13" s="112">
        <v>125</v>
      </c>
      <c r="I13" s="134">
        <v>124</v>
      </c>
      <c r="J13" s="134">
        <v>123</v>
      </c>
      <c r="K13" s="134">
        <v>122</v>
      </c>
      <c r="L13" s="134">
        <v>121</v>
      </c>
      <c r="M13" s="134">
        <v>120</v>
      </c>
      <c r="N13" s="134">
        <v>119</v>
      </c>
      <c r="O13" s="134">
        <v>118</v>
      </c>
      <c r="P13" s="134">
        <v>117</v>
      </c>
      <c r="Q13" s="134">
        <v>116</v>
      </c>
      <c r="R13" s="134">
        <v>115</v>
      </c>
      <c r="S13" s="134">
        <v>114</v>
      </c>
      <c r="T13" s="134">
        <v>113</v>
      </c>
      <c r="U13" s="134">
        <v>112</v>
      </c>
      <c r="V13" s="134">
        <v>111</v>
      </c>
      <c r="W13" s="134">
        <v>110</v>
      </c>
      <c r="X13" s="134">
        <v>109</v>
      </c>
      <c r="Y13" s="134">
        <v>108</v>
      </c>
      <c r="Z13" s="134">
        <v>107</v>
      </c>
      <c r="AA13" s="134">
        <v>106</v>
      </c>
      <c r="AB13" s="134">
        <v>105</v>
      </c>
      <c r="AC13" s="134">
        <v>104</v>
      </c>
      <c r="AD13" s="134">
        <v>103</v>
      </c>
      <c r="AE13" s="134">
        <v>102</v>
      </c>
      <c r="AF13" s="134">
        <v>101</v>
      </c>
      <c r="AG13" s="134">
        <v>100</v>
      </c>
      <c r="AH13" s="134">
        <v>99</v>
      </c>
      <c r="AI13" s="134">
        <v>98</v>
      </c>
      <c r="AJ13" s="113">
        <v>97</v>
      </c>
      <c r="AK13" s="135">
        <v>320</v>
      </c>
      <c r="AL13" s="134">
        <v>319</v>
      </c>
      <c r="AM13" s="134">
        <v>318</v>
      </c>
      <c r="AN13" s="134">
        <v>317</v>
      </c>
      <c r="AO13" s="134">
        <v>316</v>
      </c>
      <c r="AP13" s="134">
        <v>315</v>
      </c>
      <c r="AQ13" s="134">
        <v>314</v>
      </c>
      <c r="AR13" s="134">
        <v>313</v>
      </c>
      <c r="AS13" s="134">
        <v>312</v>
      </c>
      <c r="AT13" s="134">
        <v>311</v>
      </c>
      <c r="AU13" s="134">
        <v>310</v>
      </c>
      <c r="AV13" s="134">
        <v>309</v>
      </c>
      <c r="AW13" s="134">
        <v>308</v>
      </c>
      <c r="AX13" s="134">
        <v>307</v>
      </c>
      <c r="AY13" s="134">
        <v>306</v>
      </c>
      <c r="AZ13" s="134">
        <v>305</v>
      </c>
      <c r="BA13" s="134">
        <v>304</v>
      </c>
      <c r="BB13" s="134">
        <v>303</v>
      </c>
      <c r="BC13" s="134">
        <v>302</v>
      </c>
      <c r="BD13" s="134">
        <v>301</v>
      </c>
      <c r="BE13" s="134">
        <v>300</v>
      </c>
      <c r="BF13" s="134">
        <v>299</v>
      </c>
      <c r="BG13" s="134">
        <v>298</v>
      </c>
      <c r="BH13" s="134">
        <v>297</v>
      </c>
      <c r="BI13" s="134">
        <v>296</v>
      </c>
      <c r="BJ13" s="134">
        <v>295</v>
      </c>
      <c r="BK13" s="134">
        <v>294</v>
      </c>
      <c r="BL13" s="134">
        <v>293</v>
      </c>
      <c r="BM13" s="134">
        <v>292</v>
      </c>
      <c r="BN13" s="134">
        <v>291</v>
      </c>
      <c r="BO13" s="134">
        <v>290</v>
      </c>
      <c r="BP13" s="113">
        <v>289</v>
      </c>
      <c r="BQ13" s="9"/>
      <c r="BR13" s="9"/>
    </row>
    <row r="14" spans="1:71" ht="79.5" customHeight="1" x14ac:dyDescent="0.3">
      <c r="A14" s="11" t="s">
        <v>12</v>
      </c>
      <c r="B14" s="10" t="s">
        <v>26</v>
      </c>
      <c r="C14" s="9"/>
      <c r="D14" s="9"/>
      <c r="E14" s="129">
        <v>129</v>
      </c>
      <c r="F14" s="130">
        <v>130</v>
      </c>
      <c r="G14" s="130">
        <v>131</v>
      </c>
      <c r="H14" s="130">
        <v>132</v>
      </c>
      <c r="I14" s="131">
        <v>133</v>
      </c>
      <c r="J14" s="131">
        <v>134</v>
      </c>
      <c r="K14" s="131">
        <v>135</v>
      </c>
      <c r="L14" s="131">
        <v>136</v>
      </c>
      <c r="M14" s="131">
        <v>137</v>
      </c>
      <c r="N14" s="131">
        <v>138</v>
      </c>
      <c r="O14" s="131">
        <v>139</v>
      </c>
      <c r="P14" s="131">
        <v>140</v>
      </c>
      <c r="Q14" s="131">
        <v>141</v>
      </c>
      <c r="R14" s="131">
        <v>142</v>
      </c>
      <c r="S14" s="131">
        <v>143</v>
      </c>
      <c r="T14" s="131">
        <v>144</v>
      </c>
      <c r="U14" s="131">
        <v>145</v>
      </c>
      <c r="V14" s="131">
        <v>146</v>
      </c>
      <c r="W14" s="131">
        <v>147</v>
      </c>
      <c r="X14" s="131">
        <v>148</v>
      </c>
      <c r="Y14" s="131">
        <v>149</v>
      </c>
      <c r="Z14" s="131">
        <v>150</v>
      </c>
      <c r="AA14" s="131">
        <v>151</v>
      </c>
      <c r="AB14" s="131">
        <v>152</v>
      </c>
      <c r="AC14" s="131">
        <v>153</v>
      </c>
      <c r="AD14" s="131">
        <v>154</v>
      </c>
      <c r="AE14" s="131">
        <v>155</v>
      </c>
      <c r="AF14" s="131">
        <v>156</v>
      </c>
      <c r="AG14" s="131">
        <v>157</v>
      </c>
      <c r="AH14" s="131">
        <v>158</v>
      </c>
      <c r="AI14" s="131">
        <v>159</v>
      </c>
      <c r="AJ14" s="132">
        <v>160</v>
      </c>
      <c r="AK14" s="133">
        <v>321</v>
      </c>
      <c r="AL14" s="131">
        <v>322</v>
      </c>
      <c r="AM14" s="131">
        <v>323</v>
      </c>
      <c r="AN14" s="131">
        <v>324</v>
      </c>
      <c r="AO14" s="131">
        <v>325</v>
      </c>
      <c r="AP14" s="131">
        <v>326</v>
      </c>
      <c r="AQ14" s="131">
        <v>327</v>
      </c>
      <c r="AR14" s="131">
        <v>328</v>
      </c>
      <c r="AS14" s="131">
        <v>329</v>
      </c>
      <c r="AT14" s="131">
        <v>330</v>
      </c>
      <c r="AU14" s="131">
        <v>331</v>
      </c>
      <c r="AV14" s="131">
        <v>332</v>
      </c>
      <c r="AW14" s="131">
        <v>333</v>
      </c>
      <c r="AX14" s="131">
        <v>334</v>
      </c>
      <c r="AY14" s="131">
        <v>335</v>
      </c>
      <c r="AZ14" s="131">
        <v>336</v>
      </c>
      <c r="BA14" s="131">
        <v>337</v>
      </c>
      <c r="BB14" s="131">
        <v>338</v>
      </c>
      <c r="BC14" s="131">
        <v>339</v>
      </c>
      <c r="BD14" s="131">
        <v>340</v>
      </c>
      <c r="BE14" s="131">
        <v>341</v>
      </c>
      <c r="BF14" s="131">
        <v>342</v>
      </c>
      <c r="BG14" s="131">
        <v>343</v>
      </c>
      <c r="BH14" s="131">
        <v>344</v>
      </c>
      <c r="BI14" s="131">
        <v>345</v>
      </c>
      <c r="BJ14" s="131">
        <v>346</v>
      </c>
      <c r="BK14" s="131">
        <v>347</v>
      </c>
      <c r="BL14" s="131">
        <v>348</v>
      </c>
      <c r="BM14" s="131">
        <v>349</v>
      </c>
      <c r="BN14" s="131">
        <v>350</v>
      </c>
      <c r="BO14" s="131">
        <v>351</v>
      </c>
      <c r="BP14" s="132">
        <v>352</v>
      </c>
      <c r="BQ14" s="9"/>
      <c r="BR14" s="9"/>
      <c r="BS14" s="7" t="s">
        <v>27</v>
      </c>
    </row>
    <row r="15" spans="1:71" ht="79.5" customHeight="1" thickBot="1" x14ac:dyDescent="0.35">
      <c r="A15" s="11"/>
      <c r="B15" s="10" t="s">
        <v>28</v>
      </c>
      <c r="C15" s="9"/>
      <c r="D15" s="9"/>
      <c r="E15" s="114">
        <v>192</v>
      </c>
      <c r="F15" s="112">
        <v>191</v>
      </c>
      <c r="G15" s="112">
        <v>190</v>
      </c>
      <c r="H15" s="112">
        <v>189</v>
      </c>
      <c r="I15" s="134">
        <v>188</v>
      </c>
      <c r="J15" s="134">
        <v>187</v>
      </c>
      <c r="K15" s="134">
        <v>186</v>
      </c>
      <c r="L15" s="134">
        <v>185</v>
      </c>
      <c r="M15" s="134">
        <v>184</v>
      </c>
      <c r="N15" s="134">
        <v>183</v>
      </c>
      <c r="O15" s="134">
        <v>182</v>
      </c>
      <c r="P15" s="134">
        <v>181</v>
      </c>
      <c r="Q15" s="134">
        <v>180</v>
      </c>
      <c r="R15" s="134">
        <v>179</v>
      </c>
      <c r="S15" s="134">
        <v>178</v>
      </c>
      <c r="T15" s="134">
        <v>177</v>
      </c>
      <c r="U15" s="134">
        <v>176</v>
      </c>
      <c r="V15" s="134">
        <v>175</v>
      </c>
      <c r="W15" s="134">
        <v>174</v>
      </c>
      <c r="X15" s="134">
        <v>173</v>
      </c>
      <c r="Y15" s="134">
        <v>172</v>
      </c>
      <c r="Z15" s="134">
        <v>171</v>
      </c>
      <c r="AA15" s="134">
        <v>170</v>
      </c>
      <c r="AB15" s="134">
        <v>169</v>
      </c>
      <c r="AC15" s="134">
        <v>168</v>
      </c>
      <c r="AD15" s="134">
        <v>167</v>
      </c>
      <c r="AE15" s="134">
        <v>166</v>
      </c>
      <c r="AF15" s="134">
        <v>165</v>
      </c>
      <c r="AG15" s="134">
        <v>164</v>
      </c>
      <c r="AH15" s="134">
        <v>163</v>
      </c>
      <c r="AI15" s="134">
        <v>162</v>
      </c>
      <c r="AJ15" s="113">
        <v>161</v>
      </c>
      <c r="AK15" s="135">
        <v>384</v>
      </c>
      <c r="AL15" s="134">
        <v>383</v>
      </c>
      <c r="AM15" s="134">
        <v>382</v>
      </c>
      <c r="AN15" s="134">
        <v>381</v>
      </c>
      <c r="AO15" s="134">
        <v>380</v>
      </c>
      <c r="AP15" s="134">
        <v>379</v>
      </c>
      <c r="AQ15" s="134">
        <v>378</v>
      </c>
      <c r="AR15" s="134">
        <v>377</v>
      </c>
      <c r="AS15" s="134">
        <v>376</v>
      </c>
      <c r="AT15" s="134">
        <v>375</v>
      </c>
      <c r="AU15" s="134">
        <v>374</v>
      </c>
      <c r="AV15" s="134">
        <v>373</v>
      </c>
      <c r="AW15" s="134">
        <v>372</v>
      </c>
      <c r="AX15" s="134">
        <v>371</v>
      </c>
      <c r="AY15" s="134">
        <v>370</v>
      </c>
      <c r="AZ15" s="134">
        <v>369</v>
      </c>
      <c r="BA15" s="134">
        <v>368</v>
      </c>
      <c r="BB15" s="134">
        <v>367</v>
      </c>
      <c r="BC15" s="134">
        <v>366</v>
      </c>
      <c r="BD15" s="134">
        <v>365</v>
      </c>
      <c r="BE15" s="134">
        <v>364</v>
      </c>
      <c r="BF15" s="134">
        <v>363</v>
      </c>
      <c r="BG15" s="134">
        <v>362</v>
      </c>
      <c r="BH15" s="134">
        <v>361</v>
      </c>
      <c r="BI15" s="134">
        <v>360</v>
      </c>
      <c r="BJ15" s="134">
        <v>359</v>
      </c>
      <c r="BK15" s="134">
        <v>358</v>
      </c>
      <c r="BL15" s="134">
        <v>357</v>
      </c>
      <c r="BM15" s="134">
        <v>356</v>
      </c>
      <c r="BN15" s="134">
        <v>355</v>
      </c>
      <c r="BO15" s="134">
        <v>354</v>
      </c>
      <c r="BP15" s="113">
        <v>353</v>
      </c>
      <c r="BQ15" s="9"/>
      <c r="BR15" s="9"/>
    </row>
    <row r="16" spans="1:71" x14ac:dyDescent="0.3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</row>
    <row r="17" spans="3:70" x14ac:dyDescent="0.3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</row>
  </sheetData>
  <pageMargins left="0.7" right="0.7" top="0.75" bottom="0.75" header="0.3" footer="0.3"/>
  <pageSetup orientation="portrait" horizontalDpi="300" verticalDpi="30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Y24"/>
  <sheetViews>
    <sheetView zoomScale="70" zoomScaleNormal="70" workbookViewId="0">
      <selection activeCell="AL27" sqref="AL27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72" width="4" style="15" customWidth="1"/>
    <col min="73" max="74" width="4.33203125" style="15" customWidth="1"/>
    <col min="75" max="75" width="9.109375" style="17"/>
    <col min="76" max="76" width="9.109375" style="341"/>
    <col min="77" max="77" width="4.6640625" style="342" customWidth="1"/>
    <col min="78" max="277" width="9.109375" style="341"/>
    <col min="278" max="278" width="4.109375" style="341" customWidth="1"/>
    <col min="279" max="328" width="4" style="341" customWidth="1"/>
    <col min="329" max="330" width="4.33203125" style="341" customWidth="1"/>
    <col min="331" max="533" width="9.109375" style="341"/>
    <col min="534" max="534" width="4.109375" style="341" customWidth="1"/>
    <col min="535" max="584" width="4" style="341" customWidth="1"/>
    <col min="585" max="586" width="4.33203125" style="341" customWidth="1"/>
    <col min="587" max="789" width="9.109375" style="341"/>
    <col min="790" max="790" width="4.109375" style="341" customWidth="1"/>
    <col min="791" max="840" width="4" style="341" customWidth="1"/>
    <col min="841" max="842" width="4.33203125" style="341" customWidth="1"/>
    <col min="843" max="1045" width="9.109375" style="341"/>
    <col min="1046" max="1046" width="4.109375" style="341" customWidth="1"/>
    <col min="1047" max="1096" width="4" style="341" customWidth="1"/>
    <col min="1097" max="1098" width="4.33203125" style="341" customWidth="1"/>
    <col min="1099" max="1301" width="9.109375" style="341"/>
    <col min="1302" max="1302" width="4.109375" style="341" customWidth="1"/>
    <col min="1303" max="1352" width="4" style="341" customWidth="1"/>
    <col min="1353" max="1354" width="4.33203125" style="341" customWidth="1"/>
    <col min="1355" max="1557" width="9.109375" style="341"/>
    <col min="1558" max="1558" width="4.109375" style="341" customWidth="1"/>
    <col min="1559" max="1608" width="4" style="341" customWidth="1"/>
    <col min="1609" max="1610" width="4.33203125" style="341" customWidth="1"/>
    <col min="1611" max="1813" width="9.109375" style="341"/>
    <col min="1814" max="1814" width="4.109375" style="341" customWidth="1"/>
    <col min="1815" max="1864" width="4" style="341" customWidth="1"/>
    <col min="1865" max="1866" width="4.33203125" style="341" customWidth="1"/>
    <col min="1867" max="2069" width="9.109375" style="341"/>
    <col min="2070" max="2070" width="4.109375" style="341" customWidth="1"/>
    <col min="2071" max="2120" width="4" style="341" customWidth="1"/>
    <col min="2121" max="2122" width="4.33203125" style="341" customWidth="1"/>
    <col min="2123" max="2325" width="9.109375" style="341"/>
    <col min="2326" max="2326" width="4.109375" style="341" customWidth="1"/>
    <col min="2327" max="2376" width="4" style="341" customWidth="1"/>
    <col min="2377" max="2378" width="4.33203125" style="341" customWidth="1"/>
    <col min="2379" max="2581" width="9.109375" style="341"/>
    <col min="2582" max="2582" width="4.109375" style="341" customWidth="1"/>
    <col min="2583" max="2632" width="4" style="341" customWidth="1"/>
    <col min="2633" max="2634" width="4.33203125" style="341" customWidth="1"/>
    <col min="2635" max="2837" width="9.109375" style="341"/>
    <col min="2838" max="2838" width="4.109375" style="341" customWidth="1"/>
    <col min="2839" max="2888" width="4" style="341" customWidth="1"/>
    <col min="2889" max="2890" width="4.33203125" style="341" customWidth="1"/>
    <col min="2891" max="3093" width="9.109375" style="341"/>
    <col min="3094" max="3094" width="4.109375" style="341" customWidth="1"/>
    <col min="3095" max="3144" width="4" style="341" customWidth="1"/>
    <col min="3145" max="3146" width="4.33203125" style="341" customWidth="1"/>
    <col min="3147" max="3349" width="9.109375" style="341"/>
    <col min="3350" max="3350" width="4.109375" style="341" customWidth="1"/>
    <col min="3351" max="3400" width="4" style="341" customWidth="1"/>
    <col min="3401" max="3402" width="4.33203125" style="341" customWidth="1"/>
    <col min="3403" max="3605" width="9.109375" style="341"/>
    <col min="3606" max="3606" width="4.109375" style="341" customWidth="1"/>
    <col min="3607" max="3656" width="4" style="341" customWidth="1"/>
    <col min="3657" max="3658" width="4.33203125" style="341" customWidth="1"/>
    <col min="3659" max="3861" width="9.109375" style="341"/>
    <col min="3862" max="3862" width="4.109375" style="341" customWidth="1"/>
    <col min="3863" max="3912" width="4" style="341" customWidth="1"/>
    <col min="3913" max="3914" width="4.33203125" style="341" customWidth="1"/>
    <col min="3915" max="4117" width="9.109375" style="341"/>
    <col min="4118" max="4118" width="4.109375" style="341" customWidth="1"/>
    <col min="4119" max="4168" width="4" style="341" customWidth="1"/>
    <col min="4169" max="4170" width="4.33203125" style="341" customWidth="1"/>
    <col min="4171" max="4373" width="9.109375" style="341"/>
    <col min="4374" max="4374" width="4.109375" style="341" customWidth="1"/>
    <col min="4375" max="4424" width="4" style="341" customWidth="1"/>
    <col min="4425" max="4426" width="4.33203125" style="341" customWidth="1"/>
    <col min="4427" max="4629" width="9.109375" style="341"/>
    <col min="4630" max="4630" width="4.109375" style="341" customWidth="1"/>
    <col min="4631" max="4680" width="4" style="341" customWidth="1"/>
    <col min="4681" max="4682" width="4.33203125" style="341" customWidth="1"/>
    <col min="4683" max="4885" width="9.109375" style="341"/>
    <col min="4886" max="4886" width="4.109375" style="341" customWidth="1"/>
    <col min="4887" max="4936" width="4" style="341" customWidth="1"/>
    <col min="4937" max="4938" width="4.33203125" style="341" customWidth="1"/>
    <col min="4939" max="5141" width="9.109375" style="341"/>
    <col min="5142" max="5142" width="4.109375" style="341" customWidth="1"/>
    <col min="5143" max="5192" width="4" style="341" customWidth="1"/>
    <col min="5193" max="5194" width="4.33203125" style="341" customWidth="1"/>
    <col min="5195" max="5397" width="9.109375" style="341"/>
    <col min="5398" max="5398" width="4.109375" style="341" customWidth="1"/>
    <col min="5399" max="5448" width="4" style="341" customWidth="1"/>
    <col min="5449" max="5450" width="4.33203125" style="341" customWidth="1"/>
    <col min="5451" max="5653" width="9.109375" style="341"/>
    <col min="5654" max="5654" width="4.109375" style="341" customWidth="1"/>
    <col min="5655" max="5704" width="4" style="341" customWidth="1"/>
    <col min="5705" max="5706" width="4.33203125" style="341" customWidth="1"/>
    <col min="5707" max="5909" width="9.109375" style="341"/>
    <col min="5910" max="5910" width="4.109375" style="341" customWidth="1"/>
    <col min="5911" max="5960" width="4" style="341" customWidth="1"/>
    <col min="5961" max="5962" width="4.33203125" style="341" customWidth="1"/>
    <col min="5963" max="6165" width="9.109375" style="341"/>
    <col min="6166" max="6166" width="4.109375" style="341" customWidth="1"/>
    <col min="6167" max="6216" width="4" style="341" customWidth="1"/>
    <col min="6217" max="6218" width="4.33203125" style="341" customWidth="1"/>
    <col min="6219" max="6421" width="9.109375" style="341"/>
    <col min="6422" max="6422" width="4.109375" style="341" customWidth="1"/>
    <col min="6423" max="6472" width="4" style="341" customWidth="1"/>
    <col min="6473" max="6474" width="4.33203125" style="341" customWidth="1"/>
    <col min="6475" max="6677" width="9.109375" style="341"/>
    <col min="6678" max="6678" width="4.109375" style="341" customWidth="1"/>
    <col min="6679" max="6728" width="4" style="341" customWidth="1"/>
    <col min="6729" max="6730" width="4.33203125" style="341" customWidth="1"/>
    <col min="6731" max="6933" width="9.109375" style="341"/>
    <col min="6934" max="6934" width="4.109375" style="341" customWidth="1"/>
    <col min="6935" max="6984" width="4" style="341" customWidth="1"/>
    <col min="6985" max="6986" width="4.33203125" style="341" customWidth="1"/>
    <col min="6987" max="7189" width="9.109375" style="341"/>
    <col min="7190" max="7190" width="4.109375" style="341" customWidth="1"/>
    <col min="7191" max="7240" width="4" style="341" customWidth="1"/>
    <col min="7241" max="7242" width="4.33203125" style="341" customWidth="1"/>
    <col min="7243" max="7445" width="9.109375" style="341"/>
    <col min="7446" max="7446" width="4.109375" style="341" customWidth="1"/>
    <col min="7447" max="7496" width="4" style="341" customWidth="1"/>
    <col min="7497" max="7498" width="4.33203125" style="341" customWidth="1"/>
    <col min="7499" max="7701" width="9.109375" style="341"/>
    <col min="7702" max="7702" width="4.109375" style="341" customWidth="1"/>
    <col min="7703" max="7752" width="4" style="341" customWidth="1"/>
    <col min="7753" max="7754" width="4.33203125" style="341" customWidth="1"/>
    <col min="7755" max="7957" width="9.109375" style="341"/>
    <col min="7958" max="7958" width="4.109375" style="341" customWidth="1"/>
    <col min="7959" max="8008" width="4" style="341" customWidth="1"/>
    <col min="8009" max="8010" width="4.33203125" style="341" customWidth="1"/>
    <col min="8011" max="8213" width="9.109375" style="341"/>
    <col min="8214" max="8214" width="4.109375" style="341" customWidth="1"/>
    <col min="8215" max="8264" width="4" style="341" customWidth="1"/>
    <col min="8265" max="8266" width="4.33203125" style="341" customWidth="1"/>
    <col min="8267" max="8469" width="9.109375" style="341"/>
    <col min="8470" max="8470" width="4.109375" style="341" customWidth="1"/>
    <col min="8471" max="8520" width="4" style="341" customWidth="1"/>
    <col min="8521" max="8522" width="4.33203125" style="341" customWidth="1"/>
    <col min="8523" max="8725" width="9.109375" style="341"/>
    <col min="8726" max="8726" width="4.109375" style="341" customWidth="1"/>
    <col min="8727" max="8776" width="4" style="341" customWidth="1"/>
    <col min="8777" max="8778" width="4.33203125" style="341" customWidth="1"/>
    <col min="8779" max="8981" width="9.109375" style="341"/>
    <col min="8982" max="8982" width="4.109375" style="341" customWidth="1"/>
    <col min="8983" max="9032" width="4" style="341" customWidth="1"/>
    <col min="9033" max="9034" width="4.33203125" style="341" customWidth="1"/>
    <col min="9035" max="9237" width="9.109375" style="341"/>
    <col min="9238" max="9238" width="4.109375" style="341" customWidth="1"/>
    <col min="9239" max="9288" width="4" style="341" customWidth="1"/>
    <col min="9289" max="9290" width="4.33203125" style="341" customWidth="1"/>
    <col min="9291" max="9493" width="9.109375" style="341"/>
    <col min="9494" max="9494" width="4.109375" style="341" customWidth="1"/>
    <col min="9495" max="9544" width="4" style="341" customWidth="1"/>
    <col min="9545" max="9546" width="4.33203125" style="341" customWidth="1"/>
    <col min="9547" max="9749" width="9.109375" style="341"/>
    <col min="9750" max="9750" width="4.109375" style="341" customWidth="1"/>
    <col min="9751" max="9800" width="4" style="341" customWidth="1"/>
    <col min="9801" max="9802" width="4.33203125" style="341" customWidth="1"/>
    <col min="9803" max="10005" width="9.109375" style="341"/>
    <col min="10006" max="10006" width="4.109375" style="341" customWidth="1"/>
    <col min="10007" max="10056" width="4" style="341" customWidth="1"/>
    <col min="10057" max="10058" width="4.33203125" style="341" customWidth="1"/>
    <col min="10059" max="10261" width="9.109375" style="341"/>
    <col min="10262" max="10262" width="4.109375" style="341" customWidth="1"/>
    <col min="10263" max="10312" width="4" style="341" customWidth="1"/>
    <col min="10313" max="10314" width="4.33203125" style="341" customWidth="1"/>
    <col min="10315" max="10517" width="9.109375" style="341"/>
    <col min="10518" max="10518" width="4.109375" style="341" customWidth="1"/>
    <col min="10519" max="10568" width="4" style="341" customWidth="1"/>
    <col min="10569" max="10570" width="4.33203125" style="341" customWidth="1"/>
    <col min="10571" max="10773" width="9.109375" style="341"/>
    <col min="10774" max="10774" width="4.109375" style="341" customWidth="1"/>
    <col min="10775" max="10824" width="4" style="341" customWidth="1"/>
    <col min="10825" max="10826" width="4.33203125" style="341" customWidth="1"/>
    <col min="10827" max="11029" width="9.109375" style="341"/>
    <col min="11030" max="11030" width="4.109375" style="341" customWidth="1"/>
    <col min="11031" max="11080" width="4" style="341" customWidth="1"/>
    <col min="11081" max="11082" width="4.33203125" style="341" customWidth="1"/>
    <col min="11083" max="11285" width="9.109375" style="341"/>
    <col min="11286" max="11286" width="4.109375" style="341" customWidth="1"/>
    <col min="11287" max="11336" width="4" style="341" customWidth="1"/>
    <col min="11337" max="11338" width="4.33203125" style="341" customWidth="1"/>
    <col min="11339" max="11541" width="9.109375" style="341"/>
    <col min="11542" max="11542" width="4.109375" style="341" customWidth="1"/>
    <col min="11543" max="11592" width="4" style="341" customWidth="1"/>
    <col min="11593" max="11594" width="4.33203125" style="341" customWidth="1"/>
    <col min="11595" max="11797" width="9.109375" style="341"/>
    <col min="11798" max="11798" width="4.109375" style="341" customWidth="1"/>
    <col min="11799" max="11848" width="4" style="341" customWidth="1"/>
    <col min="11849" max="11850" width="4.33203125" style="341" customWidth="1"/>
    <col min="11851" max="12053" width="9.109375" style="341"/>
    <col min="12054" max="12054" width="4.109375" style="341" customWidth="1"/>
    <col min="12055" max="12104" width="4" style="341" customWidth="1"/>
    <col min="12105" max="12106" width="4.33203125" style="341" customWidth="1"/>
    <col min="12107" max="12309" width="9.109375" style="341"/>
    <col min="12310" max="12310" width="4.109375" style="341" customWidth="1"/>
    <col min="12311" max="12360" width="4" style="341" customWidth="1"/>
    <col min="12361" max="12362" width="4.33203125" style="341" customWidth="1"/>
    <col min="12363" max="12565" width="9.109375" style="341"/>
    <col min="12566" max="12566" width="4.109375" style="341" customWidth="1"/>
    <col min="12567" max="12616" width="4" style="341" customWidth="1"/>
    <col min="12617" max="12618" width="4.33203125" style="341" customWidth="1"/>
    <col min="12619" max="12821" width="9.109375" style="341"/>
    <col min="12822" max="12822" width="4.109375" style="341" customWidth="1"/>
    <col min="12823" max="12872" width="4" style="341" customWidth="1"/>
    <col min="12873" max="12874" width="4.33203125" style="341" customWidth="1"/>
    <col min="12875" max="13077" width="9.109375" style="341"/>
    <col min="13078" max="13078" width="4.109375" style="341" customWidth="1"/>
    <col min="13079" max="13128" width="4" style="341" customWidth="1"/>
    <col min="13129" max="13130" width="4.33203125" style="341" customWidth="1"/>
    <col min="13131" max="13333" width="9.109375" style="341"/>
    <col min="13334" max="13334" width="4.109375" style="341" customWidth="1"/>
    <col min="13335" max="13384" width="4" style="341" customWidth="1"/>
    <col min="13385" max="13386" width="4.33203125" style="341" customWidth="1"/>
    <col min="13387" max="13589" width="9.109375" style="341"/>
    <col min="13590" max="13590" width="4.109375" style="341" customWidth="1"/>
    <col min="13591" max="13640" width="4" style="341" customWidth="1"/>
    <col min="13641" max="13642" width="4.33203125" style="341" customWidth="1"/>
    <col min="13643" max="13845" width="9.109375" style="341"/>
    <col min="13846" max="13846" width="4.109375" style="341" customWidth="1"/>
    <col min="13847" max="13896" width="4" style="341" customWidth="1"/>
    <col min="13897" max="13898" width="4.33203125" style="341" customWidth="1"/>
    <col min="13899" max="14101" width="9.109375" style="341"/>
    <col min="14102" max="14102" width="4.109375" style="341" customWidth="1"/>
    <col min="14103" max="14152" width="4" style="341" customWidth="1"/>
    <col min="14153" max="14154" width="4.33203125" style="341" customWidth="1"/>
    <col min="14155" max="14357" width="9.109375" style="341"/>
    <col min="14358" max="14358" width="4.109375" style="341" customWidth="1"/>
    <col min="14359" max="14408" width="4" style="341" customWidth="1"/>
    <col min="14409" max="14410" width="4.33203125" style="341" customWidth="1"/>
    <col min="14411" max="14613" width="9.109375" style="341"/>
    <col min="14614" max="14614" width="4.109375" style="341" customWidth="1"/>
    <col min="14615" max="14664" width="4" style="341" customWidth="1"/>
    <col min="14665" max="14666" width="4.33203125" style="341" customWidth="1"/>
    <col min="14667" max="14869" width="9.109375" style="341"/>
    <col min="14870" max="14870" width="4.109375" style="341" customWidth="1"/>
    <col min="14871" max="14920" width="4" style="341" customWidth="1"/>
    <col min="14921" max="14922" width="4.33203125" style="341" customWidth="1"/>
    <col min="14923" max="15125" width="9.109375" style="341"/>
    <col min="15126" max="15126" width="4.109375" style="341" customWidth="1"/>
    <col min="15127" max="15176" width="4" style="341" customWidth="1"/>
    <col min="15177" max="15178" width="4.33203125" style="341" customWidth="1"/>
    <col min="15179" max="15381" width="9.109375" style="341"/>
    <col min="15382" max="15382" width="4.109375" style="341" customWidth="1"/>
    <col min="15383" max="15432" width="4" style="341" customWidth="1"/>
    <col min="15433" max="15434" width="4.33203125" style="341" customWidth="1"/>
    <col min="15435" max="15637" width="9.109375" style="341"/>
    <col min="15638" max="15638" width="4.109375" style="341" customWidth="1"/>
    <col min="15639" max="15688" width="4" style="341" customWidth="1"/>
    <col min="15689" max="15690" width="4.33203125" style="341" customWidth="1"/>
    <col min="15691" max="15893" width="9.109375" style="341"/>
    <col min="15894" max="15894" width="4.109375" style="341" customWidth="1"/>
    <col min="15895" max="15944" width="4" style="341" customWidth="1"/>
    <col min="15945" max="15946" width="4.33203125" style="341" customWidth="1"/>
    <col min="15947" max="16149" width="9.109375" style="341"/>
    <col min="16150" max="16150" width="4.109375" style="341" customWidth="1"/>
    <col min="16151" max="16200" width="4" style="341" customWidth="1"/>
    <col min="16201" max="16202" width="4.33203125" style="341" customWidth="1"/>
    <col min="16203" max="16384" width="9.109375" style="341"/>
  </cols>
  <sheetData>
    <row r="1" spans="1:77" x14ac:dyDescent="0.3">
      <c r="A1" s="14" t="s">
        <v>349</v>
      </c>
      <c r="H1" s="340"/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</row>
    <row r="2" spans="1:77" x14ac:dyDescent="0.3">
      <c r="A2" s="18" t="s">
        <v>17</v>
      </c>
    </row>
    <row r="3" spans="1:77" x14ac:dyDescent="0.3">
      <c r="A3" s="18" t="s">
        <v>350</v>
      </c>
    </row>
    <row r="4" spans="1:77" x14ac:dyDescent="0.3">
      <c r="A4" s="18" t="s">
        <v>351</v>
      </c>
    </row>
    <row r="5" spans="1:77" x14ac:dyDescent="0.3">
      <c r="A5" s="18" t="s">
        <v>20</v>
      </c>
    </row>
    <row r="6" spans="1:77" x14ac:dyDescent="0.3">
      <c r="A6" s="18" t="s">
        <v>352</v>
      </c>
      <c r="C6" s="18"/>
      <c r="E6" s="15" t="s">
        <v>353</v>
      </c>
    </row>
    <row r="7" spans="1:77" x14ac:dyDescent="0.3">
      <c r="A7" s="15"/>
    </row>
    <row r="8" spans="1:77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>
        <v>57</v>
      </c>
      <c r="BJ8" s="20">
        <v>58</v>
      </c>
      <c r="BK8" s="20">
        <v>59</v>
      </c>
      <c r="BL8" s="20">
        <v>60</v>
      </c>
      <c r="BM8" s="20">
        <v>61</v>
      </c>
      <c r="BN8" s="20">
        <v>62</v>
      </c>
      <c r="BO8" s="20">
        <v>63</v>
      </c>
      <c r="BP8" s="20">
        <v>64</v>
      </c>
      <c r="BQ8" s="20">
        <v>65</v>
      </c>
      <c r="BR8" s="20">
        <v>66</v>
      </c>
      <c r="BS8" s="20">
        <v>67</v>
      </c>
      <c r="BT8" s="20">
        <v>68</v>
      </c>
      <c r="BU8" s="20"/>
      <c r="BV8" s="20"/>
      <c r="BW8" s="19"/>
      <c r="BY8" s="343" t="s">
        <v>240</v>
      </c>
    </row>
    <row r="9" spans="1:77" x14ac:dyDescent="0.3">
      <c r="A9" s="19"/>
      <c r="B9" s="20"/>
      <c r="C9" s="283" t="s">
        <v>354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19"/>
    </row>
    <row r="10" spans="1:77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19"/>
    </row>
    <row r="11" spans="1:77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7">
        <v>29</v>
      </c>
      <c r="AH11" s="37">
        <v>30</v>
      </c>
      <c r="AI11" s="37">
        <v>31</v>
      </c>
      <c r="AJ11" s="37">
        <v>32</v>
      </c>
      <c r="AK11" s="37">
        <v>33</v>
      </c>
      <c r="AL11" s="38">
        <v>34</v>
      </c>
      <c r="AM11" s="36">
        <f t="shared" ref="AM11:BT11" si="0">AM15+68</f>
        <v>408</v>
      </c>
      <c r="AN11" s="37">
        <f t="shared" si="0"/>
        <v>407</v>
      </c>
      <c r="AO11" s="37">
        <f t="shared" si="0"/>
        <v>406</v>
      </c>
      <c r="AP11" s="37">
        <f t="shared" si="0"/>
        <v>405</v>
      </c>
      <c r="AQ11" s="37">
        <f t="shared" si="0"/>
        <v>404</v>
      </c>
      <c r="AR11" s="37">
        <f t="shared" si="0"/>
        <v>403</v>
      </c>
      <c r="AS11" s="37">
        <f t="shared" si="0"/>
        <v>402</v>
      </c>
      <c r="AT11" s="37">
        <f t="shared" si="0"/>
        <v>401</v>
      </c>
      <c r="AU11" s="37">
        <f t="shared" si="0"/>
        <v>400</v>
      </c>
      <c r="AV11" s="37">
        <f t="shared" si="0"/>
        <v>399</v>
      </c>
      <c r="AW11" s="37">
        <f t="shared" si="0"/>
        <v>398</v>
      </c>
      <c r="AX11" s="37">
        <f t="shared" si="0"/>
        <v>397</v>
      </c>
      <c r="AY11" s="37">
        <f t="shared" si="0"/>
        <v>396</v>
      </c>
      <c r="AZ11" s="37">
        <f t="shared" si="0"/>
        <v>395</v>
      </c>
      <c r="BA11" s="37">
        <f t="shared" si="0"/>
        <v>394</v>
      </c>
      <c r="BB11" s="37">
        <f t="shared" si="0"/>
        <v>393</v>
      </c>
      <c r="BC11" s="37">
        <f t="shared" si="0"/>
        <v>392</v>
      </c>
      <c r="BD11" s="37">
        <f t="shared" si="0"/>
        <v>391</v>
      </c>
      <c r="BE11" s="37">
        <f t="shared" si="0"/>
        <v>390</v>
      </c>
      <c r="BF11" s="37">
        <f t="shared" si="0"/>
        <v>389</v>
      </c>
      <c r="BG11" s="37">
        <f t="shared" si="0"/>
        <v>388</v>
      </c>
      <c r="BH11" s="37">
        <f t="shared" si="0"/>
        <v>387</v>
      </c>
      <c r="BI11" s="37">
        <f t="shared" si="0"/>
        <v>386</v>
      </c>
      <c r="BJ11" s="37">
        <f t="shared" si="0"/>
        <v>385</v>
      </c>
      <c r="BK11" s="37">
        <f t="shared" si="0"/>
        <v>384</v>
      </c>
      <c r="BL11" s="37">
        <f t="shared" si="0"/>
        <v>383</v>
      </c>
      <c r="BM11" s="37">
        <f t="shared" si="0"/>
        <v>382</v>
      </c>
      <c r="BN11" s="37">
        <f t="shared" si="0"/>
        <v>381</v>
      </c>
      <c r="BO11" s="37">
        <f t="shared" si="0"/>
        <v>380</v>
      </c>
      <c r="BP11" s="37">
        <f t="shared" si="0"/>
        <v>379</v>
      </c>
      <c r="BQ11" s="37">
        <f t="shared" si="0"/>
        <v>378</v>
      </c>
      <c r="BR11" s="37">
        <f t="shared" si="0"/>
        <v>377</v>
      </c>
      <c r="BS11" s="37">
        <f t="shared" si="0"/>
        <v>376</v>
      </c>
      <c r="BT11" s="38">
        <f t="shared" si="0"/>
        <v>375</v>
      </c>
      <c r="BU11" s="22"/>
      <c r="BV11" s="22"/>
      <c r="BW11" s="24" t="s">
        <v>27</v>
      </c>
      <c r="BY11" s="344">
        <v>123456</v>
      </c>
    </row>
    <row r="12" spans="1:77" x14ac:dyDescent="0.25">
      <c r="A12" s="24"/>
      <c r="B12" s="25"/>
      <c r="C12" s="22"/>
      <c r="D12" s="22"/>
      <c r="E12" s="284">
        <f t="shared" ref="E12:AL22" si="1">E11</f>
        <v>1</v>
      </c>
      <c r="F12" s="285">
        <f t="shared" si="1"/>
        <v>2</v>
      </c>
      <c r="G12" s="285">
        <f t="shared" si="1"/>
        <v>3</v>
      </c>
      <c r="H12" s="285">
        <f t="shared" si="1"/>
        <v>4</v>
      </c>
      <c r="I12" s="285">
        <f t="shared" si="1"/>
        <v>5</v>
      </c>
      <c r="J12" s="285">
        <f t="shared" si="1"/>
        <v>6</v>
      </c>
      <c r="K12" s="285">
        <f t="shared" si="1"/>
        <v>7</v>
      </c>
      <c r="L12" s="285">
        <f t="shared" si="1"/>
        <v>8</v>
      </c>
      <c r="M12" s="285">
        <f t="shared" si="1"/>
        <v>9</v>
      </c>
      <c r="N12" s="285">
        <f t="shared" si="1"/>
        <v>10</v>
      </c>
      <c r="O12" s="285">
        <f t="shared" si="1"/>
        <v>11</v>
      </c>
      <c r="P12" s="285">
        <f t="shared" si="1"/>
        <v>12</v>
      </c>
      <c r="Q12" s="285">
        <f t="shared" si="1"/>
        <v>13</v>
      </c>
      <c r="R12" s="285">
        <f t="shared" si="1"/>
        <v>14</v>
      </c>
      <c r="S12" s="285">
        <f t="shared" si="1"/>
        <v>15</v>
      </c>
      <c r="T12" s="285">
        <f t="shared" si="1"/>
        <v>16</v>
      </c>
      <c r="U12" s="285">
        <f t="shared" si="1"/>
        <v>17</v>
      </c>
      <c r="V12" s="285">
        <f t="shared" si="1"/>
        <v>18</v>
      </c>
      <c r="W12" s="285">
        <f t="shared" si="1"/>
        <v>19</v>
      </c>
      <c r="X12" s="285">
        <f t="shared" si="1"/>
        <v>20</v>
      </c>
      <c r="Y12" s="285">
        <f t="shared" si="1"/>
        <v>21</v>
      </c>
      <c r="Z12" s="285">
        <f t="shared" si="1"/>
        <v>22</v>
      </c>
      <c r="AA12" s="285">
        <f t="shared" si="1"/>
        <v>23</v>
      </c>
      <c r="AB12" s="285">
        <f t="shared" si="1"/>
        <v>24</v>
      </c>
      <c r="AC12" s="285">
        <f t="shared" si="1"/>
        <v>25</v>
      </c>
      <c r="AD12" s="285">
        <f t="shared" si="1"/>
        <v>26</v>
      </c>
      <c r="AE12" s="285">
        <f t="shared" si="1"/>
        <v>27</v>
      </c>
      <c r="AF12" s="285">
        <f t="shared" si="1"/>
        <v>28</v>
      </c>
      <c r="AG12" s="285">
        <f t="shared" si="1"/>
        <v>29</v>
      </c>
      <c r="AH12" s="285">
        <f t="shared" si="1"/>
        <v>30</v>
      </c>
      <c r="AI12" s="285">
        <f t="shared" si="1"/>
        <v>31</v>
      </c>
      <c r="AJ12" s="285">
        <f t="shared" si="1"/>
        <v>32</v>
      </c>
      <c r="AK12" s="285">
        <f t="shared" si="1"/>
        <v>33</v>
      </c>
      <c r="AL12" s="286">
        <f t="shared" si="1"/>
        <v>34</v>
      </c>
      <c r="AM12" s="284">
        <f>AM11</f>
        <v>408</v>
      </c>
      <c r="AN12" s="285">
        <f t="shared" ref="AN12:BT12" si="2">AN11</f>
        <v>407</v>
      </c>
      <c r="AO12" s="285">
        <f t="shared" si="2"/>
        <v>406</v>
      </c>
      <c r="AP12" s="285">
        <f t="shared" si="2"/>
        <v>405</v>
      </c>
      <c r="AQ12" s="285">
        <f t="shared" si="2"/>
        <v>404</v>
      </c>
      <c r="AR12" s="285">
        <f t="shared" si="2"/>
        <v>403</v>
      </c>
      <c r="AS12" s="285">
        <f t="shared" si="2"/>
        <v>402</v>
      </c>
      <c r="AT12" s="285">
        <f t="shared" si="2"/>
        <v>401</v>
      </c>
      <c r="AU12" s="285">
        <f t="shared" si="2"/>
        <v>400</v>
      </c>
      <c r="AV12" s="285">
        <f t="shared" si="2"/>
        <v>399</v>
      </c>
      <c r="AW12" s="285">
        <f t="shared" si="2"/>
        <v>398</v>
      </c>
      <c r="AX12" s="285">
        <f t="shared" si="2"/>
        <v>397</v>
      </c>
      <c r="AY12" s="285">
        <f t="shared" si="2"/>
        <v>396</v>
      </c>
      <c r="AZ12" s="285">
        <f t="shared" si="2"/>
        <v>395</v>
      </c>
      <c r="BA12" s="285">
        <f t="shared" si="2"/>
        <v>394</v>
      </c>
      <c r="BB12" s="285">
        <f t="shared" si="2"/>
        <v>393</v>
      </c>
      <c r="BC12" s="285">
        <f t="shared" si="2"/>
        <v>392</v>
      </c>
      <c r="BD12" s="285">
        <f t="shared" si="2"/>
        <v>391</v>
      </c>
      <c r="BE12" s="285">
        <f t="shared" si="2"/>
        <v>390</v>
      </c>
      <c r="BF12" s="285">
        <f t="shared" si="2"/>
        <v>389</v>
      </c>
      <c r="BG12" s="285">
        <f t="shared" si="2"/>
        <v>388</v>
      </c>
      <c r="BH12" s="285">
        <f t="shared" si="2"/>
        <v>387</v>
      </c>
      <c r="BI12" s="285">
        <f t="shared" si="2"/>
        <v>386</v>
      </c>
      <c r="BJ12" s="285">
        <f t="shared" si="2"/>
        <v>385</v>
      </c>
      <c r="BK12" s="285">
        <f t="shared" si="2"/>
        <v>384</v>
      </c>
      <c r="BL12" s="285">
        <f t="shared" si="2"/>
        <v>383</v>
      </c>
      <c r="BM12" s="285">
        <f t="shared" si="2"/>
        <v>382</v>
      </c>
      <c r="BN12" s="285">
        <f t="shared" si="2"/>
        <v>381</v>
      </c>
      <c r="BO12" s="285">
        <f t="shared" si="2"/>
        <v>380</v>
      </c>
      <c r="BP12" s="285">
        <f t="shared" si="2"/>
        <v>379</v>
      </c>
      <c r="BQ12" s="285">
        <f t="shared" si="2"/>
        <v>378</v>
      </c>
      <c r="BR12" s="285">
        <f t="shared" si="2"/>
        <v>377</v>
      </c>
      <c r="BS12" s="285">
        <f t="shared" si="2"/>
        <v>376</v>
      </c>
      <c r="BT12" s="286">
        <f t="shared" si="2"/>
        <v>375</v>
      </c>
      <c r="BU12" s="22"/>
      <c r="BV12" s="22"/>
      <c r="BW12" s="24"/>
      <c r="BY12" s="345"/>
    </row>
    <row r="13" spans="1:77" ht="80.400000000000006" x14ac:dyDescent="0.25">
      <c r="A13" s="24" t="s">
        <v>10</v>
      </c>
      <c r="B13" s="25" t="s">
        <v>23</v>
      </c>
      <c r="C13" s="22"/>
      <c r="D13" s="22"/>
      <c r="E13" s="42">
        <v>68</v>
      </c>
      <c r="F13" s="43">
        <v>67</v>
      </c>
      <c r="G13" s="43">
        <v>66</v>
      </c>
      <c r="H13" s="43">
        <v>65</v>
      </c>
      <c r="I13" s="43">
        <v>64</v>
      </c>
      <c r="J13" s="43">
        <v>63</v>
      </c>
      <c r="K13" s="43">
        <v>62</v>
      </c>
      <c r="L13" s="43">
        <v>61</v>
      </c>
      <c r="M13" s="43">
        <v>60</v>
      </c>
      <c r="N13" s="43">
        <v>59</v>
      </c>
      <c r="O13" s="43">
        <v>58</v>
      </c>
      <c r="P13" s="43">
        <v>57</v>
      </c>
      <c r="Q13" s="43">
        <v>56</v>
      </c>
      <c r="R13" s="43">
        <v>55</v>
      </c>
      <c r="S13" s="43">
        <v>54</v>
      </c>
      <c r="T13" s="43">
        <v>53</v>
      </c>
      <c r="U13" s="43">
        <v>52</v>
      </c>
      <c r="V13" s="43">
        <v>51</v>
      </c>
      <c r="W13" s="43">
        <v>50</v>
      </c>
      <c r="X13" s="43">
        <v>49</v>
      </c>
      <c r="Y13" s="43">
        <v>48</v>
      </c>
      <c r="Z13" s="43">
        <v>47</v>
      </c>
      <c r="AA13" s="43">
        <v>46</v>
      </c>
      <c r="AB13" s="43">
        <v>45</v>
      </c>
      <c r="AC13" s="43">
        <v>44</v>
      </c>
      <c r="AD13" s="43">
        <v>43</v>
      </c>
      <c r="AE13" s="43">
        <v>42</v>
      </c>
      <c r="AF13" s="43">
        <v>41</v>
      </c>
      <c r="AG13" s="43">
        <v>40</v>
      </c>
      <c r="AH13" s="43">
        <v>39</v>
      </c>
      <c r="AI13" s="43">
        <v>38</v>
      </c>
      <c r="AJ13" s="43">
        <v>37</v>
      </c>
      <c r="AK13" s="43">
        <v>36</v>
      </c>
      <c r="AL13" s="279">
        <v>35</v>
      </c>
      <c r="AM13" s="42">
        <f t="shared" ref="AM13:BT13" si="3">AM17+68</f>
        <v>341</v>
      </c>
      <c r="AN13" s="43">
        <f t="shared" si="3"/>
        <v>342</v>
      </c>
      <c r="AO13" s="43">
        <f t="shared" si="3"/>
        <v>343</v>
      </c>
      <c r="AP13" s="43">
        <f t="shared" si="3"/>
        <v>344</v>
      </c>
      <c r="AQ13" s="43">
        <f t="shared" si="3"/>
        <v>345</v>
      </c>
      <c r="AR13" s="43">
        <f t="shared" si="3"/>
        <v>346</v>
      </c>
      <c r="AS13" s="43">
        <f t="shared" si="3"/>
        <v>347</v>
      </c>
      <c r="AT13" s="43">
        <f t="shared" si="3"/>
        <v>348</v>
      </c>
      <c r="AU13" s="43">
        <f t="shared" si="3"/>
        <v>349</v>
      </c>
      <c r="AV13" s="43">
        <f t="shared" si="3"/>
        <v>350</v>
      </c>
      <c r="AW13" s="43">
        <f t="shared" si="3"/>
        <v>351</v>
      </c>
      <c r="AX13" s="43">
        <f t="shared" si="3"/>
        <v>352</v>
      </c>
      <c r="AY13" s="43">
        <f t="shared" si="3"/>
        <v>353</v>
      </c>
      <c r="AZ13" s="43">
        <f t="shared" si="3"/>
        <v>354</v>
      </c>
      <c r="BA13" s="43">
        <f t="shared" si="3"/>
        <v>355</v>
      </c>
      <c r="BB13" s="43">
        <f t="shared" si="3"/>
        <v>356</v>
      </c>
      <c r="BC13" s="43">
        <f t="shared" si="3"/>
        <v>357</v>
      </c>
      <c r="BD13" s="43">
        <f t="shared" si="3"/>
        <v>358</v>
      </c>
      <c r="BE13" s="43">
        <f t="shared" si="3"/>
        <v>359</v>
      </c>
      <c r="BF13" s="43">
        <f t="shared" si="3"/>
        <v>360</v>
      </c>
      <c r="BG13" s="43">
        <f t="shared" si="3"/>
        <v>361</v>
      </c>
      <c r="BH13" s="43">
        <f t="shared" si="3"/>
        <v>362</v>
      </c>
      <c r="BI13" s="43">
        <f t="shared" si="3"/>
        <v>363</v>
      </c>
      <c r="BJ13" s="43">
        <f t="shared" si="3"/>
        <v>364</v>
      </c>
      <c r="BK13" s="43">
        <f t="shared" si="3"/>
        <v>365</v>
      </c>
      <c r="BL13" s="43">
        <f t="shared" si="3"/>
        <v>366</v>
      </c>
      <c r="BM13" s="43">
        <f t="shared" si="3"/>
        <v>367</v>
      </c>
      <c r="BN13" s="43">
        <f t="shared" si="3"/>
        <v>368</v>
      </c>
      <c r="BO13" s="43">
        <f t="shared" si="3"/>
        <v>369</v>
      </c>
      <c r="BP13" s="43">
        <f t="shared" si="3"/>
        <v>370</v>
      </c>
      <c r="BQ13" s="43">
        <f t="shared" si="3"/>
        <v>371</v>
      </c>
      <c r="BR13" s="43">
        <f t="shared" si="3"/>
        <v>372</v>
      </c>
      <c r="BS13" s="43">
        <f t="shared" si="3"/>
        <v>373</v>
      </c>
      <c r="BT13" s="44">
        <f t="shared" si="3"/>
        <v>374</v>
      </c>
      <c r="BU13" s="22"/>
      <c r="BV13" s="22"/>
      <c r="BW13" s="24" t="s">
        <v>27</v>
      </c>
      <c r="BY13" s="346">
        <v>123456</v>
      </c>
    </row>
    <row r="14" spans="1:77" ht="16.2" thickBot="1" x14ac:dyDescent="0.3">
      <c r="A14" s="24"/>
      <c r="B14" s="25"/>
      <c r="C14" s="22"/>
      <c r="D14" s="22"/>
      <c r="E14" s="39">
        <f t="shared" si="1"/>
        <v>68</v>
      </c>
      <c r="F14" s="40">
        <f t="shared" si="1"/>
        <v>67</v>
      </c>
      <c r="G14" s="40">
        <f t="shared" si="1"/>
        <v>66</v>
      </c>
      <c r="H14" s="40">
        <f t="shared" si="1"/>
        <v>65</v>
      </c>
      <c r="I14" s="40">
        <f t="shared" si="1"/>
        <v>64</v>
      </c>
      <c r="J14" s="40">
        <f t="shared" si="1"/>
        <v>63</v>
      </c>
      <c r="K14" s="40">
        <f t="shared" si="1"/>
        <v>62</v>
      </c>
      <c r="L14" s="40">
        <f t="shared" si="1"/>
        <v>61</v>
      </c>
      <c r="M14" s="40">
        <f t="shared" si="1"/>
        <v>60</v>
      </c>
      <c r="N14" s="40">
        <f t="shared" si="1"/>
        <v>59</v>
      </c>
      <c r="O14" s="40">
        <f t="shared" si="1"/>
        <v>58</v>
      </c>
      <c r="P14" s="40">
        <f t="shared" si="1"/>
        <v>57</v>
      </c>
      <c r="Q14" s="40">
        <f t="shared" si="1"/>
        <v>56</v>
      </c>
      <c r="R14" s="40">
        <f t="shared" si="1"/>
        <v>55</v>
      </c>
      <c r="S14" s="40">
        <f t="shared" si="1"/>
        <v>54</v>
      </c>
      <c r="T14" s="40">
        <f t="shared" si="1"/>
        <v>53</v>
      </c>
      <c r="U14" s="40">
        <f t="shared" si="1"/>
        <v>52</v>
      </c>
      <c r="V14" s="40">
        <f t="shared" si="1"/>
        <v>51</v>
      </c>
      <c r="W14" s="40">
        <f t="shared" si="1"/>
        <v>50</v>
      </c>
      <c r="X14" s="40">
        <f t="shared" si="1"/>
        <v>49</v>
      </c>
      <c r="Y14" s="40">
        <f t="shared" si="1"/>
        <v>48</v>
      </c>
      <c r="Z14" s="40">
        <f t="shared" si="1"/>
        <v>47</v>
      </c>
      <c r="AA14" s="40">
        <f t="shared" si="1"/>
        <v>46</v>
      </c>
      <c r="AB14" s="40">
        <f t="shared" si="1"/>
        <v>45</v>
      </c>
      <c r="AC14" s="40">
        <f t="shared" si="1"/>
        <v>44</v>
      </c>
      <c r="AD14" s="40">
        <f t="shared" si="1"/>
        <v>43</v>
      </c>
      <c r="AE14" s="40">
        <f t="shared" si="1"/>
        <v>42</v>
      </c>
      <c r="AF14" s="40">
        <f t="shared" si="1"/>
        <v>41</v>
      </c>
      <c r="AG14" s="40">
        <f t="shared" si="1"/>
        <v>40</v>
      </c>
      <c r="AH14" s="40">
        <f t="shared" si="1"/>
        <v>39</v>
      </c>
      <c r="AI14" s="40">
        <f t="shared" si="1"/>
        <v>38</v>
      </c>
      <c r="AJ14" s="40">
        <f t="shared" si="1"/>
        <v>37</v>
      </c>
      <c r="AK14" s="40">
        <f t="shared" si="1"/>
        <v>36</v>
      </c>
      <c r="AL14" s="41">
        <f t="shared" si="1"/>
        <v>35</v>
      </c>
      <c r="AM14" s="39">
        <f>AM13</f>
        <v>341</v>
      </c>
      <c r="AN14" s="40">
        <f t="shared" ref="AN14" si="4">AN13</f>
        <v>342</v>
      </c>
      <c r="AO14" s="40">
        <f t="shared" ref="AO14" si="5">AO13</f>
        <v>343</v>
      </c>
      <c r="AP14" s="40">
        <f t="shared" ref="AP14" si="6">AP13</f>
        <v>344</v>
      </c>
      <c r="AQ14" s="40">
        <f t="shared" ref="AQ14" si="7">AQ13</f>
        <v>345</v>
      </c>
      <c r="AR14" s="40">
        <f t="shared" ref="AR14" si="8">AR13</f>
        <v>346</v>
      </c>
      <c r="AS14" s="40">
        <f t="shared" ref="AS14" si="9">AS13</f>
        <v>347</v>
      </c>
      <c r="AT14" s="40">
        <f t="shared" ref="AT14" si="10">AT13</f>
        <v>348</v>
      </c>
      <c r="AU14" s="40">
        <f t="shared" ref="AU14" si="11">AU13</f>
        <v>349</v>
      </c>
      <c r="AV14" s="40">
        <f t="shared" ref="AV14" si="12">AV13</f>
        <v>350</v>
      </c>
      <c r="AW14" s="40">
        <f t="shared" ref="AW14" si="13">AW13</f>
        <v>351</v>
      </c>
      <c r="AX14" s="40">
        <f t="shared" ref="AX14" si="14">AX13</f>
        <v>352</v>
      </c>
      <c r="AY14" s="40">
        <f t="shared" ref="AY14" si="15">AY13</f>
        <v>353</v>
      </c>
      <c r="AZ14" s="40">
        <f t="shared" ref="AZ14" si="16">AZ13</f>
        <v>354</v>
      </c>
      <c r="BA14" s="40">
        <f t="shared" ref="BA14" si="17">BA13</f>
        <v>355</v>
      </c>
      <c r="BB14" s="40">
        <f t="shared" ref="BB14" si="18">BB13</f>
        <v>356</v>
      </c>
      <c r="BC14" s="40">
        <f t="shared" ref="BC14" si="19">BC13</f>
        <v>357</v>
      </c>
      <c r="BD14" s="40">
        <f t="shared" ref="BD14" si="20">BD13</f>
        <v>358</v>
      </c>
      <c r="BE14" s="40">
        <f t="shared" ref="BE14" si="21">BE13</f>
        <v>359</v>
      </c>
      <c r="BF14" s="40">
        <f t="shared" ref="BF14" si="22">BF13</f>
        <v>360</v>
      </c>
      <c r="BG14" s="40">
        <f t="shared" ref="BG14" si="23">BG13</f>
        <v>361</v>
      </c>
      <c r="BH14" s="40">
        <f t="shared" ref="BH14" si="24">BH13</f>
        <v>362</v>
      </c>
      <c r="BI14" s="40">
        <f t="shared" ref="BI14" si="25">BI13</f>
        <v>363</v>
      </c>
      <c r="BJ14" s="40">
        <f t="shared" ref="BJ14" si="26">BJ13</f>
        <v>364</v>
      </c>
      <c r="BK14" s="40">
        <f t="shared" ref="BK14" si="27">BK13</f>
        <v>365</v>
      </c>
      <c r="BL14" s="40">
        <f t="shared" ref="BL14" si="28">BL13</f>
        <v>366</v>
      </c>
      <c r="BM14" s="40">
        <f t="shared" ref="BM14" si="29">BM13</f>
        <v>367</v>
      </c>
      <c r="BN14" s="40">
        <f t="shared" ref="BN14" si="30">BN13</f>
        <v>368</v>
      </c>
      <c r="BO14" s="40">
        <f t="shared" ref="BO14" si="31">BO13</f>
        <v>369</v>
      </c>
      <c r="BP14" s="40">
        <f t="shared" ref="BP14" si="32">BP13</f>
        <v>370</v>
      </c>
      <c r="BQ14" s="40">
        <f t="shared" ref="BQ14" si="33">BQ13</f>
        <v>371</v>
      </c>
      <c r="BR14" s="40">
        <f t="shared" ref="BR14" si="34">BR13</f>
        <v>372</v>
      </c>
      <c r="BS14" s="40">
        <f t="shared" ref="BS14" si="35">BS13</f>
        <v>373</v>
      </c>
      <c r="BT14" s="45">
        <f t="shared" ref="BT14" si="36">BT13</f>
        <v>374</v>
      </c>
      <c r="BU14" s="22"/>
      <c r="BV14" s="22"/>
      <c r="BW14" s="24"/>
      <c r="BY14" s="345"/>
    </row>
    <row r="15" spans="1:77" ht="80.400000000000006" x14ac:dyDescent="0.25">
      <c r="A15" s="24" t="s">
        <v>11</v>
      </c>
      <c r="B15" s="32" t="s">
        <v>24</v>
      </c>
      <c r="C15" s="22"/>
      <c r="D15" s="22"/>
      <c r="E15" s="36">
        <f t="shared" ref="E15:AL15" si="37">68+E11</f>
        <v>69</v>
      </c>
      <c r="F15" s="37">
        <f t="shared" si="37"/>
        <v>70</v>
      </c>
      <c r="G15" s="37">
        <f t="shared" si="37"/>
        <v>71</v>
      </c>
      <c r="H15" s="37">
        <f t="shared" si="37"/>
        <v>72</v>
      </c>
      <c r="I15" s="37">
        <f t="shared" si="37"/>
        <v>73</v>
      </c>
      <c r="J15" s="37">
        <f t="shared" si="37"/>
        <v>74</v>
      </c>
      <c r="K15" s="37">
        <f t="shared" si="37"/>
        <v>75</v>
      </c>
      <c r="L15" s="37">
        <f t="shared" si="37"/>
        <v>76</v>
      </c>
      <c r="M15" s="37">
        <f t="shared" si="37"/>
        <v>77</v>
      </c>
      <c r="N15" s="37">
        <f t="shared" si="37"/>
        <v>78</v>
      </c>
      <c r="O15" s="37">
        <f t="shared" si="37"/>
        <v>79</v>
      </c>
      <c r="P15" s="37">
        <f t="shared" si="37"/>
        <v>80</v>
      </c>
      <c r="Q15" s="37">
        <f t="shared" si="37"/>
        <v>81</v>
      </c>
      <c r="R15" s="37">
        <f t="shared" si="37"/>
        <v>82</v>
      </c>
      <c r="S15" s="37">
        <f t="shared" si="37"/>
        <v>83</v>
      </c>
      <c r="T15" s="37">
        <f t="shared" si="37"/>
        <v>84</v>
      </c>
      <c r="U15" s="37">
        <f t="shared" si="37"/>
        <v>85</v>
      </c>
      <c r="V15" s="37">
        <f t="shared" si="37"/>
        <v>86</v>
      </c>
      <c r="W15" s="37">
        <f t="shared" si="37"/>
        <v>87</v>
      </c>
      <c r="X15" s="37">
        <f t="shared" si="37"/>
        <v>88</v>
      </c>
      <c r="Y15" s="37">
        <f t="shared" si="37"/>
        <v>89</v>
      </c>
      <c r="Z15" s="37">
        <f t="shared" si="37"/>
        <v>90</v>
      </c>
      <c r="AA15" s="37">
        <f t="shared" si="37"/>
        <v>91</v>
      </c>
      <c r="AB15" s="37">
        <f t="shared" si="37"/>
        <v>92</v>
      </c>
      <c r="AC15" s="37">
        <f t="shared" si="37"/>
        <v>93</v>
      </c>
      <c r="AD15" s="37">
        <f t="shared" si="37"/>
        <v>94</v>
      </c>
      <c r="AE15" s="37">
        <f t="shared" si="37"/>
        <v>95</v>
      </c>
      <c r="AF15" s="37">
        <f t="shared" si="37"/>
        <v>96</v>
      </c>
      <c r="AG15" s="37">
        <f t="shared" si="37"/>
        <v>97</v>
      </c>
      <c r="AH15" s="37">
        <f t="shared" si="37"/>
        <v>98</v>
      </c>
      <c r="AI15" s="37">
        <f t="shared" si="37"/>
        <v>99</v>
      </c>
      <c r="AJ15" s="37">
        <f t="shared" si="37"/>
        <v>100</v>
      </c>
      <c r="AK15" s="37">
        <f t="shared" si="37"/>
        <v>101</v>
      </c>
      <c r="AL15" s="38">
        <f t="shared" si="37"/>
        <v>102</v>
      </c>
      <c r="AM15" s="36">
        <f t="shared" ref="AM15:BT15" si="38">AM19+68</f>
        <v>340</v>
      </c>
      <c r="AN15" s="37">
        <f t="shared" si="38"/>
        <v>339</v>
      </c>
      <c r="AO15" s="37">
        <f t="shared" si="38"/>
        <v>338</v>
      </c>
      <c r="AP15" s="37">
        <f t="shared" si="38"/>
        <v>337</v>
      </c>
      <c r="AQ15" s="37">
        <f t="shared" si="38"/>
        <v>336</v>
      </c>
      <c r="AR15" s="37">
        <f t="shared" si="38"/>
        <v>335</v>
      </c>
      <c r="AS15" s="37">
        <f t="shared" si="38"/>
        <v>334</v>
      </c>
      <c r="AT15" s="37">
        <f t="shared" si="38"/>
        <v>333</v>
      </c>
      <c r="AU15" s="37">
        <f t="shared" si="38"/>
        <v>332</v>
      </c>
      <c r="AV15" s="37">
        <f t="shared" si="38"/>
        <v>331</v>
      </c>
      <c r="AW15" s="37">
        <f t="shared" si="38"/>
        <v>330</v>
      </c>
      <c r="AX15" s="37">
        <f t="shared" si="38"/>
        <v>329</v>
      </c>
      <c r="AY15" s="37">
        <f t="shared" si="38"/>
        <v>328</v>
      </c>
      <c r="AZ15" s="37">
        <f t="shared" si="38"/>
        <v>327</v>
      </c>
      <c r="BA15" s="37">
        <f t="shared" si="38"/>
        <v>326</v>
      </c>
      <c r="BB15" s="37">
        <f t="shared" si="38"/>
        <v>325</v>
      </c>
      <c r="BC15" s="37">
        <f t="shared" si="38"/>
        <v>324</v>
      </c>
      <c r="BD15" s="37">
        <f t="shared" si="38"/>
        <v>323</v>
      </c>
      <c r="BE15" s="37">
        <f t="shared" si="38"/>
        <v>322</v>
      </c>
      <c r="BF15" s="37">
        <f t="shared" si="38"/>
        <v>321</v>
      </c>
      <c r="BG15" s="37">
        <f t="shared" si="38"/>
        <v>320</v>
      </c>
      <c r="BH15" s="37">
        <f t="shared" si="38"/>
        <v>319</v>
      </c>
      <c r="BI15" s="37">
        <f t="shared" si="38"/>
        <v>318</v>
      </c>
      <c r="BJ15" s="37">
        <f t="shared" si="38"/>
        <v>317</v>
      </c>
      <c r="BK15" s="37">
        <f t="shared" si="38"/>
        <v>316</v>
      </c>
      <c r="BL15" s="37">
        <f t="shared" si="38"/>
        <v>315</v>
      </c>
      <c r="BM15" s="37">
        <f t="shared" si="38"/>
        <v>314</v>
      </c>
      <c r="BN15" s="37">
        <f t="shared" si="38"/>
        <v>313</v>
      </c>
      <c r="BO15" s="37">
        <f t="shared" si="38"/>
        <v>312</v>
      </c>
      <c r="BP15" s="37">
        <f t="shared" si="38"/>
        <v>311</v>
      </c>
      <c r="BQ15" s="37">
        <f t="shared" si="38"/>
        <v>310</v>
      </c>
      <c r="BR15" s="37">
        <f t="shared" si="38"/>
        <v>309</v>
      </c>
      <c r="BS15" s="37">
        <f t="shared" si="38"/>
        <v>308</v>
      </c>
      <c r="BT15" s="280">
        <f t="shared" si="38"/>
        <v>307</v>
      </c>
      <c r="BU15" s="22"/>
      <c r="BV15" s="22"/>
      <c r="BW15" s="24" t="s">
        <v>14</v>
      </c>
      <c r="BY15" s="344">
        <v>123456</v>
      </c>
    </row>
    <row r="16" spans="1:77" x14ac:dyDescent="0.25">
      <c r="A16" s="24"/>
      <c r="B16" s="32"/>
      <c r="C16" s="22"/>
      <c r="D16" s="22"/>
      <c r="E16" s="284">
        <f t="shared" si="1"/>
        <v>69</v>
      </c>
      <c r="F16" s="285">
        <f t="shared" si="1"/>
        <v>70</v>
      </c>
      <c r="G16" s="285">
        <f t="shared" si="1"/>
        <v>71</v>
      </c>
      <c r="H16" s="285">
        <f t="shared" si="1"/>
        <v>72</v>
      </c>
      <c r="I16" s="285">
        <f t="shared" si="1"/>
        <v>73</v>
      </c>
      <c r="J16" s="285">
        <f t="shared" si="1"/>
        <v>74</v>
      </c>
      <c r="K16" s="285">
        <f t="shared" si="1"/>
        <v>75</v>
      </c>
      <c r="L16" s="285">
        <f t="shared" si="1"/>
        <v>76</v>
      </c>
      <c r="M16" s="285">
        <f t="shared" si="1"/>
        <v>77</v>
      </c>
      <c r="N16" s="285">
        <f t="shared" si="1"/>
        <v>78</v>
      </c>
      <c r="O16" s="285">
        <f t="shared" si="1"/>
        <v>79</v>
      </c>
      <c r="P16" s="285">
        <f t="shared" si="1"/>
        <v>80</v>
      </c>
      <c r="Q16" s="285">
        <f t="shared" si="1"/>
        <v>81</v>
      </c>
      <c r="R16" s="285">
        <f t="shared" si="1"/>
        <v>82</v>
      </c>
      <c r="S16" s="285">
        <f t="shared" si="1"/>
        <v>83</v>
      </c>
      <c r="T16" s="285">
        <f t="shared" si="1"/>
        <v>84</v>
      </c>
      <c r="U16" s="285">
        <f t="shared" si="1"/>
        <v>85</v>
      </c>
      <c r="V16" s="285">
        <f t="shared" si="1"/>
        <v>86</v>
      </c>
      <c r="W16" s="285">
        <f t="shared" si="1"/>
        <v>87</v>
      </c>
      <c r="X16" s="285">
        <f t="shared" si="1"/>
        <v>88</v>
      </c>
      <c r="Y16" s="285">
        <f t="shared" si="1"/>
        <v>89</v>
      </c>
      <c r="Z16" s="285">
        <f t="shared" si="1"/>
        <v>90</v>
      </c>
      <c r="AA16" s="285">
        <f t="shared" si="1"/>
        <v>91</v>
      </c>
      <c r="AB16" s="285">
        <f t="shared" si="1"/>
        <v>92</v>
      </c>
      <c r="AC16" s="285">
        <f t="shared" si="1"/>
        <v>93</v>
      </c>
      <c r="AD16" s="285">
        <f t="shared" si="1"/>
        <v>94</v>
      </c>
      <c r="AE16" s="285">
        <f t="shared" si="1"/>
        <v>95</v>
      </c>
      <c r="AF16" s="285">
        <f t="shared" si="1"/>
        <v>96</v>
      </c>
      <c r="AG16" s="285">
        <f t="shared" si="1"/>
        <v>97</v>
      </c>
      <c r="AH16" s="285">
        <f t="shared" si="1"/>
        <v>98</v>
      </c>
      <c r="AI16" s="285">
        <f t="shared" si="1"/>
        <v>99</v>
      </c>
      <c r="AJ16" s="285">
        <f t="shared" si="1"/>
        <v>100</v>
      </c>
      <c r="AK16" s="285">
        <f t="shared" si="1"/>
        <v>101</v>
      </c>
      <c r="AL16" s="286">
        <f t="shared" si="1"/>
        <v>102</v>
      </c>
      <c r="AM16" s="284">
        <f>AM15</f>
        <v>340</v>
      </c>
      <c r="AN16" s="285">
        <f t="shared" ref="AN16" si="39">AN15</f>
        <v>339</v>
      </c>
      <c r="AO16" s="285">
        <f t="shared" ref="AO16" si="40">AO15</f>
        <v>338</v>
      </c>
      <c r="AP16" s="285">
        <f t="shared" ref="AP16" si="41">AP15</f>
        <v>337</v>
      </c>
      <c r="AQ16" s="285">
        <f t="shared" ref="AQ16" si="42">AQ15</f>
        <v>336</v>
      </c>
      <c r="AR16" s="285">
        <f t="shared" ref="AR16" si="43">AR15</f>
        <v>335</v>
      </c>
      <c r="AS16" s="285">
        <f t="shared" ref="AS16" si="44">AS15</f>
        <v>334</v>
      </c>
      <c r="AT16" s="285">
        <f t="shared" ref="AT16" si="45">AT15</f>
        <v>333</v>
      </c>
      <c r="AU16" s="285">
        <f t="shared" ref="AU16" si="46">AU15</f>
        <v>332</v>
      </c>
      <c r="AV16" s="285">
        <f t="shared" ref="AV16" si="47">AV15</f>
        <v>331</v>
      </c>
      <c r="AW16" s="285">
        <f t="shared" ref="AW16" si="48">AW15</f>
        <v>330</v>
      </c>
      <c r="AX16" s="285">
        <f t="shared" ref="AX16" si="49">AX15</f>
        <v>329</v>
      </c>
      <c r="AY16" s="285">
        <f t="shared" ref="AY16" si="50">AY15</f>
        <v>328</v>
      </c>
      <c r="AZ16" s="285">
        <f t="shared" ref="AZ16" si="51">AZ15</f>
        <v>327</v>
      </c>
      <c r="BA16" s="285">
        <f t="shared" ref="BA16" si="52">BA15</f>
        <v>326</v>
      </c>
      <c r="BB16" s="285">
        <f t="shared" ref="BB16" si="53">BB15</f>
        <v>325</v>
      </c>
      <c r="BC16" s="285">
        <f t="shared" ref="BC16" si="54">BC15</f>
        <v>324</v>
      </c>
      <c r="BD16" s="285">
        <f t="shared" ref="BD16" si="55">BD15</f>
        <v>323</v>
      </c>
      <c r="BE16" s="285">
        <f t="shared" ref="BE16" si="56">BE15</f>
        <v>322</v>
      </c>
      <c r="BF16" s="285">
        <f t="shared" ref="BF16" si="57">BF15</f>
        <v>321</v>
      </c>
      <c r="BG16" s="285">
        <f t="shared" ref="BG16" si="58">BG15</f>
        <v>320</v>
      </c>
      <c r="BH16" s="285">
        <f t="shared" ref="BH16" si="59">BH15</f>
        <v>319</v>
      </c>
      <c r="BI16" s="285">
        <f t="shared" ref="BI16" si="60">BI15</f>
        <v>318</v>
      </c>
      <c r="BJ16" s="285">
        <f t="shared" ref="BJ16" si="61">BJ15</f>
        <v>317</v>
      </c>
      <c r="BK16" s="285">
        <f t="shared" ref="BK16" si="62">BK15</f>
        <v>316</v>
      </c>
      <c r="BL16" s="285">
        <f t="shared" ref="BL16" si="63">BL15</f>
        <v>315</v>
      </c>
      <c r="BM16" s="285">
        <f t="shared" ref="BM16" si="64">BM15</f>
        <v>314</v>
      </c>
      <c r="BN16" s="285">
        <f t="shared" ref="BN16" si="65">BN15</f>
        <v>313</v>
      </c>
      <c r="BO16" s="285">
        <f t="shared" ref="BO16" si="66">BO15</f>
        <v>312</v>
      </c>
      <c r="BP16" s="285">
        <f t="shared" ref="BP16" si="67">BP15</f>
        <v>311</v>
      </c>
      <c r="BQ16" s="285">
        <f t="shared" ref="BQ16" si="68">BQ15</f>
        <v>310</v>
      </c>
      <c r="BR16" s="285">
        <f t="shared" ref="BR16" si="69">BR15</f>
        <v>309</v>
      </c>
      <c r="BS16" s="285">
        <f t="shared" ref="BS16" si="70">BS15</f>
        <v>308</v>
      </c>
      <c r="BT16" s="287">
        <f t="shared" ref="BT16" si="71">BT15</f>
        <v>307</v>
      </c>
      <c r="BU16" s="22"/>
      <c r="BV16" s="22"/>
      <c r="BW16" s="24"/>
      <c r="BY16" s="345"/>
    </row>
    <row r="17" spans="1:77" ht="80.400000000000006" x14ac:dyDescent="0.25">
      <c r="A17" s="24" t="s">
        <v>11</v>
      </c>
      <c r="B17" s="25" t="s">
        <v>25</v>
      </c>
      <c r="C17" s="22"/>
      <c r="D17" s="22"/>
      <c r="E17" s="42">
        <f t="shared" ref="E17:AL17" si="72">68+E13</f>
        <v>136</v>
      </c>
      <c r="F17" s="43">
        <f t="shared" si="72"/>
        <v>135</v>
      </c>
      <c r="G17" s="43">
        <f t="shared" si="72"/>
        <v>134</v>
      </c>
      <c r="H17" s="43">
        <f t="shared" si="72"/>
        <v>133</v>
      </c>
      <c r="I17" s="43">
        <f t="shared" si="72"/>
        <v>132</v>
      </c>
      <c r="J17" s="43">
        <f t="shared" si="72"/>
        <v>131</v>
      </c>
      <c r="K17" s="43">
        <f t="shared" si="72"/>
        <v>130</v>
      </c>
      <c r="L17" s="43">
        <f t="shared" si="72"/>
        <v>129</v>
      </c>
      <c r="M17" s="43">
        <f t="shared" si="72"/>
        <v>128</v>
      </c>
      <c r="N17" s="43">
        <f t="shared" si="72"/>
        <v>127</v>
      </c>
      <c r="O17" s="43">
        <f t="shared" si="72"/>
        <v>126</v>
      </c>
      <c r="P17" s="43">
        <f t="shared" si="72"/>
        <v>125</v>
      </c>
      <c r="Q17" s="43">
        <f t="shared" si="72"/>
        <v>124</v>
      </c>
      <c r="R17" s="43">
        <f t="shared" si="72"/>
        <v>123</v>
      </c>
      <c r="S17" s="43">
        <f t="shared" si="72"/>
        <v>122</v>
      </c>
      <c r="T17" s="43">
        <f t="shared" si="72"/>
        <v>121</v>
      </c>
      <c r="U17" s="43">
        <f t="shared" si="72"/>
        <v>120</v>
      </c>
      <c r="V17" s="43">
        <f t="shared" si="72"/>
        <v>119</v>
      </c>
      <c r="W17" s="43">
        <f t="shared" si="72"/>
        <v>118</v>
      </c>
      <c r="X17" s="43">
        <f t="shared" si="72"/>
        <v>117</v>
      </c>
      <c r="Y17" s="43">
        <f t="shared" si="72"/>
        <v>116</v>
      </c>
      <c r="Z17" s="43">
        <f t="shared" si="72"/>
        <v>115</v>
      </c>
      <c r="AA17" s="43">
        <f t="shared" si="72"/>
        <v>114</v>
      </c>
      <c r="AB17" s="43">
        <f t="shared" si="72"/>
        <v>113</v>
      </c>
      <c r="AC17" s="43">
        <f t="shared" si="72"/>
        <v>112</v>
      </c>
      <c r="AD17" s="43">
        <f t="shared" si="72"/>
        <v>111</v>
      </c>
      <c r="AE17" s="43">
        <f t="shared" si="72"/>
        <v>110</v>
      </c>
      <c r="AF17" s="43">
        <f t="shared" si="72"/>
        <v>109</v>
      </c>
      <c r="AG17" s="43">
        <f t="shared" si="72"/>
        <v>108</v>
      </c>
      <c r="AH17" s="43">
        <f t="shared" si="72"/>
        <v>107</v>
      </c>
      <c r="AI17" s="43">
        <f t="shared" si="72"/>
        <v>106</v>
      </c>
      <c r="AJ17" s="43">
        <f t="shared" si="72"/>
        <v>105</v>
      </c>
      <c r="AK17" s="43">
        <f t="shared" si="72"/>
        <v>104</v>
      </c>
      <c r="AL17" s="279">
        <f t="shared" si="72"/>
        <v>103</v>
      </c>
      <c r="AM17" s="42">
        <f t="shared" ref="AM17:BT17" si="73">AM21+68</f>
        <v>273</v>
      </c>
      <c r="AN17" s="43">
        <f t="shared" si="73"/>
        <v>274</v>
      </c>
      <c r="AO17" s="43">
        <f t="shared" si="73"/>
        <v>275</v>
      </c>
      <c r="AP17" s="43">
        <f t="shared" si="73"/>
        <v>276</v>
      </c>
      <c r="AQ17" s="43">
        <f t="shared" si="73"/>
        <v>277</v>
      </c>
      <c r="AR17" s="43">
        <f t="shared" si="73"/>
        <v>278</v>
      </c>
      <c r="AS17" s="43">
        <f t="shared" si="73"/>
        <v>279</v>
      </c>
      <c r="AT17" s="43">
        <f t="shared" si="73"/>
        <v>280</v>
      </c>
      <c r="AU17" s="43">
        <f t="shared" si="73"/>
        <v>281</v>
      </c>
      <c r="AV17" s="43">
        <f t="shared" si="73"/>
        <v>282</v>
      </c>
      <c r="AW17" s="43">
        <f t="shared" si="73"/>
        <v>283</v>
      </c>
      <c r="AX17" s="43">
        <f t="shared" si="73"/>
        <v>284</v>
      </c>
      <c r="AY17" s="43">
        <f t="shared" si="73"/>
        <v>285</v>
      </c>
      <c r="AZ17" s="43">
        <f t="shared" si="73"/>
        <v>286</v>
      </c>
      <c r="BA17" s="43">
        <f t="shared" si="73"/>
        <v>287</v>
      </c>
      <c r="BB17" s="43">
        <f t="shared" si="73"/>
        <v>288</v>
      </c>
      <c r="BC17" s="43">
        <f t="shared" si="73"/>
        <v>289</v>
      </c>
      <c r="BD17" s="43">
        <f t="shared" si="73"/>
        <v>290</v>
      </c>
      <c r="BE17" s="43">
        <f t="shared" si="73"/>
        <v>291</v>
      </c>
      <c r="BF17" s="43">
        <f t="shared" si="73"/>
        <v>292</v>
      </c>
      <c r="BG17" s="43">
        <f t="shared" si="73"/>
        <v>293</v>
      </c>
      <c r="BH17" s="43">
        <f t="shared" si="73"/>
        <v>294</v>
      </c>
      <c r="BI17" s="43">
        <f t="shared" si="73"/>
        <v>295</v>
      </c>
      <c r="BJ17" s="43">
        <f t="shared" si="73"/>
        <v>296</v>
      </c>
      <c r="BK17" s="43">
        <f t="shared" si="73"/>
        <v>297</v>
      </c>
      <c r="BL17" s="43">
        <f t="shared" si="73"/>
        <v>298</v>
      </c>
      <c r="BM17" s="43">
        <f t="shared" si="73"/>
        <v>299</v>
      </c>
      <c r="BN17" s="43">
        <f t="shared" si="73"/>
        <v>300</v>
      </c>
      <c r="BO17" s="43">
        <f t="shared" si="73"/>
        <v>301</v>
      </c>
      <c r="BP17" s="43">
        <f t="shared" si="73"/>
        <v>302</v>
      </c>
      <c r="BQ17" s="43">
        <f t="shared" si="73"/>
        <v>303</v>
      </c>
      <c r="BR17" s="43">
        <f t="shared" si="73"/>
        <v>304</v>
      </c>
      <c r="BS17" s="43">
        <f t="shared" si="73"/>
        <v>305</v>
      </c>
      <c r="BT17" s="44">
        <f t="shared" si="73"/>
        <v>306</v>
      </c>
      <c r="BU17" s="22"/>
      <c r="BV17" s="22"/>
      <c r="BW17" s="24" t="s">
        <v>14</v>
      </c>
      <c r="BY17" s="346">
        <v>123456</v>
      </c>
    </row>
    <row r="18" spans="1:77" ht="16.2" thickBot="1" x14ac:dyDescent="0.3">
      <c r="A18" s="24"/>
      <c r="B18" s="25"/>
      <c r="C18" s="22"/>
      <c r="D18" s="22"/>
      <c r="E18" s="39">
        <f t="shared" si="1"/>
        <v>136</v>
      </c>
      <c r="F18" s="40">
        <f t="shared" si="1"/>
        <v>135</v>
      </c>
      <c r="G18" s="40">
        <f t="shared" si="1"/>
        <v>134</v>
      </c>
      <c r="H18" s="40">
        <f t="shared" si="1"/>
        <v>133</v>
      </c>
      <c r="I18" s="40">
        <f t="shared" si="1"/>
        <v>132</v>
      </c>
      <c r="J18" s="40">
        <f t="shared" si="1"/>
        <v>131</v>
      </c>
      <c r="K18" s="40">
        <f t="shared" si="1"/>
        <v>130</v>
      </c>
      <c r="L18" s="40">
        <f t="shared" si="1"/>
        <v>129</v>
      </c>
      <c r="M18" s="40">
        <f t="shared" si="1"/>
        <v>128</v>
      </c>
      <c r="N18" s="40">
        <f t="shared" si="1"/>
        <v>127</v>
      </c>
      <c r="O18" s="40">
        <f t="shared" si="1"/>
        <v>126</v>
      </c>
      <c r="P18" s="40">
        <f t="shared" si="1"/>
        <v>125</v>
      </c>
      <c r="Q18" s="40">
        <f t="shared" si="1"/>
        <v>124</v>
      </c>
      <c r="R18" s="40">
        <f t="shared" si="1"/>
        <v>123</v>
      </c>
      <c r="S18" s="40">
        <f t="shared" si="1"/>
        <v>122</v>
      </c>
      <c r="T18" s="40">
        <f t="shared" si="1"/>
        <v>121</v>
      </c>
      <c r="U18" s="40">
        <f t="shared" si="1"/>
        <v>120</v>
      </c>
      <c r="V18" s="40">
        <f t="shared" si="1"/>
        <v>119</v>
      </c>
      <c r="W18" s="40">
        <f t="shared" si="1"/>
        <v>118</v>
      </c>
      <c r="X18" s="40">
        <f t="shared" si="1"/>
        <v>117</v>
      </c>
      <c r="Y18" s="40">
        <f t="shared" si="1"/>
        <v>116</v>
      </c>
      <c r="Z18" s="40">
        <f t="shared" si="1"/>
        <v>115</v>
      </c>
      <c r="AA18" s="40">
        <f t="shared" si="1"/>
        <v>114</v>
      </c>
      <c r="AB18" s="40">
        <f t="shared" si="1"/>
        <v>113</v>
      </c>
      <c r="AC18" s="40">
        <f t="shared" si="1"/>
        <v>112</v>
      </c>
      <c r="AD18" s="40">
        <f t="shared" si="1"/>
        <v>111</v>
      </c>
      <c r="AE18" s="40">
        <f t="shared" si="1"/>
        <v>110</v>
      </c>
      <c r="AF18" s="40">
        <f t="shared" si="1"/>
        <v>109</v>
      </c>
      <c r="AG18" s="40">
        <f t="shared" si="1"/>
        <v>108</v>
      </c>
      <c r="AH18" s="40">
        <f t="shared" si="1"/>
        <v>107</v>
      </c>
      <c r="AI18" s="40">
        <f t="shared" si="1"/>
        <v>106</v>
      </c>
      <c r="AJ18" s="40">
        <f t="shared" si="1"/>
        <v>105</v>
      </c>
      <c r="AK18" s="40">
        <f t="shared" si="1"/>
        <v>104</v>
      </c>
      <c r="AL18" s="41">
        <f t="shared" si="1"/>
        <v>103</v>
      </c>
      <c r="AM18" s="39">
        <f>AM17</f>
        <v>273</v>
      </c>
      <c r="AN18" s="40">
        <f t="shared" ref="AN18" si="74">AN17</f>
        <v>274</v>
      </c>
      <c r="AO18" s="40">
        <f t="shared" ref="AO18" si="75">AO17</f>
        <v>275</v>
      </c>
      <c r="AP18" s="40">
        <f t="shared" ref="AP18" si="76">AP17</f>
        <v>276</v>
      </c>
      <c r="AQ18" s="40">
        <f t="shared" ref="AQ18" si="77">AQ17</f>
        <v>277</v>
      </c>
      <c r="AR18" s="40">
        <f t="shared" ref="AR18" si="78">AR17</f>
        <v>278</v>
      </c>
      <c r="AS18" s="40">
        <f t="shared" ref="AS18" si="79">AS17</f>
        <v>279</v>
      </c>
      <c r="AT18" s="40">
        <f t="shared" ref="AT18" si="80">AT17</f>
        <v>280</v>
      </c>
      <c r="AU18" s="40">
        <f t="shared" ref="AU18" si="81">AU17</f>
        <v>281</v>
      </c>
      <c r="AV18" s="40">
        <f t="shared" ref="AV18" si="82">AV17</f>
        <v>282</v>
      </c>
      <c r="AW18" s="40">
        <f t="shared" ref="AW18" si="83">AW17</f>
        <v>283</v>
      </c>
      <c r="AX18" s="40">
        <f t="shared" ref="AX18" si="84">AX17</f>
        <v>284</v>
      </c>
      <c r="AY18" s="40">
        <f t="shared" ref="AY18" si="85">AY17</f>
        <v>285</v>
      </c>
      <c r="AZ18" s="40">
        <f t="shared" ref="AZ18" si="86">AZ17</f>
        <v>286</v>
      </c>
      <c r="BA18" s="40">
        <f t="shared" ref="BA18" si="87">BA17</f>
        <v>287</v>
      </c>
      <c r="BB18" s="40">
        <f t="shared" ref="BB18" si="88">BB17</f>
        <v>288</v>
      </c>
      <c r="BC18" s="40">
        <f t="shared" ref="BC18" si="89">BC17</f>
        <v>289</v>
      </c>
      <c r="BD18" s="40">
        <f t="shared" ref="BD18" si="90">BD17</f>
        <v>290</v>
      </c>
      <c r="BE18" s="40">
        <f t="shared" ref="BE18" si="91">BE17</f>
        <v>291</v>
      </c>
      <c r="BF18" s="40">
        <f t="shared" ref="BF18" si="92">BF17</f>
        <v>292</v>
      </c>
      <c r="BG18" s="40">
        <f t="shared" ref="BG18" si="93">BG17</f>
        <v>293</v>
      </c>
      <c r="BH18" s="40">
        <f t="shared" ref="BH18" si="94">BH17</f>
        <v>294</v>
      </c>
      <c r="BI18" s="40">
        <f t="shared" ref="BI18" si="95">BI17</f>
        <v>295</v>
      </c>
      <c r="BJ18" s="40">
        <f t="shared" ref="BJ18" si="96">BJ17</f>
        <v>296</v>
      </c>
      <c r="BK18" s="40">
        <f t="shared" ref="BK18" si="97">BK17</f>
        <v>297</v>
      </c>
      <c r="BL18" s="40">
        <f t="shared" ref="BL18" si="98">BL17</f>
        <v>298</v>
      </c>
      <c r="BM18" s="40">
        <f t="shared" ref="BM18" si="99">BM17</f>
        <v>299</v>
      </c>
      <c r="BN18" s="40">
        <f t="shared" ref="BN18" si="100">BN17</f>
        <v>300</v>
      </c>
      <c r="BO18" s="40">
        <f t="shared" ref="BO18" si="101">BO17</f>
        <v>301</v>
      </c>
      <c r="BP18" s="40">
        <f t="shared" ref="BP18" si="102">BP17</f>
        <v>302</v>
      </c>
      <c r="BQ18" s="40">
        <f t="shared" ref="BQ18" si="103">BQ17</f>
        <v>303</v>
      </c>
      <c r="BR18" s="40">
        <f t="shared" ref="BR18" si="104">BR17</f>
        <v>304</v>
      </c>
      <c r="BS18" s="40">
        <f t="shared" ref="BS18" si="105">BS17</f>
        <v>305</v>
      </c>
      <c r="BT18" s="45">
        <f t="shared" ref="BT18" si="106">BT17</f>
        <v>306</v>
      </c>
      <c r="BU18" s="22"/>
      <c r="BV18" s="22"/>
      <c r="BW18" s="24"/>
      <c r="BY18" s="347"/>
    </row>
    <row r="19" spans="1:77" ht="80.400000000000006" x14ac:dyDescent="0.25">
      <c r="A19" s="24" t="s">
        <v>12</v>
      </c>
      <c r="B19" s="25" t="s">
        <v>26</v>
      </c>
      <c r="C19" s="22"/>
      <c r="D19" s="22"/>
      <c r="E19" s="36">
        <f t="shared" ref="E19:AL19" si="107">68+E15</f>
        <v>137</v>
      </c>
      <c r="F19" s="37">
        <f t="shared" si="107"/>
        <v>138</v>
      </c>
      <c r="G19" s="37">
        <f t="shared" si="107"/>
        <v>139</v>
      </c>
      <c r="H19" s="37">
        <f t="shared" si="107"/>
        <v>140</v>
      </c>
      <c r="I19" s="37">
        <f t="shared" si="107"/>
        <v>141</v>
      </c>
      <c r="J19" s="37">
        <f t="shared" si="107"/>
        <v>142</v>
      </c>
      <c r="K19" s="37">
        <f t="shared" si="107"/>
        <v>143</v>
      </c>
      <c r="L19" s="37">
        <f t="shared" si="107"/>
        <v>144</v>
      </c>
      <c r="M19" s="37">
        <f t="shared" si="107"/>
        <v>145</v>
      </c>
      <c r="N19" s="37">
        <f t="shared" si="107"/>
        <v>146</v>
      </c>
      <c r="O19" s="37">
        <f t="shared" si="107"/>
        <v>147</v>
      </c>
      <c r="P19" s="37">
        <f t="shared" si="107"/>
        <v>148</v>
      </c>
      <c r="Q19" s="37">
        <f t="shared" si="107"/>
        <v>149</v>
      </c>
      <c r="R19" s="37">
        <f t="shared" si="107"/>
        <v>150</v>
      </c>
      <c r="S19" s="37">
        <f t="shared" si="107"/>
        <v>151</v>
      </c>
      <c r="T19" s="37">
        <f t="shared" si="107"/>
        <v>152</v>
      </c>
      <c r="U19" s="37">
        <f t="shared" si="107"/>
        <v>153</v>
      </c>
      <c r="V19" s="37">
        <f t="shared" si="107"/>
        <v>154</v>
      </c>
      <c r="W19" s="37">
        <f t="shared" si="107"/>
        <v>155</v>
      </c>
      <c r="X19" s="37">
        <f t="shared" si="107"/>
        <v>156</v>
      </c>
      <c r="Y19" s="37">
        <f t="shared" si="107"/>
        <v>157</v>
      </c>
      <c r="Z19" s="37">
        <f t="shared" si="107"/>
        <v>158</v>
      </c>
      <c r="AA19" s="37">
        <f t="shared" si="107"/>
        <v>159</v>
      </c>
      <c r="AB19" s="37">
        <f t="shared" si="107"/>
        <v>160</v>
      </c>
      <c r="AC19" s="37">
        <f t="shared" si="107"/>
        <v>161</v>
      </c>
      <c r="AD19" s="37">
        <f t="shared" si="107"/>
        <v>162</v>
      </c>
      <c r="AE19" s="37">
        <f t="shared" si="107"/>
        <v>163</v>
      </c>
      <c r="AF19" s="37">
        <f t="shared" si="107"/>
        <v>164</v>
      </c>
      <c r="AG19" s="37">
        <f t="shared" si="107"/>
        <v>165</v>
      </c>
      <c r="AH19" s="37">
        <f t="shared" si="107"/>
        <v>166</v>
      </c>
      <c r="AI19" s="37">
        <f t="shared" si="107"/>
        <v>167</v>
      </c>
      <c r="AJ19" s="37">
        <f t="shared" si="107"/>
        <v>168</v>
      </c>
      <c r="AK19" s="37">
        <f t="shared" si="107"/>
        <v>169</v>
      </c>
      <c r="AL19" s="38">
        <f t="shared" si="107"/>
        <v>170</v>
      </c>
      <c r="AM19" s="36">
        <f t="shared" ref="AM19:BR19" si="108">AN19+1</f>
        <v>272</v>
      </c>
      <c r="AN19" s="37">
        <f t="shared" si="108"/>
        <v>271</v>
      </c>
      <c r="AO19" s="37">
        <f t="shared" si="108"/>
        <v>270</v>
      </c>
      <c r="AP19" s="37">
        <f t="shared" si="108"/>
        <v>269</v>
      </c>
      <c r="AQ19" s="37">
        <f t="shared" si="108"/>
        <v>268</v>
      </c>
      <c r="AR19" s="37">
        <f t="shared" si="108"/>
        <v>267</v>
      </c>
      <c r="AS19" s="37">
        <f t="shared" si="108"/>
        <v>266</v>
      </c>
      <c r="AT19" s="37">
        <f t="shared" si="108"/>
        <v>265</v>
      </c>
      <c r="AU19" s="37">
        <f t="shared" si="108"/>
        <v>264</v>
      </c>
      <c r="AV19" s="37">
        <f t="shared" si="108"/>
        <v>263</v>
      </c>
      <c r="AW19" s="37">
        <f t="shared" si="108"/>
        <v>262</v>
      </c>
      <c r="AX19" s="37">
        <f t="shared" si="108"/>
        <v>261</v>
      </c>
      <c r="AY19" s="37">
        <f t="shared" si="108"/>
        <v>260</v>
      </c>
      <c r="AZ19" s="37">
        <f t="shared" si="108"/>
        <v>259</v>
      </c>
      <c r="BA19" s="37">
        <f t="shared" si="108"/>
        <v>258</v>
      </c>
      <c r="BB19" s="37">
        <f t="shared" si="108"/>
        <v>257</v>
      </c>
      <c r="BC19" s="37">
        <f t="shared" si="108"/>
        <v>256</v>
      </c>
      <c r="BD19" s="37">
        <f t="shared" si="108"/>
        <v>255</v>
      </c>
      <c r="BE19" s="37">
        <f t="shared" si="108"/>
        <v>254</v>
      </c>
      <c r="BF19" s="37">
        <f t="shared" si="108"/>
        <v>253</v>
      </c>
      <c r="BG19" s="37">
        <f t="shared" si="108"/>
        <v>252</v>
      </c>
      <c r="BH19" s="37">
        <f t="shared" si="108"/>
        <v>251</v>
      </c>
      <c r="BI19" s="37">
        <f t="shared" si="108"/>
        <v>250</v>
      </c>
      <c r="BJ19" s="37">
        <f t="shared" si="108"/>
        <v>249</v>
      </c>
      <c r="BK19" s="37">
        <f t="shared" si="108"/>
        <v>248</v>
      </c>
      <c r="BL19" s="37">
        <f t="shared" si="108"/>
        <v>247</v>
      </c>
      <c r="BM19" s="37">
        <f t="shared" si="108"/>
        <v>246</v>
      </c>
      <c r="BN19" s="37">
        <f t="shared" si="108"/>
        <v>245</v>
      </c>
      <c r="BO19" s="37">
        <f t="shared" si="108"/>
        <v>244</v>
      </c>
      <c r="BP19" s="37">
        <f t="shared" si="108"/>
        <v>243</v>
      </c>
      <c r="BQ19" s="37">
        <f t="shared" si="108"/>
        <v>242</v>
      </c>
      <c r="BR19" s="37">
        <f t="shared" si="108"/>
        <v>241</v>
      </c>
      <c r="BS19" s="37">
        <f>BT19+1</f>
        <v>240</v>
      </c>
      <c r="BT19" s="280">
        <f>BT21+1</f>
        <v>239</v>
      </c>
      <c r="BU19" s="22"/>
      <c r="BV19" s="22"/>
      <c r="BW19" s="24" t="s">
        <v>13</v>
      </c>
      <c r="BY19" s="344">
        <v>123456</v>
      </c>
    </row>
    <row r="20" spans="1:77" x14ac:dyDescent="0.25">
      <c r="A20" s="24"/>
      <c r="B20" s="25"/>
      <c r="C20" s="22"/>
      <c r="D20" s="22"/>
      <c r="E20" s="284">
        <f t="shared" si="1"/>
        <v>137</v>
      </c>
      <c r="F20" s="285">
        <f t="shared" si="1"/>
        <v>138</v>
      </c>
      <c r="G20" s="285">
        <f t="shared" si="1"/>
        <v>139</v>
      </c>
      <c r="H20" s="285">
        <f t="shared" si="1"/>
        <v>140</v>
      </c>
      <c r="I20" s="285">
        <f t="shared" si="1"/>
        <v>141</v>
      </c>
      <c r="J20" s="285">
        <f t="shared" si="1"/>
        <v>142</v>
      </c>
      <c r="K20" s="285">
        <f t="shared" si="1"/>
        <v>143</v>
      </c>
      <c r="L20" s="285">
        <f t="shared" si="1"/>
        <v>144</v>
      </c>
      <c r="M20" s="285">
        <f t="shared" si="1"/>
        <v>145</v>
      </c>
      <c r="N20" s="285">
        <f t="shared" si="1"/>
        <v>146</v>
      </c>
      <c r="O20" s="285">
        <f t="shared" si="1"/>
        <v>147</v>
      </c>
      <c r="P20" s="285">
        <f t="shared" si="1"/>
        <v>148</v>
      </c>
      <c r="Q20" s="285">
        <f t="shared" si="1"/>
        <v>149</v>
      </c>
      <c r="R20" s="285">
        <f t="shared" si="1"/>
        <v>150</v>
      </c>
      <c r="S20" s="285">
        <f t="shared" si="1"/>
        <v>151</v>
      </c>
      <c r="T20" s="285">
        <f t="shared" si="1"/>
        <v>152</v>
      </c>
      <c r="U20" s="285">
        <f t="shared" si="1"/>
        <v>153</v>
      </c>
      <c r="V20" s="285">
        <f t="shared" si="1"/>
        <v>154</v>
      </c>
      <c r="W20" s="285">
        <f t="shared" si="1"/>
        <v>155</v>
      </c>
      <c r="X20" s="285">
        <f t="shared" si="1"/>
        <v>156</v>
      </c>
      <c r="Y20" s="285">
        <f t="shared" si="1"/>
        <v>157</v>
      </c>
      <c r="Z20" s="285">
        <f t="shared" si="1"/>
        <v>158</v>
      </c>
      <c r="AA20" s="285">
        <f t="shared" si="1"/>
        <v>159</v>
      </c>
      <c r="AB20" s="285">
        <f t="shared" si="1"/>
        <v>160</v>
      </c>
      <c r="AC20" s="285">
        <f t="shared" si="1"/>
        <v>161</v>
      </c>
      <c r="AD20" s="285">
        <f t="shared" si="1"/>
        <v>162</v>
      </c>
      <c r="AE20" s="285">
        <f t="shared" si="1"/>
        <v>163</v>
      </c>
      <c r="AF20" s="285">
        <f t="shared" si="1"/>
        <v>164</v>
      </c>
      <c r="AG20" s="285">
        <f t="shared" si="1"/>
        <v>165</v>
      </c>
      <c r="AH20" s="285">
        <f t="shared" si="1"/>
        <v>166</v>
      </c>
      <c r="AI20" s="285">
        <f t="shared" si="1"/>
        <v>167</v>
      </c>
      <c r="AJ20" s="285">
        <f t="shared" si="1"/>
        <v>168</v>
      </c>
      <c r="AK20" s="285">
        <f t="shared" si="1"/>
        <v>169</v>
      </c>
      <c r="AL20" s="286">
        <f t="shared" si="1"/>
        <v>170</v>
      </c>
      <c r="AM20" s="284">
        <f>AM19</f>
        <v>272</v>
      </c>
      <c r="AN20" s="285">
        <f t="shared" ref="AN20" si="109">AN19</f>
        <v>271</v>
      </c>
      <c r="AO20" s="285">
        <f t="shared" ref="AO20" si="110">AO19</f>
        <v>270</v>
      </c>
      <c r="AP20" s="285">
        <f t="shared" ref="AP20" si="111">AP19</f>
        <v>269</v>
      </c>
      <c r="AQ20" s="285">
        <f t="shared" ref="AQ20" si="112">AQ19</f>
        <v>268</v>
      </c>
      <c r="AR20" s="285">
        <f t="shared" ref="AR20" si="113">AR19</f>
        <v>267</v>
      </c>
      <c r="AS20" s="285">
        <f t="shared" ref="AS20" si="114">AS19</f>
        <v>266</v>
      </c>
      <c r="AT20" s="285">
        <f t="shared" ref="AT20" si="115">AT19</f>
        <v>265</v>
      </c>
      <c r="AU20" s="285">
        <f t="shared" ref="AU20" si="116">AU19</f>
        <v>264</v>
      </c>
      <c r="AV20" s="285">
        <f t="shared" ref="AV20" si="117">AV19</f>
        <v>263</v>
      </c>
      <c r="AW20" s="285">
        <f t="shared" ref="AW20" si="118">AW19</f>
        <v>262</v>
      </c>
      <c r="AX20" s="285">
        <f t="shared" ref="AX20" si="119">AX19</f>
        <v>261</v>
      </c>
      <c r="AY20" s="285">
        <f t="shared" ref="AY20" si="120">AY19</f>
        <v>260</v>
      </c>
      <c r="AZ20" s="285">
        <f t="shared" ref="AZ20" si="121">AZ19</f>
        <v>259</v>
      </c>
      <c r="BA20" s="285">
        <f t="shared" ref="BA20" si="122">BA19</f>
        <v>258</v>
      </c>
      <c r="BB20" s="285">
        <f t="shared" ref="BB20" si="123">BB19</f>
        <v>257</v>
      </c>
      <c r="BC20" s="285">
        <f t="shared" ref="BC20" si="124">BC19</f>
        <v>256</v>
      </c>
      <c r="BD20" s="285">
        <f t="shared" ref="BD20" si="125">BD19</f>
        <v>255</v>
      </c>
      <c r="BE20" s="285">
        <f t="shared" ref="BE20" si="126">BE19</f>
        <v>254</v>
      </c>
      <c r="BF20" s="285">
        <f t="shared" ref="BF20" si="127">BF19</f>
        <v>253</v>
      </c>
      <c r="BG20" s="285">
        <f t="shared" ref="BG20" si="128">BG19</f>
        <v>252</v>
      </c>
      <c r="BH20" s="285">
        <f t="shared" ref="BH20" si="129">BH19</f>
        <v>251</v>
      </c>
      <c r="BI20" s="285">
        <f t="shared" ref="BI20" si="130">BI19</f>
        <v>250</v>
      </c>
      <c r="BJ20" s="285">
        <f t="shared" ref="BJ20" si="131">BJ19</f>
        <v>249</v>
      </c>
      <c r="BK20" s="285">
        <f t="shared" ref="BK20" si="132">BK19</f>
        <v>248</v>
      </c>
      <c r="BL20" s="285">
        <f t="shared" ref="BL20" si="133">BL19</f>
        <v>247</v>
      </c>
      <c r="BM20" s="285">
        <f t="shared" ref="BM20" si="134">BM19</f>
        <v>246</v>
      </c>
      <c r="BN20" s="285">
        <f t="shared" ref="BN20" si="135">BN19</f>
        <v>245</v>
      </c>
      <c r="BO20" s="285">
        <f t="shared" ref="BO20" si="136">BO19</f>
        <v>244</v>
      </c>
      <c r="BP20" s="285">
        <f t="shared" ref="BP20" si="137">BP19</f>
        <v>243</v>
      </c>
      <c r="BQ20" s="285">
        <f t="shared" ref="BQ20" si="138">BQ19</f>
        <v>242</v>
      </c>
      <c r="BR20" s="285">
        <f t="shared" ref="BR20" si="139">BR19</f>
        <v>241</v>
      </c>
      <c r="BS20" s="285">
        <f t="shared" ref="BS20" si="140">BS19</f>
        <v>240</v>
      </c>
      <c r="BT20" s="287">
        <f t="shared" ref="BT20" si="141">BT19</f>
        <v>239</v>
      </c>
      <c r="BU20" s="22"/>
      <c r="BV20" s="22"/>
      <c r="BW20" s="24"/>
      <c r="BY20" s="345"/>
    </row>
    <row r="21" spans="1:77" ht="80.400000000000006" x14ac:dyDescent="0.25">
      <c r="A21" s="24" t="s">
        <v>12</v>
      </c>
      <c r="B21" s="25" t="s">
        <v>28</v>
      </c>
      <c r="C21" s="22"/>
      <c r="D21" s="22"/>
      <c r="E21" s="42">
        <f t="shared" ref="E21:AL21" si="142">68+E17</f>
        <v>204</v>
      </c>
      <c r="F21" s="43">
        <f t="shared" si="142"/>
        <v>203</v>
      </c>
      <c r="G21" s="43">
        <f t="shared" si="142"/>
        <v>202</v>
      </c>
      <c r="H21" s="43">
        <f t="shared" si="142"/>
        <v>201</v>
      </c>
      <c r="I21" s="43">
        <f t="shared" si="142"/>
        <v>200</v>
      </c>
      <c r="J21" s="43">
        <f t="shared" si="142"/>
        <v>199</v>
      </c>
      <c r="K21" s="43">
        <f t="shared" si="142"/>
        <v>198</v>
      </c>
      <c r="L21" s="43">
        <f t="shared" si="142"/>
        <v>197</v>
      </c>
      <c r="M21" s="43">
        <f t="shared" si="142"/>
        <v>196</v>
      </c>
      <c r="N21" s="46">
        <f t="shared" si="142"/>
        <v>195</v>
      </c>
      <c r="O21" s="46">
        <f t="shared" si="142"/>
        <v>194</v>
      </c>
      <c r="P21" s="46">
        <f t="shared" si="142"/>
        <v>193</v>
      </c>
      <c r="Q21" s="46">
        <f t="shared" si="142"/>
        <v>192</v>
      </c>
      <c r="R21" s="46">
        <f t="shared" si="142"/>
        <v>191</v>
      </c>
      <c r="S21" s="46">
        <f t="shared" si="142"/>
        <v>190</v>
      </c>
      <c r="T21" s="46">
        <f t="shared" si="142"/>
        <v>189</v>
      </c>
      <c r="U21" s="46">
        <f t="shared" si="142"/>
        <v>188</v>
      </c>
      <c r="V21" s="46">
        <f t="shared" si="142"/>
        <v>187</v>
      </c>
      <c r="W21" s="46">
        <f t="shared" si="142"/>
        <v>186</v>
      </c>
      <c r="X21" s="46">
        <f t="shared" si="142"/>
        <v>185</v>
      </c>
      <c r="Y21" s="46">
        <f t="shared" si="142"/>
        <v>184</v>
      </c>
      <c r="Z21" s="46">
        <f t="shared" si="142"/>
        <v>183</v>
      </c>
      <c r="AA21" s="46">
        <f t="shared" si="142"/>
        <v>182</v>
      </c>
      <c r="AB21" s="46">
        <f t="shared" si="142"/>
        <v>181</v>
      </c>
      <c r="AC21" s="46">
        <f t="shared" si="142"/>
        <v>180</v>
      </c>
      <c r="AD21" s="46">
        <f t="shared" si="142"/>
        <v>179</v>
      </c>
      <c r="AE21" s="46">
        <f t="shared" si="142"/>
        <v>178</v>
      </c>
      <c r="AF21" s="46">
        <f t="shared" si="142"/>
        <v>177</v>
      </c>
      <c r="AG21" s="46">
        <f t="shared" si="142"/>
        <v>176</v>
      </c>
      <c r="AH21" s="46">
        <f t="shared" si="142"/>
        <v>175</v>
      </c>
      <c r="AI21" s="46">
        <f t="shared" si="142"/>
        <v>174</v>
      </c>
      <c r="AJ21" s="46">
        <f t="shared" si="142"/>
        <v>173</v>
      </c>
      <c r="AK21" s="46">
        <f t="shared" si="142"/>
        <v>172</v>
      </c>
      <c r="AL21" s="44">
        <f t="shared" si="142"/>
        <v>171</v>
      </c>
      <c r="AM21" s="281">
        <f>E21+1</f>
        <v>205</v>
      </c>
      <c r="AN21" s="46">
        <f>AM21+1</f>
        <v>206</v>
      </c>
      <c r="AO21" s="46">
        <f>AN21+1</f>
        <v>207</v>
      </c>
      <c r="AP21" s="46">
        <f t="shared" ref="AP21:BT21" si="143">AO21+1</f>
        <v>208</v>
      </c>
      <c r="AQ21" s="46">
        <f t="shared" si="143"/>
        <v>209</v>
      </c>
      <c r="AR21" s="46">
        <f t="shared" si="143"/>
        <v>210</v>
      </c>
      <c r="AS21" s="46">
        <f t="shared" si="143"/>
        <v>211</v>
      </c>
      <c r="AT21" s="46">
        <f t="shared" si="143"/>
        <v>212</v>
      </c>
      <c r="AU21" s="46">
        <f t="shared" si="143"/>
        <v>213</v>
      </c>
      <c r="AV21" s="46">
        <f t="shared" si="143"/>
        <v>214</v>
      </c>
      <c r="AW21" s="46">
        <f t="shared" si="143"/>
        <v>215</v>
      </c>
      <c r="AX21" s="46">
        <f t="shared" si="143"/>
        <v>216</v>
      </c>
      <c r="AY21" s="46">
        <f t="shared" si="143"/>
        <v>217</v>
      </c>
      <c r="AZ21" s="46">
        <f t="shared" si="143"/>
        <v>218</v>
      </c>
      <c r="BA21" s="46">
        <f t="shared" si="143"/>
        <v>219</v>
      </c>
      <c r="BB21" s="46">
        <f t="shared" si="143"/>
        <v>220</v>
      </c>
      <c r="BC21" s="46">
        <f t="shared" si="143"/>
        <v>221</v>
      </c>
      <c r="BD21" s="46">
        <f t="shared" si="143"/>
        <v>222</v>
      </c>
      <c r="BE21" s="46">
        <f t="shared" si="143"/>
        <v>223</v>
      </c>
      <c r="BF21" s="46">
        <f t="shared" si="143"/>
        <v>224</v>
      </c>
      <c r="BG21" s="46">
        <f t="shared" si="143"/>
        <v>225</v>
      </c>
      <c r="BH21" s="46">
        <f t="shared" si="143"/>
        <v>226</v>
      </c>
      <c r="BI21" s="46">
        <f t="shared" si="143"/>
        <v>227</v>
      </c>
      <c r="BJ21" s="46">
        <f t="shared" si="143"/>
        <v>228</v>
      </c>
      <c r="BK21" s="46">
        <f t="shared" si="143"/>
        <v>229</v>
      </c>
      <c r="BL21" s="46">
        <f t="shared" si="143"/>
        <v>230</v>
      </c>
      <c r="BM21" s="46">
        <f t="shared" si="143"/>
        <v>231</v>
      </c>
      <c r="BN21" s="46">
        <f t="shared" si="143"/>
        <v>232</v>
      </c>
      <c r="BO21" s="46">
        <f t="shared" si="143"/>
        <v>233</v>
      </c>
      <c r="BP21" s="46">
        <f t="shared" si="143"/>
        <v>234</v>
      </c>
      <c r="BQ21" s="46">
        <f t="shared" si="143"/>
        <v>235</v>
      </c>
      <c r="BR21" s="46">
        <f t="shared" si="143"/>
        <v>236</v>
      </c>
      <c r="BS21" s="46">
        <f t="shared" si="143"/>
        <v>237</v>
      </c>
      <c r="BT21" s="44">
        <f t="shared" si="143"/>
        <v>238</v>
      </c>
      <c r="BU21" s="22"/>
      <c r="BV21" s="22"/>
      <c r="BW21" s="24" t="s">
        <v>13</v>
      </c>
      <c r="BY21" s="346">
        <v>123456</v>
      </c>
    </row>
    <row r="22" spans="1:77" ht="16.2" thickBot="1" x14ac:dyDescent="0.35">
      <c r="A22" s="24"/>
      <c r="B22" s="25"/>
      <c r="C22" s="22"/>
      <c r="D22" s="22"/>
      <c r="E22" s="39">
        <f t="shared" si="1"/>
        <v>204</v>
      </c>
      <c r="F22" s="40">
        <f t="shared" si="1"/>
        <v>203</v>
      </c>
      <c r="G22" s="40">
        <f t="shared" si="1"/>
        <v>202</v>
      </c>
      <c r="H22" s="40">
        <f t="shared" si="1"/>
        <v>201</v>
      </c>
      <c r="I22" s="40">
        <f t="shared" si="1"/>
        <v>200</v>
      </c>
      <c r="J22" s="40">
        <f t="shared" si="1"/>
        <v>199</v>
      </c>
      <c r="K22" s="40">
        <f t="shared" si="1"/>
        <v>198</v>
      </c>
      <c r="L22" s="40">
        <f t="shared" si="1"/>
        <v>197</v>
      </c>
      <c r="M22" s="40">
        <f t="shared" si="1"/>
        <v>196</v>
      </c>
      <c r="N22" s="47">
        <f t="shared" si="1"/>
        <v>195</v>
      </c>
      <c r="O22" s="47">
        <f t="shared" si="1"/>
        <v>194</v>
      </c>
      <c r="P22" s="47">
        <f t="shared" si="1"/>
        <v>193</v>
      </c>
      <c r="Q22" s="47">
        <f t="shared" si="1"/>
        <v>192</v>
      </c>
      <c r="R22" s="47">
        <f t="shared" si="1"/>
        <v>191</v>
      </c>
      <c r="S22" s="47">
        <f t="shared" si="1"/>
        <v>190</v>
      </c>
      <c r="T22" s="47">
        <f t="shared" si="1"/>
        <v>189</v>
      </c>
      <c r="U22" s="47">
        <f t="shared" si="1"/>
        <v>188</v>
      </c>
      <c r="V22" s="47">
        <f t="shared" si="1"/>
        <v>187</v>
      </c>
      <c r="W22" s="47">
        <f t="shared" si="1"/>
        <v>186</v>
      </c>
      <c r="X22" s="47">
        <f t="shared" si="1"/>
        <v>185</v>
      </c>
      <c r="Y22" s="47">
        <f t="shared" si="1"/>
        <v>184</v>
      </c>
      <c r="Z22" s="47">
        <f t="shared" si="1"/>
        <v>183</v>
      </c>
      <c r="AA22" s="47">
        <f t="shared" si="1"/>
        <v>182</v>
      </c>
      <c r="AB22" s="47">
        <f t="shared" si="1"/>
        <v>181</v>
      </c>
      <c r="AC22" s="47">
        <f t="shared" si="1"/>
        <v>180</v>
      </c>
      <c r="AD22" s="47">
        <f t="shared" si="1"/>
        <v>179</v>
      </c>
      <c r="AE22" s="47">
        <f t="shared" si="1"/>
        <v>178</v>
      </c>
      <c r="AF22" s="47">
        <f t="shared" si="1"/>
        <v>177</v>
      </c>
      <c r="AG22" s="47">
        <f t="shared" si="1"/>
        <v>176</v>
      </c>
      <c r="AH22" s="47">
        <f t="shared" si="1"/>
        <v>175</v>
      </c>
      <c r="AI22" s="47">
        <f t="shared" si="1"/>
        <v>174</v>
      </c>
      <c r="AJ22" s="47">
        <f t="shared" si="1"/>
        <v>173</v>
      </c>
      <c r="AK22" s="47">
        <f t="shared" si="1"/>
        <v>172</v>
      </c>
      <c r="AL22" s="45">
        <f t="shared" si="1"/>
        <v>171</v>
      </c>
      <c r="AM22" s="282">
        <f>AM21</f>
        <v>205</v>
      </c>
      <c r="AN22" s="47">
        <f t="shared" ref="AN22" si="144">AN21</f>
        <v>206</v>
      </c>
      <c r="AO22" s="47">
        <f t="shared" ref="AO22" si="145">AO21</f>
        <v>207</v>
      </c>
      <c r="AP22" s="47">
        <f t="shared" ref="AP22" si="146">AP21</f>
        <v>208</v>
      </c>
      <c r="AQ22" s="47">
        <f t="shared" ref="AQ22" si="147">AQ21</f>
        <v>209</v>
      </c>
      <c r="AR22" s="47">
        <f t="shared" ref="AR22" si="148">AR21</f>
        <v>210</v>
      </c>
      <c r="AS22" s="47">
        <f t="shared" ref="AS22" si="149">AS21</f>
        <v>211</v>
      </c>
      <c r="AT22" s="47">
        <f t="shared" ref="AT22" si="150">AT21</f>
        <v>212</v>
      </c>
      <c r="AU22" s="47">
        <f t="shared" ref="AU22" si="151">AU21</f>
        <v>213</v>
      </c>
      <c r="AV22" s="47">
        <f t="shared" ref="AV22" si="152">AV21</f>
        <v>214</v>
      </c>
      <c r="AW22" s="47">
        <f t="shared" ref="AW22" si="153">AW21</f>
        <v>215</v>
      </c>
      <c r="AX22" s="47">
        <f t="shared" ref="AX22" si="154">AX21</f>
        <v>216</v>
      </c>
      <c r="AY22" s="47">
        <f t="shared" ref="AY22" si="155">AY21</f>
        <v>217</v>
      </c>
      <c r="AZ22" s="47">
        <f t="shared" ref="AZ22" si="156">AZ21</f>
        <v>218</v>
      </c>
      <c r="BA22" s="47">
        <f t="shared" ref="BA22" si="157">BA21</f>
        <v>219</v>
      </c>
      <c r="BB22" s="47">
        <f t="shared" ref="BB22" si="158">BB21</f>
        <v>220</v>
      </c>
      <c r="BC22" s="47">
        <f t="shared" ref="BC22" si="159">BC21</f>
        <v>221</v>
      </c>
      <c r="BD22" s="47">
        <f t="shared" ref="BD22" si="160">BD21</f>
        <v>222</v>
      </c>
      <c r="BE22" s="47">
        <f t="shared" ref="BE22" si="161">BE21</f>
        <v>223</v>
      </c>
      <c r="BF22" s="47">
        <f t="shared" ref="BF22" si="162">BF21</f>
        <v>224</v>
      </c>
      <c r="BG22" s="47">
        <f t="shared" ref="BG22" si="163">BG21</f>
        <v>225</v>
      </c>
      <c r="BH22" s="47">
        <f t="shared" ref="BH22" si="164">BH21</f>
        <v>226</v>
      </c>
      <c r="BI22" s="47">
        <f t="shared" ref="BI22" si="165">BI21</f>
        <v>227</v>
      </c>
      <c r="BJ22" s="47">
        <f t="shared" ref="BJ22" si="166">BJ21</f>
        <v>228</v>
      </c>
      <c r="BK22" s="47">
        <f t="shared" ref="BK22" si="167">BK21</f>
        <v>229</v>
      </c>
      <c r="BL22" s="47">
        <f t="shared" ref="BL22" si="168">BL21</f>
        <v>230</v>
      </c>
      <c r="BM22" s="47">
        <f t="shared" ref="BM22" si="169">BM21</f>
        <v>231</v>
      </c>
      <c r="BN22" s="47">
        <f t="shared" ref="BN22" si="170">BN21</f>
        <v>232</v>
      </c>
      <c r="BO22" s="47">
        <f t="shared" ref="BO22" si="171">BO21</f>
        <v>233</v>
      </c>
      <c r="BP22" s="47">
        <f t="shared" ref="BP22" si="172">BP21</f>
        <v>234</v>
      </c>
      <c r="BQ22" s="47">
        <f t="shared" ref="BQ22" si="173">BQ21</f>
        <v>235</v>
      </c>
      <c r="BR22" s="47">
        <f t="shared" ref="BR22" si="174">BR21</f>
        <v>236</v>
      </c>
      <c r="BS22" s="47">
        <f t="shared" ref="BS22" si="175">BS21</f>
        <v>237</v>
      </c>
      <c r="BT22" s="45">
        <f t="shared" ref="BT22" si="176">BT21</f>
        <v>238</v>
      </c>
      <c r="BU22" s="22"/>
      <c r="BV22" s="22"/>
      <c r="BW22" s="24"/>
      <c r="BY22" s="348"/>
    </row>
    <row r="23" spans="1:77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</row>
    <row r="24" spans="1:77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</row>
  </sheetData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C24"/>
  <sheetViews>
    <sheetView zoomScale="70" zoomScaleNormal="70" workbookViewId="0">
      <selection activeCell="AI19" sqref="AI1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76" width="4" style="15" customWidth="1"/>
    <col min="77" max="78" width="4.33203125" style="15" customWidth="1"/>
    <col min="79" max="79" width="9.109375" style="17"/>
    <col min="80" max="80" width="9.109375" style="1"/>
    <col min="81" max="81" width="4.6640625" customWidth="1"/>
    <col min="82" max="281" width="9.109375" style="1"/>
    <col min="282" max="282" width="4.109375" style="1" customWidth="1"/>
    <col min="283" max="332" width="4" style="1" customWidth="1"/>
    <col min="333" max="334" width="4.33203125" style="1" customWidth="1"/>
    <col min="335" max="537" width="9.109375" style="1"/>
    <col min="538" max="538" width="4.109375" style="1" customWidth="1"/>
    <col min="539" max="588" width="4" style="1" customWidth="1"/>
    <col min="589" max="590" width="4.33203125" style="1" customWidth="1"/>
    <col min="591" max="793" width="9.109375" style="1"/>
    <col min="794" max="794" width="4.109375" style="1" customWidth="1"/>
    <col min="795" max="844" width="4" style="1" customWidth="1"/>
    <col min="845" max="846" width="4.33203125" style="1" customWidth="1"/>
    <col min="847" max="1049" width="9.109375" style="1"/>
    <col min="1050" max="1050" width="4.109375" style="1" customWidth="1"/>
    <col min="1051" max="1100" width="4" style="1" customWidth="1"/>
    <col min="1101" max="1102" width="4.33203125" style="1" customWidth="1"/>
    <col min="1103" max="1305" width="9.109375" style="1"/>
    <col min="1306" max="1306" width="4.109375" style="1" customWidth="1"/>
    <col min="1307" max="1356" width="4" style="1" customWidth="1"/>
    <col min="1357" max="1358" width="4.33203125" style="1" customWidth="1"/>
    <col min="1359" max="1561" width="9.109375" style="1"/>
    <col min="1562" max="1562" width="4.109375" style="1" customWidth="1"/>
    <col min="1563" max="1612" width="4" style="1" customWidth="1"/>
    <col min="1613" max="1614" width="4.33203125" style="1" customWidth="1"/>
    <col min="1615" max="1817" width="9.109375" style="1"/>
    <col min="1818" max="1818" width="4.109375" style="1" customWidth="1"/>
    <col min="1819" max="1868" width="4" style="1" customWidth="1"/>
    <col min="1869" max="1870" width="4.33203125" style="1" customWidth="1"/>
    <col min="1871" max="2073" width="9.109375" style="1"/>
    <col min="2074" max="2074" width="4.109375" style="1" customWidth="1"/>
    <col min="2075" max="2124" width="4" style="1" customWidth="1"/>
    <col min="2125" max="2126" width="4.33203125" style="1" customWidth="1"/>
    <col min="2127" max="2329" width="9.109375" style="1"/>
    <col min="2330" max="2330" width="4.109375" style="1" customWidth="1"/>
    <col min="2331" max="2380" width="4" style="1" customWidth="1"/>
    <col min="2381" max="2382" width="4.33203125" style="1" customWidth="1"/>
    <col min="2383" max="2585" width="9.109375" style="1"/>
    <col min="2586" max="2586" width="4.109375" style="1" customWidth="1"/>
    <col min="2587" max="2636" width="4" style="1" customWidth="1"/>
    <col min="2637" max="2638" width="4.33203125" style="1" customWidth="1"/>
    <col min="2639" max="2841" width="9.109375" style="1"/>
    <col min="2842" max="2842" width="4.109375" style="1" customWidth="1"/>
    <col min="2843" max="2892" width="4" style="1" customWidth="1"/>
    <col min="2893" max="2894" width="4.33203125" style="1" customWidth="1"/>
    <col min="2895" max="3097" width="9.109375" style="1"/>
    <col min="3098" max="3098" width="4.109375" style="1" customWidth="1"/>
    <col min="3099" max="3148" width="4" style="1" customWidth="1"/>
    <col min="3149" max="3150" width="4.33203125" style="1" customWidth="1"/>
    <col min="3151" max="3353" width="9.109375" style="1"/>
    <col min="3354" max="3354" width="4.109375" style="1" customWidth="1"/>
    <col min="3355" max="3404" width="4" style="1" customWidth="1"/>
    <col min="3405" max="3406" width="4.33203125" style="1" customWidth="1"/>
    <col min="3407" max="3609" width="9.109375" style="1"/>
    <col min="3610" max="3610" width="4.109375" style="1" customWidth="1"/>
    <col min="3611" max="3660" width="4" style="1" customWidth="1"/>
    <col min="3661" max="3662" width="4.33203125" style="1" customWidth="1"/>
    <col min="3663" max="3865" width="9.109375" style="1"/>
    <col min="3866" max="3866" width="4.109375" style="1" customWidth="1"/>
    <col min="3867" max="3916" width="4" style="1" customWidth="1"/>
    <col min="3917" max="3918" width="4.33203125" style="1" customWidth="1"/>
    <col min="3919" max="4121" width="9.109375" style="1"/>
    <col min="4122" max="4122" width="4.109375" style="1" customWidth="1"/>
    <col min="4123" max="4172" width="4" style="1" customWidth="1"/>
    <col min="4173" max="4174" width="4.33203125" style="1" customWidth="1"/>
    <col min="4175" max="4377" width="9.109375" style="1"/>
    <col min="4378" max="4378" width="4.109375" style="1" customWidth="1"/>
    <col min="4379" max="4428" width="4" style="1" customWidth="1"/>
    <col min="4429" max="4430" width="4.33203125" style="1" customWidth="1"/>
    <col min="4431" max="4633" width="9.109375" style="1"/>
    <col min="4634" max="4634" width="4.109375" style="1" customWidth="1"/>
    <col min="4635" max="4684" width="4" style="1" customWidth="1"/>
    <col min="4685" max="4686" width="4.33203125" style="1" customWidth="1"/>
    <col min="4687" max="4889" width="9.109375" style="1"/>
    <col min="4890" max="4890" width="4.109375" style="1" customWidth="1"/>
    <col min="4891" max="4940" width="4" style="1" customWidth="1"/>
    <col min="4941" max="4942" width="4.33203125" style="1" customWidth="1"/>
    <col min="4943" max="5145" width="9.109375" style="1"/>
    <col min="5146" max="5146" width="4.109375" style="1" customWidth="1"/>
    <col min="5147" max="5196" width="4" style="1" customWidth="1"/>
    <col min="5197" max="5198" width="4.33203125" style="1" customWidth="1"/>
    <col min="5199" max="5401" width="9.109375" style="1"/>
    <col min="5402" max="5402" width="4.109375" style="1" customWidth="1"/>
    <col min="5403" max="5452" width="4" style="1" customWidth="1"/>
    <col min="5453" max="5454" width="4.33203125" style="1" customWidth="1"/>
    <col min="5455" max="5657" width="9.109375" style="1"/>
    <col min="5658" max="5658" width="4.109375" style="1" customWidth="1"/>
    <col min="5659" max="5708" width="4" style="1" customWidth="1"/>
    <col min="5709" max="5710" width="4.33203125" style="1" customWidth="1"/>
    <col min="5711" max="5913" width="9.109375" style="1"/>
    <col min="5914" max="5914" width="4.109375" style="1" customWidth="1"/>
    <col min="5915" max="5964" width="4" style="1" customWidth="1"/>
    <col min="5965" max="5966" width="4.33203125" style="1" customWidth="1"/>
    <col min="5967" max="6169" width="9.109375" style="1"/>
    <col min="6170" max="6170" width="4.109375" style="1" customWidth="1"/>
    <col min="6171" max="6220" width="4" style="1" customWidth="1"/>
    <col min="6221" max="6222" width="4.33203125" style="1" customWidth="1"/>
    <col min="6223" max="6425" width="9.109375" style="1"/>
    <col min="6426" max="6426" width="4.109375" style="1" customWidth="1"/>
    <col min="6427" max="6476" width="4" style="1" customWidth="1"/>
    <col min="6477" max="6478" width="4.33203125" style="1" customWidth="1"/>
    <col min="6479" max="6681" width="9.109375" style="1"/>
    <col min="6682" max="6682" width="4.109375" style="1" customWidth="1"/>
    <col min="6683" max="6732" width="4" style="1" customWidth="1"/>
    <col min="6733" max="6734" width="4.33203125" style="1" customWidth="1"/>
    <col min="6735" max="6937" width="9.109375" style="1"/>
    <col min="6938" max="6938" width="4.109375" style="1" customWidth="1"/>
    <col min="6939" max="6988" width="4" style="1" customWidth="1"/>
    <col min="6989" max="6990" width="4.33203125" style="1" customWidth="1"/>
    <col min="6991" max="7193" width="9.109375" style="1"/>
    <col min="7194" max="7194" width="4.109375" style="1" customWidth="1"/>
    <col min="7195" max="7244" width="4" style="1" customWidth="1"/>
    <col min="7245" max="7246" width="4.33203125" style="1" customWidth="1"/>
    <col min="7247" max="7449" width="9.109375" style="1"/>
    <col min="7450" max="7450" width="4.109375" style="1" customWidth="1"/>
    <col min="7451" max="7500" width="4" style="1" customWidth="1"/>
    <col min="7501" max="7502" width="4.33203125" style="1" customWidth="1"/>
    <col min="7503" max="7705" width="9.109375" style="1"/>
    <col min="7706" max="7706" width="4.109375" style="1" customWidth="1"/>
    <col min="7707" max="7756" width="4" style="1" customWidth="1"/>
    <col min="7757" max="7758" width="4.33203125" style="1" customWidth="1"/>
    <col min="7759" max="7961" width="9.109375" style="1"/>
    <col min="7962" max="7962" width="4.109375" style="1" customWidth="1"/>
    <col min="7963" max="8012" width="4" style="1" customWidth="1"/>
    <col min="8013" max="8014" width="4.33203125" style="1" customWidth="1"/>
    <col min="8015" max="8217" width="9.109375" style="1"/>
    <col min="8218" max="8218" width="4.109375" style="1" customWidth="1"/>
    <col min="8219" max="8268" width="4" style="1" customWidth="1"/>
    <col min="8269" max="8270" width="4.33203125" style="1" customWidth="1"/>
    <col min="8271" max="8473" width="9.109375" style="1"/>
    <col min="8474" max="8474" width="4.109375" style="1" customWidth="1"/>
    <col min="8475" max="8524" width="4" style="1" customWidth="1"/>
    <col min="8525" max="8526" width="4.33203125" style="1" customWidth="1"/>
    <col min="8527" max="8729" width="9.109375" style="1"/>
    <col min="8730" max="8730" width="4.109375" style="1" customWidth="1"/>
    <col min="8731" max="8780" width="4" style="1" customWidth="1"/>
    <col min="8781" max="8782" width="4.33203125" style="1" customWidth="1"/>
    <col min="8783" max="8985" width="9.109375" style="1"/>
    <col min="8986" max="8986" width="4.109375" style="1" customWidth="1"/>
    <col min="8987" max="9036" width="4" style="1" customWidth="1"/>
    <col min="9037" max="9038" width="4.33203125" style="1" customWidth="1"/>
    <col min="9039" max="9241" width="9.109375" style="1"/>
    <col min="9242" max="9242" width="4.109375" style="1" customWidth="1"/>
    <col min="9243" max="9292" width="4" style="1" customWidth="1"/>
    <col min="9293" max="9294" width="4.33203125" style="1" customWidth="1"/>
    <col min="9295" max="9497" width="9.109375" style="1"/>
    <col min="9498" max="9498" width="4.109375" style="1" customWidth="1"/>
    <col min="9499" max="9548" width="4" style="1" customWidth="1"/>
    <col min="9549" max="9550" width="4.33203125" style="1" customWidth="1"/>
    <col min="9551" max="9753" width="9.109375" style="1"/>
    <col min="9754" max="9754" width="4.109375" style="1" customWidth="1"/>
    <col min="9755" max="9804" width="4" style="1" customWidth="1"/>
    <col min="9805" max="9806" width="4.33203125" style="1" customWidth="1"/>
    <col min="9807" max="10009" width="9.109375" style="1"/>
    <col min="10010" max="10010" width="4.109375" style="1" customWidth="1"/>
    <col min="10011" max="10060" width="4" style="1" customWidth="1"/>
    <col min="10061" max="10062" width="4.33203125" style="1" customWidth="1"/>
    <col min="10063" max="10265" width="9.109375" style="1"/>
    <col min="10266" max="10266" width="4.109375" style="1" customWidth="1"/>
    <col min="10267" max="10316" width="4" style="1" customWidth="1"/>
    <col min="10317" max="10318" width="4.33203125" style="1" customWidth="1"/>
    <col min="10319" max="10521" width="9.109375" style="1"/>
    <col min="10522" max="10522" width="4.109375" style="1" customWidth="1"/>
    <col min="10523" max="10572" width="4" style="1" customWidth="1"/>
    <col min="10573" max="10574" width="4.33203125" style="1" customWidth="1"/>
    <col min="10575" max="10777" width="9.109375" style="1"/>
    <col min="10778" max="10778" width="4.109375" style="1" customWidth="1"/>
    <col min="10779" max="10828" width="4" style="1" customWidth="1"/>
    <col min="10829" max="10830" width="4.33203125" style="1" customWidth="1"/>
    <col min="10831" max="11033" width="9.109375" style="1"/>
    <col min="11034" max="11034" width="4.109375" style="1" customWidth="1"/>
    <col min="11035" max="11084" width="4" style="1" customWidth="1"/>
    <col min="11085" max="11086" width="4.33203125" style="1" customWidth="1"/>
    <col min="11087" max="11289" width="9.109375" style="1"/>
    <col min="11290" max="11290" width="4.109375" style="1" customWidth="1"/>
    <col min="11291" max="11340" width="4" style="1" customWidth="1"/>
    <col min="11341" max="11342" width="4.33203125" style="1" customWidth="1"/>
    <col min="11343" max="11545" width="9.109375" style="1"/>
    <col min="11546" max="11546" width="4.109375" style="1" customWidth="1"/>
    <col min="11547" max="11596" width="4" style="1" customWidth="1"/>
    <col min="11597" max="11598" width="4.33203125" style="1" customWidth="1"/>
    <col min="11599" max="11801" width="9.109375" style="1"/>
    <col min="11802" max="11802" width="4.109375" style="1" customWidth="1"/>
    <col min="11803" max="11852" width="4" style="1" customWidth="1"/>
    <col min="11853" max="11854" width="4.33203125" style="1" customWidth="1"/>
    <col min="11855" max="12057" width="9.109375" style="1"/>
    <col min="12058" max="12058" width="4.109375" style="1" customWidth="1"/>
    <col min="12059" max="12108" width="4" style="1" customWidth="1"/>
    <col min="12109" max="12110" width="4.33203125" style="1" customWidth="1"/>
    <col min="12111" max="12313" width="9.109375" style="1"/>
    <col min="12314" max="12314" width="4.109375" style="1" customWidth="1"/>
    <col min="12315" max="12364" width="4" style="1" customWidth="1"/>
    <col min="12365" max="12366" width="4.33203125" style="1" customWidth="1"/>
    <col min="12367" max="12569" width="9.109375" style="1"/>
    <col min="12570" max="12570" width="4.109375" style="1" customWidth="1"/>
    <col min="12571" max="12620" width="4" style="1" customWidth="1"/>
    <col min="12621" max="12622" width="4.33203125" style="1" customWidth="1"/>
    <col min="12623" max="12825" width="9.109375" style="1"/>
    <col min="12826" max="12826" width="4.109375" style="1" customWidth="1"/>
    <col min="12827" max="12876" width="4" style="1" customWidth="1"/>
    <col min="12877" max="12878" width="4.33203125" style="1" customWidth="1"/>
    <col min="12879" max="13081" width="9.109375" style="1"/>
    <col min="13082" max="13082" width="4.109375" style="1" customWidth="1"/>
    <col min="13083" max="13132" width="4" style="1" customWidth="1"/>
    <col min="13133" max="13134" width="4.33203125" style="1" customWidth="1"/>
    <col min="13135" max="13337" width="9.109375" style="1"/>
    <col min="13338" max="13338" width="4.109375" style="1" customWidth="1"/>
    <col min="13339" max="13388" width="4" style="1" customWidth="1"/>
    <col min="13389" max="13390" width="4.33203125" style="1" customWidth="1"/>
    <col min="13391" max="13593" width="9.109375" style="1"/>
    <col min="13594" max="13594" width="4.109375" style="1" customWidth="1"/>
    <col min="13595" max="13644" width="4" style="1" customWidth="1"/>
    <col min="13645" max="13646" width="4.33203125" style="1" customWidth="1"/>
    <col min="13647" max="13849" width="9.109375" style="1"/>
    <col min="13850" max="13850" width="4.109375" style="1" customWidth="1"/>
    <col min="13851" max="13900" width="4" style="1" customWidth="1"/>
    <col min="13901" max="13902" width="4.33203125" style="1" customWidth="1"/>
    <col min="13903" max="14105" width="9.109375" style="1"/>
    <col min="14106" max="14106" width="4.109375" style="1" customWidth="1"/>
    <col min="14107" max="14156" width="4" style="1" customWidth="1"/>
    <col min="14157" max="14158" width="4.33203125" style="1" customWidth="1"/>
    <col min="14159" max="14361" width="9.109375" style="1"/>
    <col min="14362" max="14362" width="4.109375" style="1" customWidth="1"/>
    <col min="14363" max="14412" width="4" style="1" customWidth="1"/>
    <col min="14413" max="14414" width="4.33203125" style="1" customWidth="1"/>
    <col min="14415" max="14617" width="9.109375" style="1"/>
    <col min="14618" max="14618" width="4.109375" style="1" customWidth="1"/>
    <col min="14619" max="14668" width="4" style="1" customWidth="1"/>
    <col min="14669" max="14670" width="4.33203125" style="1" customWidth="1"/>
    <col min="14671" max="14873" width="9.109375" style="1"/>
    <col min="14874" max="14874" width="4.109375" style="1" customWidth="1"/>
    <col min="14875" max="14924" width="4" style="1" customWidth="1"/>
    <col min="14925" max="14926" width="4.33203125" style="1" customWidth="1"/>
    <col min="14927" max="15129" width="9.109375" style="1"/>
    <col min="15130" max="15130" width="4.109375" style="1" customWidth="1"/>
    <col min="15131" max="15180" width="4" style="1" customWidth="1"/>
    <col min="15181" max="15182" width="4.33203125" style="1" customWidth="1"/>
    <col min="15183" max="15385" width="9.109375" style="1"/>
    <col min="15386" max="15386" width="4.109375" style="1" customWidth="1"/>
    <col min="15387" max="15436" width="4" style="1" customWidth="1"/>
    <col min="15437" max="15438" width="4.33203125" style="1" customWidth="1"/>
    <col min="15439" max="15641" width="9.109375" style="1"/>
    <col min="15642" max="15642" width="4.109375" style="1" customWidth="1"/>
    <col min="15643" max="15692" width="4" style="1" customWidth="1"/>
    <col min="15693" max="15694" width="4.33203125" style="1" customWidth="1"/>
    <col min="15695" max="15897" width="9.109375" style="1"/>
    <col min="15898" max="15898" width="4.109375" style="1" customWidth="1"/>
    <col min="15899" max="15948" width="4" style="1" customWidth="1"/>
    <col min="15949" max="15950" width="4.33203125" style="1" customWidth="1"/>
    <col min="15951" max="16153" width="9.109375" style="1"/>
    <col min="16154" max="16154" width="4.109375" style="1" customWidth="1"/>
    <col min="16155" max="16204" width="4" style="1" customWidth="1"/>
    <col min="16205" max="16206" width="4.33203125" style="1" customWidth="1"/>
    <col min="16207" max="16384" width="9.109375" style="1"/>
  </cols>
  <sheetData>
    <row r="1" spans="1:81" x14ac:dyDescent="0.3">
      <c r="A1" s="14" t="s">
        <v>309</v>
      </c>
      <c r="H1" s="16"/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</row>
    <row r="2" spans="1:81" x14ac:dyDescent="0.3">
      <c r="A2" s="18" t="s">
        <v>17</v>
      </c>
    </row>
    <row r="3" spans="1:81" x14ac:dyDescent="0.3">
      <c r="A3" s="18" t="s">
        <v>304</v>
      </c>
    </row>
    <row r="4" spans="1:81" x14ac:dyDescent="0.3">
      <c r="A4" s="18" t="s">
        <v>306</v>
      </c>
    </row>
    <row r="5" spans="1:81" x14ac:dyDescent="0.3">
      <c r="A5" s="18" t="s">
        <v>20</v>
      </c>
    </row>
    <row r="6" spans="1:81" x14ac:dyDescent="0.3">
      <c r="A6" s="18" t="s">
        <v>305</v>
      </c>
      <c r="C6" s="18"/>
      <c r="E6" s="15" t="s">
        <v>307</v>
      </c>
    </row>
    <row r="7" spans="1:81" x14ac:dyDescent="0.3">
      <c r="A7" s="15"/>
    </row>
    <row r="8" spans="1:81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>
        <v>57</v>
      </c>
      <c r="BJ8" s="20">
        <v>58</v>
      </c>
      <c r="BK8" s="20">
        <v>59</v>
      </c>
      <c r="BL8" s="20">
        <v>60</v>
      </c>
      <c r="BM8" s="20">
        <v>61</v>
      </c>
      <c r="BN8" s="20">
        <v>62</v>
      </c>
      <c r="BO8" s="20">
        <v>63</v>
      </c>
      <c r="BP8" s="20">
        <v>64</v>
      </c>
      <c r="BQ8" s="20">
        <v>65</v>
      </c>
      <c r="BR8" s="20">
        <v>66</v>
      </c>
      <c r="BS8" s="20">
        <v>67</v>
      </c>
      <c r="BT8" s="20">
        <v>68</v>
      </c>
      <c r="BU8" s="20">
        <v>69</v>
      </c>
      <c r="BV8" s="20">
        <v>70</v>
      </c>
      <c r="BW8" s="20">
        <v>71</v>
      </c>
      <c r="BX8" s="20">
        <v>72</v>
      </c>
      <c r="BY8" s="20"/>
      <c r="BZ8" s="20"/>
      <c r="CA8" s="19"/>
      <c r="CC8" s="320" t="s">
        <v>240</v>
      </c>
    </row>
    <row r="9" spans="1:81" x14ac:dyDescent="0.3">
      <c r="A9" s="19"/>
      <c r="B9" s="20"/>
      <c r="C9" s="283" t="s">
        <v>308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19"/>
    </row>
    <row r="10" spans="1:81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19"/>
    </row>
    <row r="11" spans="1:81" ht="80.400000000000006" x14ac:dyDescent="0.25">
      <c r="A11" s="24" t="s">
        <v>10</v>
      </c>
      <c r="B11" s="25" t="s">
        <v>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7">
        <v>29</v>
      </c>
      <c r="AH11" s="37">
        <v>30</v>
      </c>
      <c r="AI11" s="37">
        <v>31</v>
      </c>
      <c r="AJ11" s="37">
        <v>32</v>
      </c>
      <c r="AK11" s="37">
        <v>33</v>
      </c>
      <c r="AL11" s="37">
        <v>34</v>
      </c>
      <c r="AM11" s="37">
        <v>35</v>
      </c>
      <c r="AN11" s="38">
        <v>36</v>
      </c>
      <c r="AO11" s="36">
        <f t="shared" ref="AO11:AO18" si="0">AO15+72</f>
        <v>432</v>
      </c>
      <c r="AP11" s="37">
        <f t="shared" ref="AP11:BV11" si="1">AP15+72</f>
        <v>431</v>
      </c>
      <c r="AQ11" s="37">
        <f t="shared" si="1"/>
        <v>430</v>
      </c>
      <c r="AR11" s="37">
        <f t="shared" si="1"/>
        <v>429</v>
      </c>
      <c r="AS11" s="37">
        <f t="shared" si="1"/>
        <v>428</v>
      </c>
      <c r="AT11" s="37">
        <f t="shared" si="1"/>
        <v>427</v>
      </c>
      <c r="AU11" s="37">
        <f t="shared" si="1"/>
        <v>426</v>
      </c>
      <c r="AV11" s="37">
        <f t="shared" si="1"/>
        <v>425</v>
      </c>
      <c r="AW11" s="37">
        <f t="shared" si="1"/>
        <v>424</v>
      </c>
      <c r="AX11" s="37">
        <f t="shared" si="1"/>
        <v>423</v>
      </c>
      <c r="AY11" s="37">
        <f t="shared" si="1"/>
        <v>422</v>
      </c>
      <c r="AZ11" s="37">
        <f t="shared" si="1"/>
        <v>421</v>
      </c>
      <c r="BA11" s="37">
        <f t="shared" si="1"/>
        <v>420</v>
      </c>
      <c r="BB11" s="37">
        <f t="shared" si="1"/>
        <v>419</v>
      </c>
      <c r="BC11" s="37">
        <f t="shared" si="1"/>
        <v>418</v>
      </c>
      <c r="BD11" s="37">
        <f t="shared" si="1"/>
        <v>417</v>
      </c>
      <c r="BE11" s="37">
        <f t="shared" si="1"/>
        <v>416</v>
      </c>
      <c r="BF11" s="37">
        <f t="shared" si="1"/>
        <v>415</v>
      </c>
      <c r="BG11" s="37">
        <f t="shared" si="1"/>
        <v>414</v>
      </c>
      <c r="BH11" s="37">
        <f t="shared" si="1"/>
        <v>413</v>
      </c>
      <c r="BI11" s="37">
        <f t="shared" si="1"/>
        <v>412</v>
      </c>
      <c r="BJ11" s="37">
        <f t="shared" si="1"/>
        <v>411</v>
      </c>
      <c r="BK11" s="37">
        <f t="shared" si="1"/>
        <v>410</v>
      </c>
      <c r="BL11" s="37">
        <f t="shared" si="1"/>
        <v>409</v>
      </c>
      <c r="BM11" s="37">
        <f t="shared" si="1"/>
        <v>408</v>
      </c>
      <c r="BN11" s="37">
        <f t="shared" si="1"/>
        <v>407</v>
      </c>
      <c r="BO11" s="37">
        <f t="shared" si="1"/>
        <v>406</v>
      </c>
      <c r="BP11" s="37">
        <f t="shared" si="1"/>
        <v>405</v>
      </c>
      <c r="BQ11" s="37">
        <f t="shared" si="1"/>
        <v>404</v>
      </c>
      <c r="BR11" s="37">
        <f t="shared" si="1"/>
        <v>403</v>
      </c>
      <c r="BS11" s="37">
        <f t="shared" si="1"/>
        <v>402</v>
      </c>
      <c r="BT11" s="37">
        <f t="shared" si="1"/>
        <v>401</v>
      </c>
      <c r="BU11" s="37">
        <f t="shared" si="1"/>
        <v>400</v>
      </c>
      <c r="BV11" s="37">
        <f t="shared" si="1"/>
        <v>399</v>
      </c>
      <c r="BW11" s="37">
        <f>BW15+72</f>
        <v>398</v>
      </c>
      <c r="BX11" s="38">
        <f>BX15+72</f>
        <v>397</v>
      </c>
      <c r="BY11" s="22"/>
      <c r="BZ11" s="22"/>
      <c r="CA11" s="24" t="s">
        <v>27</v>
      </c>
      <c r="CC11" s="321">
        <v>123456</v>
      </c>
    </row>
    <row r="12" spans="1:81" x14ac:dyDescent="0.25">
      <c r="A12" s="24"/>
      <c r="B12" s="25"/>
      <c r="C12" s="22"/>
      <c r="D12" s="22"/>
      <c r="E12" s="284">
        <f t="shared" ref="E12:AN12" si="2">E11</f>
        <v>1</v>
      </c>
      <c r="F12" s="285">
        <f t="shared" si="2"/>
        <v>2</v>
      </c>
      <c r="G12" s="285">
        <f t="shared" si="2"/>
        <v>3</v>
      </c>
      <c r="H12" s="285">
        <f t="shared" si="2"/>
        <v>4</v>
      </c>
      <c r="I12" s="285">
        <f t="shared" si="2"/>
        <v>5</v>
      </c>
      <c r="J12" s="285">
        <f t="shared" si="2"/>
        <v>6</v>
      </c>
      <c r="K12" s="285">
        <f t="shared" si="2"/>
        <v>7</v>
      </c>
      <c r="L12" s="285">
        <f t="shared" si="2"/>
        <v>8</v>
      </c>
      <c r="M12" s="285">
        <f t="shared" si="2"/>
        <v>9</v>
      </c>
      <c r="N12" s="285">
        <f t="shared" si="2"/>
        <v>10</v>
      </c>
      <c r="O12" s="285">
        <f t="shared" si="2"/>
        <v>11</v>
      </c>
      <c r="P12" s="285">
        <f t="shared" si="2"/>
        <v>12</v>
      </c>
      <c r="Q12" s="285">
        <f t="shared" si="2"/>
        <v>13</v>
      </c>
      <c r="R12" s="285">
        <f t="shared" si="2"/>
        <v>14</v>
      </c>
      <c r="S12" s="285">
        <f t="shared" si="2"/>
        <v>15</v>
      </c>
      <c r="T12" s="285">
        <f t="shared" si="2"/>
        <v>16</v>
      </c>
      <c r="U12" s="285">
        <f t="shared" si="2"/>
        <v>17</v>
      </c>
      <c r="V12" s="285">
        <f t="shared" si="2"/>
        <v>18</v>
      </c>
      <c r="W12" s="285">
        <f t="shared" si="2"/>
        <v>19</v>
      </c>
      <c r="X12" s="285">
        <f t="shared" si="2"/>
        <v>20</v>
      </c>
      <c r="Y12" s="285">
        <f t="shared" si="2"/>
        <v>21</v>
      </c>
      <c r="Z12" s="285">
        <f t="shared" si="2"/>
        <v>22</v>
      </c>
      <c r="AA12" s="285">
        <f t="shared" si="2"/>
        <v>23</v>
      </c>
      <c r="AB12" s="285">
        <f t="shared" si="2"/>
        <v>24</v>
      </c>
      <c r="AC12" s="285">
        <f t="shared" si="2"/>
        <v>25</v>
      </c>
      <c r="AD12" s="285">
        <f t="shared" si="2"/>
        <v>26</v>
      </c>
      <c r="AE12" s="285">
        <f t="shared" si="2"/>
        <v>27</v>
      </c>
      <c r="AF12" s="285">
        <f t="shared" si="2"/>
        <v>28</v>
      </c>
      <c r="AG12" s="285">
        <f t="shared" si="2"/>
        <v>29</v>
      </c>
      <c r="AH12" s="285">
        <f t="shared" si="2"/>
        <v>30</v>
      </c>
      <c r="AI12" s="285">
        <f t="shared" si="2"/>
        <v>31</v>
      </c>
      <c r="AJ12" s="285">
        <f t="shared" si="2"/>
        <v>32</v>
      </c>
      <c r="AK12" s="285">
        <f t="shared" si="2"/>
        <v>33</v>
      </c>
      <c r="AL12" s="285">
        <f t="shared" si="2"/>
        <v>34</v>
      </c>
      <c r="AM12" s="285">
        <f t="shared" si="2"/>
        <v>35</v>
      </c>
      <c r="AN12" s="286">
        <f t="shared" si="2"/>
        <v>36</v>
      </c>
      <c r="AO12" s="284">
        <f t="shared" si="0"/>
        <v>432</v>
      </c>
      <c r="AP12" s="285">
        <f t="shared" ref="AP12:BV12" si="3">AP16+72</f>
        <v>431</v>
      </c>
      <c r="AQ12" s="285">
        <f t="shared" si="3"/>
        <v>430</v>
      </c>
      <c r="AR12" s="285">
        <f t="shared" si="3"/>
        <v>429</v>
      </c>
      <c r="AS12" s="285">
        <f t="shared" si="3"/>
        <v>428</v>
      </c>
      <c r="AT12" s="285">
        <f t="shared" si="3"/>
        <v>427</v>
      </c>
      <c r="AU12" s="285">
        <f t="shared" si="3"/>
        <v>426</v>
      </c>
      <c r="AV12" s="285">
        <f t="shared" si="3"/>
        <v>425</v>
      </c>
      <c r="AW12" s="285">
        <f t="shared" si="3"/>
        <v>424</v>
      </c>
      <c r="AX12" s="285">
        <f t="shared" si="3"/>
        <v>423</v>
      </c>
      <c r="AY12" s="285">
        <f t="shared" si="3"/>
        <v>422</v>
      </c>
      <c r="AZ12" s="285">
        <f t="shared" si="3"/>
        <v>421</v>
      </c>
      <c r="BA12" s="285">
        <f t="shared" si="3"/>
        <v>420</v>
      </c>
      <c r="BB12" s="285">
        <f t="shared" si="3"/>
        <v>419</v>
      </c>
      <c r="BC12" s="285">
        <f t="shared" si="3"/>
        <v>418</v>
      </c>
      <c r="BD12" s="285">
        <f t="shared" si="3"/>
        <v>417</v>
      </c>
      <c r="BE12" s="285">
        <f t="shared" si="3"/>
        <v>416</v>
      </c>
      <c r="BF12" s="285">
        <f t="shared" si="3"/>
        <v>415</v>
      </c>
      <c r="BG12" s="285">
        <f t="shared" si="3"/>
        <v>414</v>
      </c>
      <c r="BH12" s="285">
        <f t="shared" si="3"/>
        <v>413</v>
      </c>
      <c r="BI12" s="285">
        <f t="shared" si="3"/>
        <v>412</v>
      </c>
      <c r="BJ12" s="285">
        <f t="shared" si="3"/>
        <v>411</v>
      </c>
      <c r="BK12" s="285">
        <f t="shared" si="3"/>
        <v>410</v>
      </c>
      <c r="BL12" s="285">
        <f t="shared" si="3"/>
        <v>409</v>
      </c>
      <c r="BM12" s="285">
        <f t="shared" si="3"/>
        <v>408</v>
      </c>
      <c r="BN12" s="285">
        <f t="shared" si="3"/>
        <v>407</v>
      </c>
      <c r="BO12" s="285">
        <f t="shared" si="3"/>
        <v>406</v>
      </c>
      <c r="BP12" s="285">
        <f t="shared" si="3"/>
        <v>405</v>
      </c>
      <c r="BQ12" s="285">
        <f t="shared" si="3"/>
        <v>404</v>
      </c>
      <c r="BR12" s="285">
        <f t="shared" si="3"/>
        <v>403</v>
      </c>
      <c r="BS12" s="285">
        <f t="shared" si="3"/>
        <v>402</v>
      </c>
      <c r="BT12" s="285">
        <f t="shared" si="3"/>
        <v>401</v>
      </c>
      <c r="BU12" s="285">
        <f t="shared" si="3"/>
        <v>400</v>
      </c>
      <c r="BV12" s="285">
        <f t="shared" si="3"/>
        <v>399</v>
      </c>
      <c r="BW12" s="285">
        <f>BW16+72</f>
        <v>398</v>
      </c>
      <c r="BX12" s="286">
        <f>BX16+72</f>
        <v>397</v>
      </c>
      <c r="BY12" s="22"/>
      <c r="BZ12" s="22"/>
      <c r="CA12" s="24"/>
      <c r="CC12" s="322"/>
    </row>
    <row r="13" spans="1:81" ht="80.400000000000006" x14ac:dyDescent="0.25">
      <c r="A13" s="24" t="s">
        <v>10</v>
      </c>
      <c r="B13" s="25" t="s">
        <v>23</v>
      </c>
      <c r="C13" s="22"/>
      <c r="D13" s="22"/>
      <c r="E13" s="42">
        <v>72</v>
      </c>
      <c r="F13" s="43">
        <v>71</v>
      </c>
      <c r="G13" s="43">
        <v>70</v>
      </c>
      <c r="H13" s="43">
        <v>69</v>
      </c>
      <c r="I13" s="43">
        <v>68</v>
      </c>
      <c r="J13" s="43">
        <v>67</v>
      </c>
      <c r="K13" s="43">
        <v>66</v>
      </c>
      <c r="L13" s="43">
        <v>65</v>
      </c>
      <c r="M13" s="43">
        <v>64</v>
      </c>
      <c r="N13" s="43">
        <v>63</v>
      </c>
      <c r="O13" s="43">
        <v>62</v>
      </c>
      <c r="P13" s="43">
        <v>61</v>
      </c>
      <c r="Q13" s="43">
        <v>60</v>
      </c>
      <c r="R13" s="43">
        <v>59</v>
      </c>
      <c r="S13" s="43">
        <v>58</v>
      </c>
      <c r="T13" s="43">
        <v>57</v>
      </c>
      <c r="U13" s="43">
        <v>56</v>
      </c>
      <c r="V13" s="43">
        <v>55</v>
      </c>
      <c r="W13" s="43">
        <v>54</v>
      </c>
      <c r="X13" s="43">
        <v>53</v>
      </c>
      <c r="Y13" s="43">
        <v>54</v>
      </c>
      <c r="Z13" s="43">
        <v>55</v>
      </c>
      <c r="AA13" s="43">
        <v>56</v>
      </c>
      <c r="AB13" s="43">
        <v>57</v>
      </c>
      <c r="AC13" s="43">
        <v>58</v>
      </c>
      <c r="AD13" s="43">
        <v>59</v>
      </c>
      <c r="AE13" s="43">
        <v>60</v>
      </c>
      <c r="AF13" s="43">
        <v>61</v>
      </c>
      <c r="AG13" s="43">
        <v>62</v>
      </c>
      <c r="AH13" s="43">
        <v>43</v>
      </c>
      <c r="AI13" s="43">
        <v>42</v>
      </c>
      <c r="AJ13" s="43">
        <v>41</v>
      </c>
      <c r="AK13" s="43">
        <v>40</v>
      </c>
      <c r="AL13" s="43">
        <v>39</v>
      </c>
      <c r="AM13" s="43">
        <v>38</v>
      </c>
      <c r="AN13" s="279">
        <v>37</v>
      </c>
      <c r="AO13" s="42">
        <f t="shared" si="0"/>
        <v>361</v>
      </c>
      <c r="AP13" s="43">
        <f>AP17+72</f>
        <v>362</v>
      </c>
      <c r="AQ13" s="43">
        <f t="shared" ref="AQ13:BW13" si="4">AQ17+72</f>
        <v>363</v>
      </c>
      <c r="AR13" s="43">
        <f t="shared" si="4"/>
        <v>364</v>
      </c>
      <c r="AS13" s="43">
        <f t="shared" si="4"/>
        <v>365</v>
      </c>
      <c r="AT13" s="43">
        <f t="shared" si="4"/>
        <v>366</v>
      </c>
      <c r="AU13" s="43">
        <f t="shared" si="4"/>
        <v>367</v>
      </c>
      <c r="AV13" s="43">
        <f t="shared" si="4"/>
        <v>368</v>
      </c>
      <c r="AW13" s="43">
        <f t="shared" si="4"/>
        <v>369</v>
      </c>
      <c r="AX13" s="43">
        <f t="shared" si="4"/>
        <v>370</v>
      </c>
      <c r="AY13" s="43">
        <f t="shared" si="4"/>
        <v>371</v>
      </c>
      <c r="AZ13" s="43">
        <f t="shared" si="4"/>
        <v>372</v>
      </c>
      <c r="BA13" s="43">
        <f t="shared" si="4"/>
        <v>373</v>
      </c>
      <c r="BB13" s="43">
        <f t="shared" si="4"/>
        <v>374</v>
      </c>
      <c r="BC13" s="43">
        <f t="shared" si="4"/>
        <v>375</v>
      </c>
      <c r="BD13" s="43">
        <f t="shared" si="4"/>
        <v>376</v>
      </c>
      <c r="BE13" s="43">
        <f t="shared" si="4"/>
        <v>377</v>
      </c>
      <c r="BF13" s="43">
        <f t="shared" si="4"/>
        <v>378</v>
      </c>
      <c r="BG13" s="43">
        <f t="shared" si="4"/>
        <v>379</v>
      </c>
      <c r="BH13" s="43">
        <f t="shared" si="4"/>
        <v>380</v>
      </c>
      <c r="BI13" s="43">
        <f t="shared" si="4"/>
        <v>381</v>
      </c>
      <c r="BJ13" s="43">
        <f t="shared" si="4"/>
        <v>382</v>
      </c>
      <c r="BK13" s="43">
        <f t="shared" si="4"/>
        <v>383</v>
      </c>
      <c r="BL13" s="43">
        <f t="shared" si="4"/>
        <v>384</v>
      </c>
      <c r="BM13" s="43">
        <f t="shared" si="4"/>
        <v>385</v>
      </c>
      <c r="BN13" s="43">
        <f t="shared" si="4"/>
        <v>386</v>
      </c>
      <c r="BO13" s="43">
        <f t="shared" si="4"/>
        <v>387</v>
      </c>
      <c r="BP13" s="43">
        <f t="shared" si="4"/>
        <v>388</v>
      </c>
      <c r="BQ13" s="43">
        <f t="shared" si="4"/>
        <v>389</v>
      </c>
      <c r="BR13" s="43">
        <f t="shared" si="4"/>
        <v>390</v>
      </c>
      <c r="BS13" s="43">
        <f t="shared" si="4"/>
        <v>391</v>
      </c>
      <c r="BT13" s="43">
        <f t="shared" si="4"/>
        <v>392</v>
      </c>
      <c r="BU13" s="43">
        <f t="shared" si="4"/>
        <v>393</v>
      </c>
      <c r="BV13" s="43">
        <f t="shared" si="4"/>
        <v>394</v>
      </c>
      <c r="BW13" s="43">
        <f t="shared" si="4"/>
        <v>395</v>
      </c>
      <c r="BX13" s="44">
        <f t="shared" ref="BX13:BX18" si="5">BX17+72</f>
        <v>396</v>
      </c>
      <c r="BY13" s="22"/>
      <c r="BZ13" s="22"/>
      <c r="CA13" s="24" t="s">
        <v>27</v>
      </c>
      <c r="CC13" s="323">
        <v>123456</v>
      </c>
    </row>
    <row r="14" spans="1:81" ht="16.2" thickBot="1" x14ac:dyDescent="0.3">
      <c r="A14" s="24"/>
      <c r="B14" s="25"/>
      <c r="C14" s="22"/>
      <c r="D14" s="22"/>
      <c r="E14" s="39">
        <f>E13</f>
        <v>72</v>
      </c>
      <c r="F14" s="40">
        <f t="shared" ref="F14:AN14" si="6">F13</f>
        <v>71</v>
      </c>
      <c r="G14" s="40">
        <f t="shared" si="6"/>
        <v>70</v>
      </c>
      <c r="H14" s="40">
        <f t="shared" si="6"/>
        <v>69</v>
      </c>
      <c r="I14" s="40">
        <f t="shared" si="6"/>
        <v>68</v>
      </c>
      <c r="J14" s="40">
        <f t="shared" si="6"/>
        <v>67</v>
      </c>
      <c r="K14" s="40">
        <f t="shared" si="6"/>
        <v>66</v>
      </c>
      <c r="L14" s="40">
        <f t="shared" si="6"/>
        <v>65</v>
      </c>
      <c r="M14" s="40">
        <f t="shared" si="6"/>
        <v>64</v>
      </c>
      <c r="N14" s="40">
        <f t="shared" si="6"/>
        <v>63</v>
      </c>
      <c r="O14" s="40">
        <f t="shared" si="6"/>
        <v>62</v>
      </c>
      <c r="P14" s="40">
        <f t="shared" si="6"/>
        <v>61</v>
      </c>
      <c r="Q14" s="40">
        <f t="shared" si="6"/>
        <v>60</v>
      </c>
      <c r="R14" s="40">
        <f t="shared" si="6"/>
        <v>59</v>
      </c>
      <c r="S14" s="40">
        <f t="shared" si="6"/>
        <v>58</v>
      </c>
      <c r="T14" s="40">
        <f t="shared" si="6"/>
        <v>57</v>
      </c>
      <c r="U14" s="40">
        <f t="shared" si="6"/>
        <v>56</v>
      </c>
      <c r="V14" s="40">
        <f t="shared" si="6"/>
        <v>55</v>
      </c>
      <c r="W14" s="40">
        <f t="shared" si="6"/>
        <v>54</v>
      </c>
      <c r="X14" s="40">
        <f t="shared" si="6"/>
        <v>53</v>
      </c>
      <c r="Y14" s="40">
        <f t="shared" ref="Y14:AG14" si="7">Y13</f>
        <v>54</v>
      </c>
      <c r="Z14" s="40">
        <f t="shared" si="7"/>
        <v>55</v>
      </c>
      <c r="AA14" s="40">
        <f t="shared" si="7"/>
        <v>56</v>
      </c>
      <c r="AB14" s="40">
        <f t="shared" si="7"/>
        <v>57</v>
      </c>
      <c r="AC14" s="40">
        <f t="shared" si="7"/>
        <v>58</v>
      </c>
      <c r="AD14" s="40">
        <f t="shared" si="7"/>
        <v>59</v>
      </c>
      <c r="AE14" s="40">
        <f t="shared" si="7"/>
        <v>60</v>
      </c>
      <c r="AF14" s="40">
        <f t="shared" si="7"/>
        <v>61</v>
      </c>
      <c r="AG14" s="40">
        <f t="shared" si="7"/>
        <v>62</v>
      </c>
      <c r="AH14" s="40">
        <f t="shared" si="6"/>
        <v>43</v>
      </c>
      <c r="AI14" s="40">
        <f t="shared" si="6"/>
        <v>42</v>
      </c>
      <c r="AJ14" s="40">
        <f t="shared" si="6"/>
        <v>41</v>
      </c>
      <c r="AK14" s="40">
        <f t="shared" si="6"/>
        <v>40</v>
      </c>
      <c r="AL14" s="40">
        <f t="shared" si="6"/>
        <v>39</v>
      </c>
      <c r="AM14" s="40">
        <f t="shared" si="6"/>
        <v>38</v>
      </c>
      <c r="AN14" s="41">
        <f t="shared" si="6"/>
        <v>37</v>
      </c>
      <c r="AO14" s="39">
        <f t="shared" si="0"/>
        <v>361</v>
      </c>
      <c r="AP14" s="40">
        <f>AP18+72</f>
        <v>362</v>
      </c>
      <c r="AQ14" s="40">
        <f t="shared" ref="AQ14:BW14" si="8">AQ18+72</f>
        <v>363</v>
      </c>
      <c r="AR14" s="40">
        <f t="shared" si="8"/>
        <v>364</v>
      </c>
      <c r="AS14" s="40">
        <f t="shared" si="8"/>
        <v>365</v>
      </c>
      <c r="AT14" s="40">
        <f t="shared" si="8"/>
        <v>366</v>
      </c>
      <c r="AU14" s="40">
        <f t="shared" si="8"/>
        <v>367</v>
      </c>
      <c r="AV14" s="40">
        <f t="shared" si="8"/>
        <v>368</v>
      </c>
      <c r="AW14" s="40">
        <f t="shared" si="8"/>
        <v>369</v>
      </c>
      <c r="AX14" s="40">
        <f t="shared" si="8"/>
        <v>370</v>
      </c>
      <c r="AY14" s="40">
        <f t="shared" si="8"/>
        <v>371</v>
      </c>
      <c r="AZ14" s="40">
        <f t="shared" si="8"/>
        <v>372</v>
      </c>
      <c r="BA14" s="40">
        <f t="shared" si="8"/>
        <v>373</v>
      </c>
      <c r="BB14" s="40">
        <f t="shared" si="8"/>
        <v>374</v>
      </c>
      <c r="BC14" s="40">
        <f t="shared" si="8"/>
        <v>375</v>
      </c>
      <c r="BD14" s="40">
        <f t="shared" si="8"/>
        <v>376</v>
      </c>
      <c r="BE14" s="40">
        <f t="shared" si="8"/>
        <v>377</v>
      </c>
      <c r="BF14" s="40">
        <f t="shared" si="8"/>
        <v>378</v>
      </c>
      <c r="BG14" s="40">
        <f t="shared" si="8"/>
        <v>379</v>
      </c>
      <c r="BH14" s="40">
        <f t="shared" si="8"/>
        <v>380</v>
      </c>
      <c r="BI14" s="40">
        <f t="shared" si="8"/>
        <v>381</v>
      </c>
      <c r="BJ14" s="40">
        <f t="shared" si="8"/>
        <v>382</v>
      </c>
      <c r="BK14" s="40">
        <f t="shared" si="8"/>
        <v>383</v>
      </c>
      <c r="BL14" s="40">
        <f t="shared" si="8"/>
        <v>384</v>
      </c>
      <c r="BM14" s="40">
        <f t="shared" si="8"/>
        <v>385</v>
      </c>
      <c r="BN14" s="40">
        <f t="shared" si="8"/>
        <v>386</v>
      </c>
      <c r="BO14" s="40">
        <f t="shared" si="8"/>
        <v>387</v>
      </c>
      <c r="BP14" s="40">
        <f t="shared" si="8"/>
        <v>388</v>
      </c>
      <c r="BQ14" s="40">
        <f t="shared" si="8"/>
        <v>389</v>
      </c>
      <c r="BR14" s="40">
        <f t="shared" si="8"/>
        <v>390</v>
      </c>
      <c r="BS14" s="40">
        <f t="shared" si="8"/>
        <v>391</v>
      </c>
      <c r="BT14" s="40">
        <f t="shared" si="8"/>
        <v>392</v>
      </c>
      <c r="BU14" s="40">
        <f t="shared" si="8"/>
        <v>393</v>
      </c>
      <c r="BV14" s="40">
        <f t="shared" si="8"/>
        <v>394</v>
      </c>
      <c r="BW14" s="40">
        <f t="shared" si="8"/>
        <v>395</v>
      </c>
      <c r="BX14" s="45">
        <f t="shared" si="5"/>
        <v>396</v>
      </c>
      <c r="BY14" s="22"/>
      <c r="BZ14" s="22"/>
      <c r="CA14" s="24"/>
      <c r="CC14" s="322"/>
    </row>
    <row r="15" spans="1:81" ht="80.400000000000006" x14ac:dyDescent="0.25">
      <c r="A15" s="24" t="s">
        <v>11</v>
      </c>
      <c r="B15" s="32" t="s">
        <v>24</v>
      </c>
      <c r="C15" s="22"/>
      <c r="D15" s="22"/>
      <c r="E15" s="36">
        <f t="shared" ref="E15:X15" si="9">72+E11</f>
        <v>73</v>
      </c>
      <c r="F15" s="37">
        <f t="shared" si="9"/>
        <v>74</v>
      </c>
      <c r="G15" s="37">
        <f t="shared" si="9"/>
        <v>75</v>
      </c>
      <c r="H15" s="37">
        <f t="shared" si="9"/>
        <v>76</v>
      </c>
      <c r="I15" s="37">
        <f t="shared" si="9"/>
        <v>77</v>
      </c>
      <c r="J15" s="37">
        <f t="shared" si="9"/>
        <v>78</v>
      </c>
      <c r="K15" s="37">
        <f t="shared" si="9"/>
        <v>79</v>
      </c>
      <c r="L15" s="37">
        <f t="shared" si="9"/>
        <v>80</v>
      </c>
      <c r="M15" s="37">
        <f t="shared" si="9"/>
        <v>81</v>
      </c>
      <c r="N15" s="37">
        <f t="shared" si="9"/>
        <v>82</v>
      </c>
      <c r="O15" s="37">
        <f t="shared" si="9"/>
        <v>83</v>
      </c>
      <c r="P15" s="37">
        <f t="shared" si="9"/>
        <v>84</v>
      </c>
      <c r="Q15" s="37">
        <f t="shared" si="9"/>
        <v>85</v>
      </c>
      <c r="R15" s="37">
        <f t="shared" si="9"/>
        <v>86</v>
      </c>
      <c r="S15" s="37">
        <f t="shared" si="9"/>
        <v>87</v>
      </c>
      <c r="T15" s="37">
        <f t="shared" si="9"/>
        <v>88</v>
      </c>
      <c r="U15" s="37">
        <f t="shared" si="9"/>
        <v>89</v>
      </c>
      <c r="V15" s="37">
        <f t="shared" si="9"/>
        <v>90</v>
      </c>
      <c r="W15" s="37">
        <f t="shared" si="9"/>
        <v>91</v>
      </c>
      <c r="X15" s="37">
        <f t="shared" si="9"/>
        <v>92</v>
      </c>
      <c r="Y15" s="37">
        <f t="shared" ref="Y15:AF15" si="10">72+Y11</f>
        <v>93</v>
      </c>
      <c r="Z15" s="37">
        <f t="shared" si="10"/>
        <v>94</v>
      </c>
      <c r="AA15" s="37">
        <f t="shared" si="10"/>
        <v>95</v>
      </c>
      <c r="AB15" s="37">
        <f t="shared" si="10"/>
        <v>96</v>
      </c>
      <c r="AC15" s="37">
        <f t="shared" si="10"/>
        <v>97</v>
      </c>
      <c r="AD15" s="37">
        <f t="shared" si="10"/>
        <v>98</v>
      </c>
      <c r="AE15" s="37">
        <f t="shared" si="10"/>
        <v>99</v>
      </c>
      <c r="AF15" s="37">
        <f t="shared" si="10"/>
        <v>100</v>
      </c>
      <c r="AG15" s="37">
        <f t="shared" ref="AG15:AN20" si="11">72+AG11</f>
        <v>101</v>
      </c>
      <c r="AH15" s="37">
        <f t="shared" si="11"/>
        <v>102</v>
      </c>
      <c r="AI15" s="37">
        <f t="shared" si="11"/>
        <v>103</v>
      </c>
      <c r="AJ15" s="37">
        <f t="shared" si="11"/>
        <v>104</v>
      </c>
      <c r="AK15" s="37">
        <f t="shared" si="11"/>
        <v>105</v>
      </c>
      <c r="AL15" s="37">
        <f t="shared" si="11"/>
        <v>106</v>
      </c>
      <c r="AM15" s="37">
        <f t="shared" si="11"/>
        <v>107</v>
      </c>
      <c r="AN15" s="38">
        <f t="shared" si="11"/>
        <v>108</v>
      </c>
      <c r="AO15" s="36">
        <f t="shared" si="0"/>
        <v>360</v>
      </c>
      <c r="AP15" s="37">
        <f t="shared" ref="AP15:BV15" si="12">AP19+72</f>
        <v>359</v>
      </c>
      <c r="AQ15" s="37">
        <f t="shared" si="12"/>
        <v>358</v>
      </c>
      <c r="AR15" s="37">
        <f t="shared" si="12"/>
        <v>357</v>
      </c>
      <c r="AS15" s="37">
        <f t="shared" si="12"/>
        <v>356</v>
      </c>
      <c r="AT15" s="37">
        <f t="shared" si="12"/>
        <v>355</v>
      </c>
      <c r="AU15" s="37">
        <f t="shared" si="12"/>
        <v>354</v>
      </c>
      <c r="AV15" s="37">
        <f t="shared" si="12"/>
        <v>353</v>
      </c>
      <c r="AW15" s="37">
        <f t="shared" si="12"/>
        <v>352</v>
      </c>
      <c r="AX15" s="37">
        <f t="shared" si="12"/>
        <v>351</v>
      </c>
      <c r="AY15" s="37">
        <f t="shared" si="12"/>
        <v>350</v>
      </c>
      <c r="AZ15" s="37">
        <f t="shared" si="12"/>
        <v>349</v>
      </c>
      <c r="BA15" s="37">
        <f t="shared" si="12"/>
        <v>348</v>
      </c>
      <c r="BB15" s="37">
        <f t="shared" si="12"/>
        <v>347</v>
      </c>
      <c r="BC15" s="37">
        <f t="shared" si="12"/>
        <v>346</v>
      </c>
      <c r="BD15" s="37">
        <f t="shared" si="12"/>
        <v>345</v>
      </c>
      <c r="BE15" s="37">
        <f t="shared" si="12"/>
        <v>344</v>
      </c>
      <c r="BF15" s="37">
        <f t="shared" si="12"/>
        <v>343</v>
      </c>
      <c r="BG15" s="37">
        <f t="shared" si="12"/>
        <v>342</v>
      </c>
      <c r="BH15" s="37">
        <f t="shared" si="12"/>
        <v>341</v>
      </c>
      <c r="BI15" s="37">
        <f t="shared" si="12"/>
        <v>340</v>
      </c>
      <c r="BJ15" s="37">
        <f t="shared" si="12"/>
        <v>339</v>
      </c>
      <c r="BK15" s="37">
        <f t="shared" si="12"/>
        <v>338</v>
      </c>
      <c r="BL15" s="37">
        <f t="shared" si="12"/>
        <v>337</v>
      </c>
      <c r="BM15" s="37">
        <f t="shared" si="12"/>
        <v>336</v>
      </c>
      <c r="BN15" s="37">
        <f t="shared" si="12"/>
        <v>335</v>
      </c>
      <c r="BO15" s="37">
        <f t="shared" si="12"/>
        <v>334</v>
      </c>
      <c r="BP15" s="37">
        <f t="shared" si="12"/>
        <v>333</v>
      </c>
      <c r="BQ15" s="37">
        <f t="shared" si="12"/>
        <v>332</v>
      </c>
      <c r="BR15" s="37">
        <f t="shared" si="12"/>
        <v>331</v>
      </c>
      <c r="BS15" s="37">
        <f t="shared" si="12"/>
        <v>330</v>
      </c>
      <c r="BT15" s="37">
        <f t="shared" si="12"/>
        <v>329</v>
      </c>
      <c r="BU15" s="37">
        <f t="shared" si="12"/>
        <v>328</v>
      </c>
      <c r="BV15" s="37">
        <f t="shared" si="12"/>
        <v>327</v>
      </c>
      <c r="BW15" s="37">
        <f>BW19+72</f>
        <v>326</v>
      </c>
      <c r="BX15" s="280">
        <f t="shared" si="5"/>
        <v>325</v>
      </c>
      <c r="BY15" s="22"/>
      <c r="BZ15" s="22"/>
      <c r="CA15" s="24" t="s">
        <v>14</v>
      </c>
      <c r="CC15" s="321">
        <v>123456</v>
      </c>
    </row>
    <row r="16" spans="1:81" x14ac:dyDescent="0.25">
      <c r="A16" s="24"/>
      <c r="B16" s="32"/>
      <c r="C16" s="22"/>
      <c r="D16" s="22"/>
      <c r="E16" s="284">
        <f t="shared" ref="E16:X16" si="13">72+E12</f>
        <v>73</v>
      </c>
      <c r="F16" s="285">
        <f t="shared" si="13"/>
        <v>74</v>
      </c>
      <c r="G16" s="285">
        <f t="shared" si="13"/>
        <v>75</v>
      </c>
      <c r="H16" s="285">
        <f t="shared" si="13"/>
        <v>76</v>
      </c>
      <c r="I16" s="285">
        <f t="shared" si="13"/>
        <v>77</v>
      </c>
      <c r="J16" s="285">
        <f t="shared" si="13"/>
        <v>78</v>
      </c>
      <c r="K16" s="285">
        <f t="shared" si="13"/>
        <v>79</v>
      </c>
      <c r="L16" s="285">
        <f t="shared" si="13"/>
        <v>80</v>
      </c>
      <c r="M16" s="285">
        <f t="shared" si="13"/>
        <v>81</v>
      </c>
      <c r="N16" s="285">
        <f t="shared" si="13"/>
        <v>82</v>
      </c>
      <c r="O16" s="285">
        <f t="shared" si="13"/>
        <v>83</v>
      </c>
      <c r="P16" s="285">
        <f t="shared" si="13"/>
        <v>84</v>
      </c>
      <c r="Q16" s="285">
        <f t="shared" si="13"/>
        <v>85</v>
      </c>
      <c r="R16" s="285">
        <f t="shared" si="13"/>
        <v>86</v>
      </c>
      <c r="S16" s="285">
        <f t="shared" si="13"/>
        <v>87</v>
      </c>
      <c r="T16" s="285">
        <f t="shared" si="13"/>
        <v>88</v>
      </c>
      <c r="U16" s="285">
        <f t="shared" si="13"/>
        <v>89</v>
      </c>
      <c r="V16" s="285">
        <f t="shared" si="13"/>
        <v>90</v>
      </c>
      <c r="W16" s="285">
        <f t="shared" si="13"/>
        <v>91</v>
      </c>
      <c r="X16" s="285">
        <f t="shared" si="13"/>
        <v>92</v>
      </c>
      <c r="Y16" s="285">
        <f t="shared" ref="Y16:AF16" si="14">72+Y12</f>
        <v>93</v>
      </c>
      <c r="Z16" s="285">
        <f t="shared" si="14"/>
        <v>94</v>
      </c>
      <c r="AA16" s="285">
        <f t="shared" si="14"/>
        <v>95</v>
      </c>
      <c r="AB16" s="285">
        <f t="shared" si="14"/>
        <v>96</v>
      </c>
      <c r="AC16" s="285">
        <f t="shared" si="14"/>
        <v>97</v>
      </c>
      <c r="AD16" s="285">
        <f t="shared" si="14"/>
        <v>98</v>
      </c>
      <c r="AE16" s="285">
        <f t="shared" si="14"/>
        <v>99</v>
      </c>
      <c r="AF16" s="285">
        <f t="shared" si="14"/>
        <v>100</v>
      </c>
      <c r="AG16" s="285">
        <f t="shared" si="11"/>
        <v>101</v>
      </c>
      <c r="AH16" s="285">
        <f t="shared" si="11"/>
        <v>102</v>
      </c>
      <c r="AI16" s="285">
        <f t="shared" si="11"/>
        <v>103</v>
      </c>
      <c r="AJ16" s="285">
        <f t="shared" si="11"/>
        <v>104</v>
      </c>
      <c r="AK16" s="285">
        <f t="shared" si="11"/>
        <v>105</v>
      </c>
      <c r="AL16" s="285">
        <f t="shared" si="11"/>
        <v>106</v>
      </c>
      <c r="AM16" s="285">
        <f t="shared" si="11"/>
        <v>107</v>
      </c>
      <c r="AN16" s="286">
        <f t="shared" si="11"/>
        <v>108</v>
      </c>
      <c r="AO16" s="284">
        <f t="shared" si="0"/>
        <v>360</v>
      </c>
      <c r="AP16" s="285">
        <f t="shared" ref="AP16:BV16" si="15">AP20+72</f>
        <v>359</v>
      </c>
      <c r="AQ16" s="285">
        <f t="shared" si="15"/>
        <v>358</v>
      </c>
      <c r="AR16" s="285">
        <f t="shared" si="15"/>
        <v>357</v>
      </c>
      <c r="AS16" s="285">
        <f t="shared" si="15"/>
        <v>356</v>
      </c>
      <c r="AT16" s="285">
        <f t="shared" si="15"/>
        <v>355</v>
      </c>
      <c r="AU16" s="285">
        <f t="shared" si="15"/>
        <v>354</v>
      </c>
      <c r="AV16" s="285">
        <f t="shared" si="15"/>
        <v>353</v>
      </c>
      <c r="AW16" s="285">
        <f t="shared" si="15"/>
        <v>352</v>
      </c>
      <c r="AX16" s="285">
        <f t="shared" si="15"/>
        <v>351</v>
      </c>
      <c r="AY16" s="285">
        <f t="shared" si="15"/>
        <v>350</v>
      </c>
      <c r="AZ16" s="285">
        <f t="shared" si="15"/>
        <v>349</v>
      </c>
      <c r="BA16" s="285">
        <f t="shared" si="15"/>
        <v>348</v>
      </c>
      <c r="BB16" s="285">
        <f t="shared" si="15"/>
        <v>347</v>
      </c>
      <c r="BC16" s="285">
        <f t="shared" si="15"/>
        <v>346</v>
      </c>
      <c r="BD16" s="285">
        <f t="shared" si="15"/>
        <v>345</v>
      </c>
      <c r="BE16" s="285">
        <f t="shared" si="15"/>
        <v>344</v>
      </c>
      <c r="BF16" s="285">
        <f t="shared" si="15"/>
        <v>343</v>
      </c>
      <c r="BG16" s="285">
        <f t="shared" si="15"/>
        <v>342</v>
      </c>
      <c r="BH16" s="285">
        <f t="shared" si="15"/>
        <v>341</v>
      </c>
      <c r="BI16" s="285">
        <f t="shared" si="15"/>
        <v>340</v>
      </c>
      <c r="BJ16" s="285">
        <f t="shared" si="15"/>
        <v>339</v>
      </c>
      <c r="BK16" s="285">
        <f t="shared" si="15"/>
        <v>338</v>
      </c>
      <c r="BL16" s="285">
        <f t="shared" si="15"/>
        <v>337</v>
      </c>
      <c r="BM16" s="285">
        <f t="shared" si="15"/>
        <v>336</v>
      </c>
      <c r="BN16" s="285">
        <f t="shared" si="15"/>
        <v>335</v>
      </c>
      <c r="BO16" s="285">
        <f t="shared" si="15"/>
        <v>334</v>
      </c>
      <c r="BP16" s="285">
        <f t="shared" si="15"/>
        <v>333</v>
      </c>
      <c r="BQ16" s="285">
        <f t="shared" si="15"/>
        <v>332</v>
      </c>
      <c r="BR16" s="285">
        <f t="shared" si="15"/>
        <v>331</v>
      </c>
      <c r="BS16" s="285">
        <f t="shared" si="15"/>
        <v>330</v>
      </c>
      <c r="BT16" s="285">
        <f t="shared" si="15"/>
        <v>329</v>
      </c>
      <c r="BU16" s="285">
        <f t="shared" si="15"/>
        <v>328</v>
      </c>
      <c r="BV16" s="285">
        <f t="shared" si="15"/>
        <v>327</v>
      </c>
      <c r="BW16" s="285">
        <f>BW20+72</f>
        <v>326</v>
      </c>
      <c r="BX16" s="287">
        <f t="shared" si="5"/>
        <v>325</v>
      </c>
      <c r="BY16" s="22"/>
      <c r="BZ16" s="22"/>
      <c r="CA16" s="24"/>
      <c r="CC16" s="322"/>
    </row>
    <row r="17" spans="1:81" ht="80.400000000000006" x14ac:dyDescent="0.25">
      <c r="A17" s="24" t="s">
        <v>11</v>
      </c>
      <c r="B17" s="25" t="s">
        <v>25</v>
      </c>
      <c r="C17" s="22"/>
      <c r="D17" s="22"/>
      <c r="E17" s="42">
        <f t="shared" ref="E17:X17" si="16">72+E13</f>
        <v>144</v>
      </c>
      <c r="F17" s="43">
        <f t="shared" si="16"/>
        <v>143</v>
      </c>
      <c r="G17" s="43">
        <f t="shared" si="16"/>
        <v>142</v>
      </c>
      <c r="H17" s="43">
        <f t="shared" si="16"/>
        <v>141</v>
      </c>
      <c r="I17" s="43">
        <f t="shared" si="16"/>
        <v>140</v>
      </c>
      <c r="J17" s="43">
        <f t="shared" si="16"/>
        <v>139</v>
      </c>
      <c r="K17" s="43">
        <f t="shared" si="16"/>
        <v>138</v>
      </c>
      <c r="L17" s="43">
        <f t="shared" si="16"/>
        <v>137</v>
      </c>
      <c r="M17" s="43">
        <f t="shared" si="16"/>
        <v>136</v>
      </c>
      <c r="N17" s="43">
        <f t="shared" si="16"/>
        <v>135</v>
      </c>
      <c r="O17" s="43">
        <f t="shared" si="16"/>
        <v>134</v>
      </c>
      <c r="P17" s="43">
        <f t="shared" si="16"/>
        <v>133</v>
      </c>
      <c r="Q17" s="43">
        <f t="shared" si="16"/>
        <v>132</v>
      </c>
      <c r="R17" s="43">
        <f t="shared" si="16"/>
        <v>131</v>
      </c>
      <c r="S17" s="43">
        <f t="shared" si="16"/>
        <v>130</v>
      </c>
      <c r="T17" s="43">
        <f t="shared" si="16"/>
        <v>129</v>
      </c>
      <c r="U17" s="43">
        <f t="shared" si="16"/>
        <v>128</v>
      </c>
      <c r="V17" s="43">
        <f t="shared" si="16"/>
        <v>127</v>
      </c>
      <c r="W17" s="43">
        <f t="shared" si="16"/>
        <v>126</v>
      </c>
      <c r="X17" s="43">
        <f t="shared" si="16"/>
        <v>125</v>
      </c>
      <c r="Y17" s="43">
        <f t="shared" ref="Y17:AF17" si="17">72+Y13</f>
        <v>126</v>
      </c>
      <c r="Z17" s="43">
        <f t="shared" si="17"/>
        <v>127</v>
      </c>
      <c r="AA17" s="43">
        <f t="shared" si="17"/>
        <v>128</v>
      </c>
      <c r="AB17" s="43">
        <f t="shared" si="17"/>
        <v>129</v>
      </c>
      <c r="AC17" s="43">
        <f t="shared" si="17"/>
        <v>130</v>
      </c>
      <c r="AD17" s="43">
        <f t="shared" si="17"/>
        <v>131</v>
      </c>
      <c r="AE17" s="43">
        <f t="shared" si="17"/>
        <v>132</v>
      </c>
      <c r="AF17" s="43">
        <f t="shared" si="17"/>
        <v>133</v>
      </c>
      <c r="AG17" s="43">
        <f t="shared" si="11"/>
        <v>134</v>
      </c>
      <c r="AH17" s="43">
        <f t="shared" si="11"/>
        <v>115</v>
      </c>
      <c r="AI17" s="43">
        <f t="shared" si="11"/>
        <v>114</v>
      </c>
      <c r="AJ17" s="43">
        <f t="shared" si="11"/>
        <v>113</v>
      </c>
      <c r="AK17" s="43">
        <f t="shared" si="11"/>
        <v>112</v>
      </c>
      <c r="AL17" s="43">
        <f t="shared" si="11"/>
        <v>111</v>
      </c>
      <c r="AM17" s="43">
        <f t="shared" si="11"/>
        <v>110</v>
      </c>
      <c r="AN17" s="279">
        <f t="shared" si="11"/>
        <v>109</v>
      </c>
      <c r="AO17" s="42">
        <f t="shared" si="0"/>
        <v>289</v>
      </c>
      <c r="AP17" s="43">
        <f>AP21+72</f>
        <v>290</v>
      </c>
      <c r="AQ17" s="43">
        <f t="shared" ref="AQ17:BW17" si="18">AQ21+72</f>
        <v>291</v>
      </c>
      <c r="AR17" s="43">
        <f t="shared" si="18"/>
        <v>292</v>
      </c>
      <c r="AS17" s="43">
        <f t="shared" si="18"/>
        <v>293</v>
      </c>
      <c r="AT17" s="43">
        <f t="shared" si="18"/>
        <v>294</v>
      </c>
      <c r="AU17" s="43">
        <f t="shared" si="18"/>
        <v>295</v>
      </c>
      <c r="AV17" s="43">
        <f t="shared" si="18"/>
        <v>296</v>
      </c>
      <c r="AW17" s="43">
        <f t="shared" si="18"/>
        <v>297</v>
      </c>
      <c r="AX17" s="43">
        <f t="shared" si="18"/>
        <v>298</v>
      </c>
      <c r="AY17" s="43">
        <f t="shared" si="18"/>
        <v>299</v>
      </c>
      <c r="AZ17" s="43">
        <f t="shared" si="18"/>
        <v>300</v>
      </c>
      <c r="BA17" s="43">
        <f t="shared" si="18"/>
        <v>301</v>
      </c>
      <c r="BB17" s="43">
        <f t="shared" si="18"/>
        <v>302</v>
      </c>
      <c r="BC17" s="43">
        <f t="shared" si="18"/>
        <v>303</v>
      </c>
      <c r="BD17" s="43">
        <f t="shared" si="18"/>
        <v>304</v>
      </c>
      <c r="BE17" s="43">
        <f t="shared" si="18"/>
        <v>305</v>
      </c>
      <c r="BF17" s="43">
        <f t="shared" si="18"/>
        <v>306</v>
      </c>
      <c r="BG17" s="43">
        <f t="shared" si="18"/>
        <v>307</v>
      </c>
      <c r="BH17" s="43">
        <f t="shared" si="18"/>
        <v>308</v>
      </c>
      <c r="BI17" s="43">
        <f t="shared" si="18"/>
        <v>309</v>
      </c>
      <c r="BJ17" s="43">
        <f t="shared" si="18"/>
        <v>310</v>
      </c>
      <c r="BK17" s="43">
        <f t="shared" si="18"/>
        <v>311</v>
      </c>
      <c r="BL17" s="43">
        <f t="shared" si="18"/>
        <v>312</v>
      </c>
      <c r="BM17" s="43">
        <f t="shared" si="18"/>
        <v>313</v>
      </c>
      <c r="BN17" s="43">
        <f t="shared" si="18"/>
        <v>314</v>
      </c>
      <c r="BO17" s="43">
        <f t="shared" si="18"/>
        <v>315</v>
      </c>
      <c r="BP17" s="43">
        <f t="shared" si="18"/>
        <v>316</v>
      </c>
      <c r="BQ17" s="43">
        <f t="shared" si="18"/>
        <v>317</v>
      </c>
      <c r="BR17" s="43">
        <f t="shared" si="18"/>
        <v>318</v>
      </c>
      <c r="BS17" s="43">
        <f t="shared" si="18"/>
        <v>319</v>
      </c>
      <c r="BT17" s="43">
        <f t="shared" si="18"/>
        <v>320</v>
      </c>
      <c r="BU17" s="43">
        <f t="shared" si="18"/>
        <v>321</v>
      </c>
      <c r="BV17" s="43">
        <f t="shared" si="18"/>
        <v>322</v>
      </c>
      <c r="BW17" s="43">
        <f t="shared" si="18"/>
        <v>323</v>
      </c>
      <c r="BX17" s="44">
        <f t="shared" si="5"/>
        <v>324</v>
      </c>
      <c r="BY17" s="22"/>
      <c r="BZ17" s="22"/>
      <c r="CA17" s="24" t="s">
        <v>14</v>
      </c>
      <c r="CC17" s="323">
        <v>123456</v>
      </c>
    </row>
    <row r="18" spans="1:81" ht="16.2" thickBot="1" x14ac:dyDescent="0.3">
      <c r="A18" s="24"/>
      <c r="B18" s="25"/>
      <c r="C18" s="22"/>
      <c r="D18" s="22"/>
      <c r="E18" s="39">
        <f t="shared" ref="E18:X18" si="19">72+E14</f>
        <v>144</v>
      </c>
      <c r="F18" s="40">
        <f t="shared" si="19"/>
        <v>143</v>
      </c>
      <c r="G18" s="40">
        <f t="shared" si="19"/>
        <v>142</v>
      </c>
      <c r="H18" s="40">
        <f t="shared" si="19"/>
        <v>141</v>
      </c>
      <c r="I18" s="40">
        <f t="shared" si="19"/>
        <v>140</v>
      </c>
      <c r="J18" s="40">
        <f t="shared" si="19"/>
        <v>139</v>
      </c>
      <c r="K18" s="40">
        <f t="shared" si="19"/>
        <v>138</v>
      </c>
      <c r="L18" s="40">
        <f t="shared" si="19"/>
        <v>137</v>
      </c>
      <c r="M18" s="40">
        <f t="shared" si="19"/>
        <v>136</v>
      </c>
      <c r="N18" s="40">
        <f t="shared" si="19"/>
        <v>135</v>
      </c>
      <c r="O18" s="40">
        <f t="shared" si="19"/>
        <v>134</v>
      </c>
      <c r="P18" s="40">
        <f t="shared" si="19"/>
        <v>133</v>
      </c>
      <c r="Q18" s="40">
        <f t="shared" si="19"/>
        <v>132</v>
      </c>
      <c r="R18" s="40">
        <f t="shared" si="19"/>
        <v>131</v>
      </c>
      <c r="S18" s="40">
        <f t="shared" si="19"/>
        <v>130</v>
      </c>
      <c r="T18" s="40">
        <f t="shared" si="19"/>
        <v>129</v>
      </c>
      <c r="U18" s="40">
        <f t="shared" si="19"/>
        <v>128</v>
      </c>
      <c r="V18" s="40">
        <f t="shared" si="19"/>
        <v>127</v>
      </c>
      <c r="W18" s="40">
        <f t="shared" si="19"/>
        <v>126</v>
      </c>
      <c r="X18" s="40">
        <f t="shared" si="19"/>
        <v>125</v>
      </c>
      <c r="Y18" s="40">
        <f t="shared" ref="Y18:AF18" si="20">72+Y14</f>
        <v>126</v>
      </c>
      <c r="Z18" s="40">
        <f t="shared" si="20"/>
        <v>127</v>
      </c>
      <c r="AA18" s="40">
        <f t="shared" si="20"/>
        <v>128</v>
      </c>
      <c r="AB18" s="40">
        <f t="shared" si="20"/>
        <v>129</v>
      </c>
      <c r="AC18" s="40">
        <f t="shared" si="20"/>
        <v>130</v>
      </c>
      <c r="AD18" s="40">
        <f t="shared" si="20"/>
        <v>131</v>
      </c>
      <c r="AE18" s="40">
        <f t="shared" si="20"/>
        <v>132</v>
      </c>
      <c r="AF18" s="40">
        <f t="shared" si="20"/>
        <v>133</v>
      </c>
      <c r="AG18" s="40">
        <f t="shared" si="11"/>
        <v>134</v>
      </c>
      <c r="AH18" s="40">
        <f t="shared" si="11"/>
        <v>115</v>
      </c>
      <c r="AI18" s="40">
        <f t="shared" si="11"/>
        <v>114</v>
      </c>
      <c r="AJ18" s="40">
        <f t="shared" si="11"/>
        <v>113</v>
      </c>
      <c r="AK18" s="40">
        <f t="shared" si="11"/>
        <v>112</v>
      </c>
      <c r="AL18" s="40">
        <f t="shared" si="11"/>
        <v>111</v>
      </c>
      <c r="AM18" s="40">
        <f t="shared" si="11"/>
        <v>110</v>
      </c>
      <c r="AN18" s="41">
        <f t="shared" si="11"/>
        <v>109</v>
      </c>
      <c r="AO18" s="39">
        <f t="shared" si="0"/>
        <v>289</v>
      </c>
      <c r="AP18" s="40">
        <f>AP22+72</f>
        <v>290</v>
      </c>
      <c r="AQ18" s="40">
        <f t="shared" ref="AQ18:BW18" si="21">AQ22+72</f>
        <v>291</v>
      </c>
      <c r="AR18" s="40">
        <f t="shared" si="21"/>
        <v>292</v>
      </c>
      <c r="AS18" s="40">
        <f t="shared" si="21"/>
        <v>293</v>
      </c>
      <c r="AT18" s="40">
        <f t="shared" si="21"/>
        <v>294</v>
      </c>
      <c r="AU18" s="40">
        <f t="shared" si="21"/>
        <v>295</v>
      </c>
      <c r="AV18" s="40">
        <f t="shared" si="21"/>
        <v>296</v>
      </c>
      <c r="AW18" s="40">
        <f t="shared" si="21"/>
        <v>297</v>
      </c>
      <c r="AX18" s="40">
        <f t="shared" si="21"/>
        <v>298</v>
      </c>
      <c r="AY18" s="40">
        <f t="shared" si="21"/>
        <v>299</v>
      </c>
      <c r="AZ18" s="40">
        <f t="shared" si="21"/>
        <v>300</v>
      </c>
      <c r="BA18" s="40">
        <f t="shared" si="21"/>
        <v>301</v>
      </c>
      <c r="BB18" s="40">
        <f t="shared" si="21"/>
        <v>302</v>
      </c>
      <c r="BC18" s="40">
        <f t="shared" si="21"/>
        <v>303</v>
      </c>
      <c r="BD18" s="40">
        <f t="shared" si="21"/>
        <v>304</v>
      </c>
      <c r="BE18" s="40">
        <f t="shared" si="21"/>
        <v>305</v>
      </c>
      <c r="BF18" s="40">
        <f t="shared" si="21"/>
        <v>306</v>
      </c>
      <c r="BG18" s="40">
        <f t="shared" si="21"/>
        <v>307</v>
      </c>
      <c r="BH18" s="40">
        <f t="shared" si="21"/>
        <v>308</v>
      </c>
      <c r="BI18" s="40">
        <f t="shared" si="21"/>
        <v>309</v>
      </c>
      <c r="BJ18" s="40">
        <f t="shared" si="21"/>
        <v>310</v>
      </c>
      <c r="BK18" s="40">
        <f t="shared" si="21"/>
        <v>311</v>
      </c>
      <c r="BL18" s="40">
        <f t="shared" si="21"/>
        <v>312</v>
      </c>
      <c r="BM18" s="40">
        <f t="shared" si="21"/>
        <v>313</v>
      </c>
      <c r="BN18" s="40">
        <f t="shared" si="21"/>
        <v>314</v>
      </c>
      <c r="BO18" s="40">
        <f t="shared" si="21"/>
        <v>315</v>
      </c>
      <c r="BP18" s="40">
        <f t="shared" si="21"/>
        <v>316</v>
      </c>
      <c r="BQ18" s="40">
        <f t="shared" si="21"/>
        <v>317</v>
      </c>
      <c r="BR18" s="40">
        <f t="shared" si="21"/>
        <v>318</v>
      </c>
      <c r="BS18" s="40">
        <f t="shared" si="21"/>
        <v>319</v>
      </c>
      <c r="BT18" s="40">
        <f t="shared" si="21"/>
        <v>320</v>
      </c>
      <c r="BU18" s="40">
        <f t="shared" si="21"/>
        <v>321</v>
      </c>
      <c r="BV18" s="40">
        <f t="shared" si="21"/>
        <v>322</v>
      </c>
      <c r="BW18" s="40">
        <f t="shared" si="21"/>
        <v>323</v>
      </c>
      <c r="BX18" s="45">
        <f t="shared" si="5"/>
        <v>324</v>
      </c>
      <c r="BY18" s="22"/>
      <c r="BZ18" s="22"/>
      <c r="CA18" s="24"/>
      <c r="CC18" s="324"/>
    </row>
    <row r="19" spans="1:81" ht="80.400000000000006" x14ac:dyDescent="0.25">
      <c r="A19" s="24" t="s">
        <v>12</v>
      </c>
      <c r="B19" s="25" t="s">
        <v>26</v>
      </c>
      <c r="C19" s="22"/>
      <c r="D19" s="22"/>
      <c r="E19" s="36">
        <f t="shared" ref="E19:X19" si="22">72+E15</f>
        <v>145</v>
      </c>
      <c r="F19" s="37">
        <f t="shared" si="22"/>
        <v>146</v>
      </c>
      <c r="G19" s="37">
        <f t="shared" si="22"/>
        <v>147</v>
      </c>
      <c r="H19" s="37">
        <f t="shared" si="22"/>
        <v>148</v>
      </c>
      <c r="I19" s="37">
        <f t="shared" si="22"/>
        <v>149</v>
      </c>
      <c r="J19" s="37">
        <f t="shared" si="22"/>
        <v>150</v>
      </c>
      <c r="K19" s="37">
        <f t="shared" si="22"/>
        <v>151</v>
      </c>
      <c r="L19" s="37">
        <f t="shared" si="22"/>
        <v>152</v>
      </c>
      <c r="M19" s="37">
        <f t="shared" si="22"/>
        <v>153</v>
      </c>
      <c r="N19" s="37">
        <f t="shared" si="22"/>
        <v>154</v>
      </c>
      <c r="O19" s="37">
        <f t="shared" si="22"/>
        <v>155</v>
      </c>
      <c r="P19" s="37">
        <f t="shared" si="22"/>
        <v>156</v>
      </c>
      <c r="Q19" s="37">
        <f t="shared" si="22"/>
        <v>157</v>
      </c>
      <c r="R19" s="37">
        <f t="shared" si="22"/>
        <v>158</v>
      </c>
      <c r="S19" s="37">
        <f t="shared" si="22"/>
        <v>159</v>
      </c>
      <c r="T19" s="37">
        <f t="shared" si="22"/>
        <v>160</v>
      </c>
      <c r="U19" s="37">
        <f t="shared" si="22"/>
        <v>161</v>
      </c>
      <c r="V19" s="37">
        <f t="shared" si="22"/>
        <v>162</v>
      </c>
      <c r="W19" s="37">
        <f t="shared" si="22"/>
        <v>163</v>
      </c>
      <c r="X19" s="37">
        <f t="shared" si="22"/>
        <v>164</v>
      </c>
      <c r="Y19" s="37">
        <f t="shared" ref="Y19:AF19" si="23">72+Y15</f>
        <v>165</v>
      </c>
      <c r="Z19" s="37">
        <f t="shared" si="23"/>
        <v>166</v>
      </c>
      <c r="AA19" s="37">
        <f t="shared" si="23"/>
        <v>167</v>
      </c>
      <c r="AB19" s="37">
        <f t="shared" si="23"/>
        <v>168</v>
      </c>
      <c r="AC19" s="37">
        <f t="shared" si="23"/>
        <v>169</v>
      </c>
      <c r="AD19" s="37">
        <f t="shared" si="23"/>
        <v>170</v>
      </c>
      <c r="AE19" s="37">
        <f t="shared" si="23"/>
        <v>171</v>
      </c>
      <c r="AF19" s="37">
        <f t="shared" si="23"/>
        <v>172</v>
      </c>
      <c r="AG19" s="37">
        <f t="shared" si="11"/>
        <v>173</v>
      </c>
      <c r="AH19" s="37">
        <f t="shared" si="11"/>
        <v>174</v>
      </c>
      <c r="AI19" s="37">
        <f t="shared" si="11"/>
        <v>175</v>
      </c>
      <c r="AJ19" s="37">
        <f t="shared" si="11"/>
        <v>176</v>
      </c>
      <c r="AK19" s="37">
        <f t="shared" si="11"/>
        <v>177</v>
      </c>
      <c r="AL19" s="37">
        <f t="shared" si="11"/>
        <v>178</v>
      </c>
      <c r="AM19" s="37">
        <f t="shared" si="11"/>
        <v>179</v>
      </c>
      <c r="AN19" s="38">
        <f t="shared" si="11"/>
        <v>180</v>
      </c>
      <c r="AO19" s="36">
        <f t="shared" ref="AO19:BV19" si="24">AP19+1</f>
        <v>288</v>
      </c>
      <c r="AP19" s="37">
        <f t="shared" ref="AP19" si="25">AQ19+1</f>
        <v>287</v>
      </c>
      <c r="AQ19" s="37">
        <f t="shared" ref="AQ19" si="26">AR19+1</f>
        <v>286</v>
      </c>
      <c r="AR19" s="37">
        <f t="shared" ref="AR19" si="27">AS19+1</f>
        <v>285</v>
      </c>
      <c r="AS19" s="37">
        <f t="shared" ref="AS19" si="28">AT19+1</f>
        <v>284</v>
      </c>
      <c r="AT19" s="37">
        <f t="shared" ref="AT19" si="29">AU19+1</f>
        <v>283</v>
      </c>
      <c r="AU19" s="37">
        <f t="shared" ref="AU19" si="30">AV19+1</f>
        <v>282</v>
      </c>
      <c r="AV19" s="37">
        <f t="shared" ref="AV19" si="31">AW19+1</f>
        <v>281</v>
      </c>
      <c r="AW19" s="37">
        <f t="shared" ref="AW19" si="32">AX19+1</f>
        <v>280</v>
      </c>
      <c r="AX19" s="37">
        <f t="shared" ref="AX19" si="33">AY19+1</f>
        <v>279</v>
      </c>
      <c r="AY19" s="37">
        <f t="shared" ref="AY19" si="34">AZ19+1</f>
        <v>278</v>
      </c>
      <c r="AZ19" s="37">
        <f t="shared" ref="AZ19" si="35">BA19+1</f>
        <v>277</v>
      </c>
      <c r="BA19" s="37">
        <f t="shared" ref="BA19" si="36">BB19+1</f>
        <v>276</v>
      </c>
      <c r="BB19" s="37">
        <f t="shared" ref="BB19" si="37">BC19+1</f>
        <v>275</v>
      </c>
      <c r="BC19" s="37">
        <f t="shared" ref="BC19" si="38">BD19+1</f>
        <v>274</v>
      </c>
      <c r="BD19" s="37">
        <f t="shared" ref="BD19" si="39">BE19+1</f>
        <v>273</v>
      </c>
      <c r="BE19" s="37">
        <f t="shared" ref="BE19" si="40">BF19+1</f>
        <v>272</v>
      </c>
      <c r="BF19" s="37">
        <f t="shared" ref="BF19" si="41">BG19+1</f>
        <v>271</v>
      </c>
      <c r="BG19" s="37">
        <f t="shared" si="24"/>
        <v>270</v>
      </c>
      <c r="BH19" s="37">
        <f t="shared" si="24"/>
        <v>269</v>
      </c>
      <c r="BI19" s="37">
        <f t="shared" si="24"/>
        <v>268</v>
      </c>
      <c r="BJ19" s="37">
        <f t="shared" si="24"/>
        <v>267</v>
      </c>
      <c r="BK19" s="37">
        <f t="shared" si="24"/>
        <v>266</v>
      </c>
      <c r="BL19" s="37">
        <f t="shared" si="24"/>
        <v>265</v>
      </c>
      <c r="BM19" s="37">
        <f t="shared" si="24"/>
        <v>264</v>
      </c>
      <c r="BN19" s="37">
        <f t="shared" si="24"/>
        <v>263</v>
      </c>
      <c r="BO19" s="37">
        <f t="shared" si="24"/>
        <v>262</v>
      </c>
      <c r="BP19" s="37">
        <f t="shared" si="24"/>
        <v>261</v>
      </c>
      <c r="BQ19" s="37">
        <f t="shared" si="24"/>
        <v>260</v>
      </c>
      <c r="BR19" s="37">
        <f t="shared" si="24"/>
        <v>259</v>
      </c>
      <c r="BS19" s="37">
        <f t="shared" si="24"/>
        <v>258</v>
      </c>
      <c r="BT19" s="37">
        <f t="shared" si="24"/>
        <v>257</v>
      </c>
      <c r="BU19" s="37">
        <f t="shared" si="24"/>
        <v>256</v>
      </c>
      <c r="BV19" s="37">
        <f t="shared" si="24"/>
        <v>255</v>
      </c>
      <c r="BW19" s="37">
        <f>BX19+1</f>
        <v>254</v>
      </c>
      <c r="BX19" s="280">
        <f>BX21+1</f>
        <v>253</v>
      </c>
      <c r="BY19" s="22"/>
      <c r="BZ19" s="22"/>
      <c r="CA19" s="24" t="s">
        <v>13</v>
      </c>
      <c r="CC19" s="321">
        <v>123456</v>
      </c>
    </row>
    <row r="20" spans="1:81" x14ac:dyDescent="0.25">
      <c r="A20" s="24"/>
      <c r="B20" s="25"/>
      <c r="C20" s="22"/>
      <c r="D20" s="22"/>
      <c r="E20" s="284">
        <f t="shared" ref="E20:X20" si="42">72+E16</f>
        <v>145</v>
      </c>
      <c r="F20" s="285">
        <f t="shared" si="42"/>
        <v>146</v>
      </c>
      <c r="G20" s="285">
        <f t="shared" si="42"/>
        <v>147</v>
      </c>
      <c r="H20" s="285">
        <f t="shared" si="42"/>
        <v>148</v>
      </c>
      <c r="I20" s="285">
        <f t="shared" si="42"/>
        <v>149</v>
      </c>
      <c r="J20" s="285">
        <f t="shared" si="42"/>
        <v>150</v>
      </c>
      <c r="K20" s="285">
        <f t="shared" si="42"/>
        <v>151</v>
      </c>
      <c r="L20" s="285">
        <f t="shared" si="42"/>
        <v>152</v>
      </c>
      <c r="M20" s="285">
        <f t="shared" si="42"/>
        <v>153</v>
      </c>
      <c r="N20" s="285">
        <f t="shared" si="42"/>
        <v>154</v>
      </c>
      <c r="O20" s="285">
        <f t="shared" si="42"/>
        <v>155</v>
      </c>
      <c r="P20" s="285">
        <f t="shared" si="42"/>
        <v>156</v>
      </c>
      <c r="Q20" s="285">
        <f t="shared" si="42"/>
        <v>157</v>
      </c>
      <c r="R20" s="285">
        <f t="shared" si="42"/>
        <v>158</v>
      </c>
      <c r="S20" s="285">
        <f t="shared" si="42"/>
        <v>159</v>
      </c>
      <c r="T20" s="285">
        <f t="shared" si="42"/>
        <v>160</v>
      </c>
      <c r="U20" s="285">
        <f t="shared" si="42"/>
        <v>161</v>
      </c>
      <c r="V20" s="285">
        <f t="shared" si="42"/>
        <v>162</v>
      </c>
      <c r="W20" s="285">
        <f t="shared" si="42"/>
        <v>163</v>
      </c>
      <c r="X20" s="285">
        <f t="shared" si="42"/>
        <v>164</v>
      </c>
      <c r="Y20" s="285">
        <f t="shared" ref="Y20:AF20" si="43">72+Y16</f>
        <v>165</v>
      </c>
      <c r="Z20" s="285">
        <f t="shared" si="43"/>
        <v>166</v>
      </c>
      <c r="AA20" s="285">
        <f t="shared" si="43"/>
        <v>167</v>
      </c>
      <c r="AB20" s="285">
        <f t="shared" si="43"/>
        <v>168</v>
      </c>
      <c r="AC20" s="285">
        <f t="shared" si="43"/>
        <v>169</v>
      </c>
      <c r="AD20" s="285">
        <f t="shared" si="43"/>
        <v>170</v>
      </c>
      <c r="AE20" s="285">
        <f t="shared" si="43"/>
        <v>171</v>
      </c>
      <c r="AF20" s="285">
        <f t="shared" si="43"/>
        <v>172</v>
      </c>
      <c r="AG20" s="285">
        <f t="shared" si="11"/>
        <v>173</v>
      </c>
      <c r="AH20" s="285">
        <f t="shared" si="11"/>
        <v>174</v>
      </c>
      <c r="AI20" s="285">
        <f t="shared" si="11"/>
        <v>175</v>
      </c>
      <c r="AJ20" s="285">
        <f t="shared" si="11"/>
        <v>176</v>
      </c>
      <c r="AK20" s="285">
        <f t="shared" si="11"/>
        <v>177</v>
      </c>
      <c r="AL20" s="285">
        <f t="shared" si="11"/>
        <v>178</v>
      </c>
      <c r="AM20" s="285">
        <f t="shared" si="11"/>
        <v>179</v>
      </c>
      <c r="AN20" s="286">
        <f t="shared" si="11"/>
        <v>180</v>
      </c>
      <c r="AO20" s="284">
        <f t="shared" ref="AO20:BX20" si="44">AO19</f>
        <v>288</v>
      </c>
      <c r="AP20" s="285">
        <f t="shared" si="44"/>
        <v>287</v>
      </c>
      <c r="AQ20" s="285">
        <f t="shared" si="44"/>
        <v>286</v>
      </c>
      <c r="AR20" s="285">
        <f t="shared" si="44"/>
        <v>285</v>
      </c>
      <c r="AS20" s="285">
        <f t="shared" si="44"/>
        <v>284</v>
      </c>
      <c r="AT20" s="285">
        <f t="shared" si="44"/>
        <v>283</v>
      </c>
      <c r="AU20" s="285">
        <f t="shared" si="44"/>
        <v>282</v>
      </c>
      <c r="AV20" s="285">
        <f t="shared" ref="AV20:BF20" si="45">AV19</f>
        <v>281</v>
      </c>
      <c r="AW20" s="285">
        <f t="shared" si="45"/>
        <v>280</v>
      </c>
      <c r="AX20" s="285">
        <f t="shared" si="45"/>
        <v>279</v>
      </c>
      <c r="AY20" s="285">
        <f t="shared" si="45"/>
        <v>278</v>
      </c>
      <c r="AZ20" s="285">
        <f t="shared" si="45"/>
        <v>277</v>
      </c>
      <c r="BA20" s="285">
        <f t="shared" si="45"/>
        <v>276</v>
      </c>
      <c r="BB20" s="285">
        <f t="shared" si="45"/>
        <v>275</v>
      </c>
      <c r="BC20" s="285">
        <f t="shared" si="45"/>
        <v>274</v>
      </c>
      <c r="BD20" s="285">
        <f t="shared" si="45"/>
        <v>273</v>
      </c>
      <c r="BE20" s="285">
        <f t="shared" si="45"/>
        <v>272</v>
      </c>
      <c r="BF20" s="285">
        <f t="shared" si="45"/>
        <v>271</v>
      </c>
      <c r="BG20" s="285">
        <f t="shared" si="44"/>
        <v>270</v>
      </c>
      <c r="BH20" s="285">
        <f t="shared" si="44"/>
        <v>269</v>
      </c>
      <c r="BI20" s="285">
        <f t="shared" si="44"/>
        <v>268</v>
      </c>
      <c r="BJ20" s="285">
        <f t="shared" si="44"/>
        <v>267</v>
      </c>
      <c r="BK20" s="285">
        <f t="shared" si="44"/>
        <v>266</v>
      </c>
      <c r="BL20" s="285">
        <f t="shared" si="44"/>
        <v>265</v>
      </c>
      <c r="BM20" s="285">
        <f t="shared" si="44"/>
        <v>264</v>
      </c>
      <c r="BN20" s="285">
        <f t="shared" si="44"/>
        <v>263</v>
      </c>
      <c r="BO20" s="285">
        <f t="shared" si="44"/>
        <v>262</v>
      </c>
      <c r="BP20" s="285">
        <f t="shared" si="44"/>
        <v>261</v>
      </c>
      <c r="BQ20" s="285">
        <f t="shared" si="44"/>
        <v>260</v>
      </c>
      <c r="BR20" s="285">
        <f t="shared" si="44"/>
        <v>259</v>
      </c>
      <c r="BS20" s="285">
        <f t="shared" si="44"/>
        <v>258</v>
      </c>
      <c r="BT20" s="285">
        <f t="shared" si="44"/>
        <v>257</v>
      </c>
      <c r="BU20" s="285">
        <f t="shared" si="44"/>
        <v>256</v>
      </c>
      <c r="BV20" s="285">
        <f t="shared" si="44"/>
        <v>255</v>
      </c>
      <c r="BW20" s="285">
        <f t="shared" si="44"/>
        <v>254</v>
      </c>
      <c r="BX20" s="287">
        <f t="shared" si="44"/>
        <v>253</v>
      </c>
      <c r="BY20" s="22"/>
      <c r="BZ20" s="22"/>
      <c r="CA20" s="24"/>
      <c r="CC20" s="322"/>
    </row>
    <row r="21" spans="1:81" ht="80.400000000000006" x14ac:dyDescent="0.25">
      <c r="A21" s="24" t="s">
        <v>12</v>
      </c>
      <c r="B21" s="25" t="s">
        <v>28</v>
      </c>
      <c r="C21" s="22"/>
      <c r="D21" s="22"/>
      <c r="E21" s="42">
        <f t="shared" ref="E21:X21" si="46">72+E17</f>
        <v>216</v>
      </c>
      <c r="F21" s="43">
        <f t="shared" si="46"/>
        <v>215</v>
      </c>
      <c r="G21" s="43">
        <f t="shared" si="46"/>
        <v>214</v>
      </c>
      <c r="H21" s="43">
        <f t="shared" si="46"/>
        <v>213</v>
      </c>
      <c r="I21" s="43">
        <f t="shared" si="46"/>
        <v>212</v>
      </c>
      <c r="J21" s="43">
        <f t="shared" si="46"/>
        <v>211</v>
      </c>
      <c r="K21" s="43">
        <f t="shared" si="46"/>
        <v>210</v>
      </c>
      <c r="L21" s="43">
        <f t="shared" si="46"/>
        <v>209</v>
      </c>
      <c r="M21" s="43">
        <f t="shared" si="46"/>
        <v>208</v>
      </c>
      <c r="N21" s="46">
        <f t="shared" si="46"/>
        <v>207</v>
      </c>
      <c r="O21" s="46">
        <f t="shared" si="46"/>
        <v>206</v>
      </c>
      <c r="P21" s="46">
        <f t="shared" si="46"/>
        <v>205</v>
      </c>
      <c r="Q21" s="46">
        <f t="shared" si="46"/>
        <v>204</v>
      </c>
      <c r="R21" s="46">
        <f t="shared" si="46"/>
        <v>203</v>
      </c>
      <c r="S21" s="46">
        <f t="shared" si="46"/>
        <v>202</v>
      </c>
      <c r="T21" s="46">
        <f t="shared" si="46"/>
        <v>201</v>
      </c>
      <c r="U21" s="46">
        <f t="shared" si="46"/>
        <v>200</v>
      </c>
      <c r="V21" s="46">
        <f t="shared" si="46"/>
        <v>199</v>
      </c>
      <c r="W21" s="46">
        <f t="shared" si="46"/>
        <v>198</v>
      </c>
      <c r="X21" s="46">
        <f t="shared" si="46"/>
        <v>197</v>
      </c>
      <c r="Y21" s="46">
        <f t="shared" ref="Y21:AG21" si="47">72+Y17</f>
        <v>198</v>
      </c>
      <c r="Z21" s="46">
        <f t="shared" si="47"/>
        <v>199</v>
      </c>
      <c r="AA21" s="46">
        <f t="shared" si="47"/>
        <v>200</v>
      </c>
      <c r="AB21" s="46">
        <f t="shared" si="47"/>
        <v>201</v>
      </c>
      <c r="AC21" s="46">
        <f t="shared" si="47"/>
        <v>202</v>
      </c>
      <c r="AD21" s="46">
        <f t="shared" si="47"/>
        <v>203</v>
      </c>
      <c r="AE21" s="46">
        <f t="shared" si="47"/>
        <v>204</v>
      </c>
      <c r="AF21" s="46">
        <f t="shared" si="47"/>
        <v>205</v>
      </c>
      <c r="AG21" s="46">
        <f t="shared" si="47"/>
        <v>206</v>
      </c>
      <c r="AH21" s="46">
        <f t="shared" ref="AH21:AN21" si="48">72+AH17</f>
        <v>187</v>
      </c>
      <c r="AI21" s="46">
        <f t="shared" si="48"/>
        <v>186</v>
      </c>
      <c r="AJ21" s="46">
        <f t="shared" si="48"/>
        <v>185</v>
      </c>
      <c r="AK21" s="46">
        <f t="shared" si="48"/>
        <v>184</v>
      </c>
      <c r="AL21" s="46">
        <f t="shared" si="48"/>
        <v>183</v>
      </c>
      <c r="AM21" s="46">
        <f t="shared" si="48"/>
        <v>182</v>
      </c>
      <c r="AN21" s="44">
        <f t="shared" si="48"/>
        <v>181</v>
      </c>
      <c r="AO21" s="281">
        <f>E21+1</f>
        <v>217</v>
      </c>
      <c r="AP21" s="46">
        <f>AO21+1</f>
        <v>218</v>
      </c>
      <c r="AQ21" s="46">
        <f t="shared" ref="AQ21:BX21" si="49">AP21+1</f>
        <v>219</v>
      </c>
      <c r="AR21" s="46">
        <f t="shared" si="49"/>
        <v>220</v>
      </c>
      <c r="AS21" s="46">
        <f t="shared" si="49"/>
        <v>221</v>
      </c>
      <c r="AT21" s="46">
        <f t="shared" si="49"/>
        <v>222</v>
      </c>
      <c r="AU21" s="46">
        <f t="shared" si="49"/>
        <v>223</v>
      </c>
      <c r="AV21" s="46">
        <f t="shared" ref="AV21" si="50">AU21+1</f>
        <v>224</v>
      </c>
      <c r="AW21" s="46">
        <f t="shared" ref="AW21" si="51">AV21+1</f>
        <v>225</v>
      </c>
      <c r="AX21" s="46">
        <f t="shared" ref="AX21" si="52">AW21+1</f>
        <v>226</v>
      </c>
      <c r="AY21" s="46">
        <f t="shared" ref="AY21" si="53">AX21+1</f>
        <v>227</v>
      </c>
      <c r="AZ21" s="46">
        <f t="shared" ref="AZ21" si="54">AY21+1</f>
        <v>228</v>
      </c>
      <c r="BA21" s="46">
        <f t="shared" ref="BA21" si="55">AZ21+1</f>
        <v>229</v>
      </c>
      <c r="BB21" s="46">
        <f t="shared" ref="BB21" si="56">BA21+1</f>
        <v>230</v>
      </c>
      <c r="BC21" s="46">
        <f t="shared" ref="BC21" si="57">BB21+1</f>
        <v>231</v>
      </c>
      <c r="BD21" s="46">
        <f t="shared" ref="BD21" si="58">BC21+1</f>
        <v>232</v>
      </c>
      <c r="BE21" s="46">
        <f t="shared" ref="BE21" si="59">BD21+1</f>
        <v>233</v>
      </c>
      <c r="BF21" s="46">
        <f t="shared" ref="BF21" si="60">BE21+1</f>
        <v>234</v>
      </c>
      <c r="BG21" s="46">
        <f t="shared" ref="BG21" si="61">BF21+1</f>
        <v>235</v>
      </c>
      <c r="BH21" s="46">
        <f t="shared" ref="BH21" si="62">BG21+1</f>
        <v>236</v>
      </c>
      <c r="BI21" s="46">
        <f t="shared" ref="BI21" si="63">BH21+1</f>
        <v>237</v>
      </c>
      <c r="BJ21" s="46">
        <f t="shared" ref="BJ21" si="64">BI21+1</f>
        <v>238</v>
      </c>
      <c r="BK21" s="46">
        <f t="shared" ref="BK21" si="65">BJ21+1</f>
        <v>239</v>
      </c>
      <c r="BL21" s="46">
        <f t="shared" ref="BL21" si="66">BK21+1</f>
        <v>240</v>
      </c>
      <c r="BM21" s="46">
        <f t="shared" ref="BM21" si="67">BL21+1</f>
        <v>241</v>
      </c>
      <c r="BN21" s="46">
        <f t="shared" ref="BN21" si="68">BM21+1</f>
        <v>242</v>
      </c>
      <c r="BO21" s="46">
        <f t="shared" ref="BO21" si="69">BN21+1</f>
        <v>243</v>
      </c>
      <c r="BP21" s="46">
        <f t="shared" ref="BP21" si="70">BO21+1</f>
        <v>244</v>
      </c>
      <c r="BQ21" s="46">
        <f t="shared" ref="BQ21" si="71">BP21+1</f>
        <v>245</v>
      </c>
      <c r="BR21" s="46">
        <f t="shared" ref="BR21" si="72">BQ21+1</f>
        <v>246</v>
      </c>
      <c r="BS21" s="46">
        <f t="shared" ref="BS21" si="73">BR21+1</f>
        <v>247</v>
      </c>
      <c r="BT21" s="46">
        <f t="shared" ref="BT21" si="74">BS21+1</f>
        <v>248</v>
      </c>
      <c r="BU21" s="46">
        <f t="shared" ref="BU21" si="75">BT21+1</f>
        <v>249</v>
      </c>
      <c r="BV21" s="46">
        <f t="shared" ref="BV21" si="76">BU21+1</f>
        <v>250</v>
      </c>
      <c r="BW21" s="46">
        <f t="shared" ref="BW21" si="77">BV21+1</f>
        <v>251</v>
      </c>
      <c r="BX21" s="44">
        <f t="shared" si="49"/>
        <v>252</v>
      </c>
      <c r="BY21" s="22"/>
      <c r="BZ21" s="22"/>
      <c r="CA21" s="24" t="s">
        <v>13</v>
      </c>
      <c r="CC21" s="323">
        <v>123456</v>
      </c>
    </row>
    <row r="22" spans="1:81" ht="16.2" thickBot="1" x14ac:dyDescent="0.35">
      <c r="A22" s="24"/>
      <c r="B22" s="25"/>
      <c r="C22" s="22"/>
      <c r="D22" s="22"/>
      <c r="E22" s="39">
        <f t="shared" ref="E22:AN22" si="78">56+E18</f>
        <v>200</v>
      </c>
      <c r="F22" s="40">
        <f t="shared" si="78"/>
        <v>199</v>
      </c>
      <c r="G22" s="40">
        <f t="shared" si="78"/>
        <v>198</v>
      </c>
      <c r="H22" s="40">
        <f t="shared" si="78"/>
        <v>197</v>
      </c>
      <c r="I22" s="40">
        <f t="shared" si="78"/>
        <v>196</v>
      </c>
      <c r="J22" s="40">
        <f t="shared" si="78"/>
        <v>195</v>
      </c>
      <c r="K22" s="40">
        <f t="shared" si="78"/>
        <v>194</v>
      </c>
      <c r="L22" s="40">
        <f t="shared" si="78"/>
        <v>193</v>
      </c>
      <c r="M22" s="40">
        <f t="shared" si="78"/>
        <v>192</v>
      </c>
      <c r="N22" s="47">
        <f t="shared" si="78"/>
        <v>191</v>
      </c>
      <c r="O22" s="47">
        <f t="shared" si="78"/>
        <v>190</v>
      </c>
      <c r="P22" s="47">
        <f t="shared" si="78"/>
        <v>189</v>
      </c>
      <c r="Q22" s="47">
        <f t="shared" si="78"/>
        <v>188</v>
      </c>
      <c r="R22" s="47">
        <f t="shared" si="78"/>
        <v>187</v>
      </c>
      <c r="S22" s="47">
        <f t="shared" si="78"/>
        <v>186</v>
      </c>
      <c r="T22" s="47">
        <f t="shared" si="78"/>
        <v>185</v>
      </c>
      <c r="U22" s="47">
        <f t="shared" si="78"/>
        <v>184</v>
      </c>
      <c r="V22" s="47">
        <f t="shared" si="78"/>
        <v>183</v>
      </c>
      <c r="W22" s="47">
        <f t="shared" si="78"/>
        <v>182</v>
      </c>
      <c r="X22" s="47">
        <f t="shared" si="78"/>
        <v>181</v>
      </c>
      <c r="Y22" s="47">
        <f t="shared" ref="Y22:AG22" si="79">56+Y18</f>
        <v>182</v>
      </c>
      <c r="Z22" s="47">
        <f t="shared" si="79"/>
        <v>183</v>
      </c>
      <c r="AA22" s="47">
        <f t="shared" si="79"/>
        <v>184</v>
      </c>
      <c r="AB22" s="47">
        <f t="shared" si="79"/>
        <v>185</v>
      </c>
      <c r="AC22" s="47">
        <f t="shared" si="79"/>
        <v>186</v>
      </c>
      <c r="AD22" s="47">
        <f t="shared" si="79"/>
        <v>187</v>
      </c>
      <c r="AE22" s="47">
        <f t="shared" si="79"/>
        <v>188</v>
      </c>
      <c r="AF22" s="47">
        <f t="shared" si="79"/>
        <v>189</v>
      </c>
      <c r="AG22" s="47">
        <f t="shared" si="79"/>
        <v>190</v>
      </c>
      <c r="AH22" s="47">
        <f t="shared" si="78"/>
        <v>171</v>
      </c>
      <c r="AI22" s="47">
        <f t="shared" si="78"/>
        <v>170</v>
      </c>
      <c r="AJ22" s="47">
        <f t="shared" si="78"/>
        <v>169</v>
      </c>
      <c r="AK22" s="47">
        <f t="shared" si="78"/>
        <v>168</v>
      </c>
      <c r="AL22" s="47">
        <f t="shared" si="78"/>
        <v>167</v>
      </c>
      <c r="AM22" s="47">
        <f t="shared" si="78"/>
        <v>166</v>
      </c>
      <c r="AN22" s="45">
        <f t="shared" si="78"/>
        <v>165</v>
      </c>
      <c r="AO22" s="282">
        <f>AO21</f>
        <v>217</v>
      </c>
      <c r="AP22" s="47">
        <f>AP21</f>
        <v>218</v>
      </c>
      <c r="AQ22" s="47">
        <f t="shared" ref="AQ22:AR22" si="80">AQ21</f>
        <v>219</v>
      </c>
      <c r="AR22" s="47">
        <f t="shared" si="80"/>
        <v>220</v>
      </c>
      <c r="AS22" s="47">
        <f>AS21</f>
        <v>221</v>
      </c>
      <c r="AT22" s="47">
        <f t="shared" ref="AT22:BW22" si="81">AT21</f>
        <v>222</v>
      </c>
      <c r="AU22" s="47">
        <f t="shared" si="81"/>
        <v>223</v>
      </c>
      <c r="AV22" s="47">
        <f t="shared" ref="AV22:BD22" si="82">AV21</f>
        <v>224</v>
      </c>
      <c r="AW22" s="47">
        <f t="shared" si="82"/>
        <v>225</v>
      </c>
      <c r="AX22" s="47">
        <f t="shared" si="82"/>
        <v>226</v>
      </c>
      <c r="AY22" s="47">
        <f t="shared" si="82"/>
        <v>227</v>
      </c>
      <c r="AZ22" s="47">
        <f t="shared" si="82"/>
        <v>228</v>
      </c>
      <c r="BA22" s="47">
        <f t="shared" si="82"/>
        <v>229</v>
      </c>
      <c r="BB22" s="47">
        <f t="shared" si="82"/>
        <v>230</v>
      </c>
      <c r="BC22" s="47">
        <f t="shared" si="82"/>
        <v>231</v>
      </c>
      <c r="BD22" s="47">
        <f t="shared" si="82"/>
        <v>232</v>
      </c>
      <c r="BE22" s="47">
        <f t="shared" si="81"/>
        <v>233</v>
      </c>
      <c r="BF22" s="47">
        <f t="shared" si="81"/>
        <v>234</v>
      </c>
      <c r="BG22" s="47">
        <f t="shared" si="81"/>
        <v>235</v>
      </c>
      <c r="BH22" s="47">
        <f t="shared" si="81"/>
        <v>236</v>
      </c>
      <c r="BI22" s="47">
        <f t="shared" si="81"/>
        <v>237</v>
      </c>
      <c r="BJ22" s="47">
        <f t="shared" si="81"/>
        <v>238</v>
      </c>
      <c r="BK22" s="47">
        <f t="shared" si="81"/>
        <v>239</v>
      </c>
      <c r="BL22" s="47">
        <f t="shared" si="81"/>
        <v>240</v>
      </c>
      <c r="BM22" s="47">
        <f t="shared" si="81"/>
        <v>241</v>
      </c>
      <c r="BN22" s="47">
        <f t="shared" si="81"/>
        <v>242</v>
      </c>
      <c r="BO22" s="47">
        <f t="shared" si="81"/>
        <v>243</v>
      </c>
      <c r="BP22" s="47">
        <f t="shared" si="81"/>
        <v>244</v>
      </c>
      <c r="BQ22" s="47">
        <f t="shared" si="81"/>
        <v>245</v>
      </c>
      <c r="BR22" s="47">
        <f t="shared" si="81"/>
        <v>246</v>
      </c>
      <c r="BS22" s="47">
        <f t="shared" si="81"/>
        <v>247</v>
      </c>
      <c r="BT22" s="47">
        <f t="shared" si="81"/>
        <v>248</v>
      </c>
      <c r="BU22" s="47">
        <f t="shared" si="81"/>
        <v>249</v>
      </c>
      <c r="BV22" s="47">
        <f t="shared" si="81"/>
        <v>250</v>
      </c>
      <c r="BW22" s="47">
        <f t="shared" si="81"/>
        <v>251</v>
      </c>
      <c r="BX22" s="45">
        <f>BX21</f>
        <v>252</v>
      </c>
      <c r="BY22" s="22"/>
      <c r="BZ22" s="22"/>
      <c r="CA22" s="24"/>
      <c r="CC22" s="325"/>
    </row>
    <row r="23" spans="1:81" x14ac:dyDescent="0.3"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</row>
    <row r="24" spans="1:81" x14ac:dyDescent="0.3"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</row>
  </sheetData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3"/>
  <sheetViews>
    <sheetView zoomScale="70" zoomScaleNormal="70" workbookViewId="0">
      <selection activeCell="A19" sqref="A19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44" width="4" style="1" customWidth="1"/>
    <col min="45" max="46" width="4.33203125" style="1" customWidth="1"/>
    <col min="47" max="47" width="9.109375" style="7"/>
    <col min="48" max="256" width="9.109375" style="1"/>
    <col min="257" max="257" width="11.5546875" style="1" customWidth="1"/>
    <col min="258" max="258" width="5.6640625" style="1" customWidth="1"/>
    <col min="259" max="300" width="4" style="1" customWidth="1"/>
    <col min="301" max="302" width="4.33203125" style="1" customWidth="1"/>
    <col min="303" max="512" width="9.109375" style="1"/>
    <col min="513" max="513" width="11.5546875" style="1" customWidth="1"/>
    <col min="514" max="514" width="5.6640625" style="1" customWidth="1"/>
    <col min="515" max="556" width="4" style="1" customWidth="1"/>
    <col min="557" max="558" width="4.33203125" style="1" customWidth="1"/>
    <col min="559" max="768" width="9.109375" style="1"/>
    <col min="769" max="769" width="11.5546875" style="1" customWidth="1"/>
    <col min="770" max="770" width="5.6640625" style="1" customWidth="1"/>
    <col min="771" max="812" width="4" style="1" customWidth="1"/>
    <col min="813" max="814" width="4.33203125" style="1" customWidth="1"/>
    <col min="815" max="1024" width="9.109375" style="1"/>
    <col min="1025" max="1025" width="11.5546875" style="1" customWidth="1"/>
    <col min="1026" max="1026" width="5.6640625" style="1" customWidth="1"/>
    <col min="1027" max="1068" width="4" style="1" customWidth="1"/>
    <col min="1069" max="1070" width="4.33203125" style="1" customWidth="1"/>
    <col min="1071" max="1280" width="9.109375" style="1"/>
    <col min="1281" max="1281" width="11.5546875" style="1" customWidth="1"/>
    <col min="1282" max="1282" width="5.6640625" style="1" customWidth="1"/>
    <col min="1283" max="1324" width="4" style="1" customWidth="1"/>
    <col min="1325" max="1326" width="4.33203125" style="1" customWidth="1"/>
    <col min="1327" max="1536" width="9.109375" style="1"/>
    <col min="1537" max="1537" width="11.5546875" style="1" customWidth="1"/>
    <col min="1538" max="1538" width="5.6640625" style="1" customWidth="1"/>
    <col min="1539" max="1580" width="4" style="1" customWidth="1"/>
    <col min="1581" max="1582" width="4.33203125" style="1" customWidth="1"/>
    <col min="1583" max="1792" width="9.109375" style="1"/>
    <col min="1793" max="1793" width="11.5546875" style="1" customWidth="1"/>
    <col min="1794" max="1794" width="5.6640625" style="1" customWidth="1"/>
    <col min="1795" max="1836" width="4" style="1" customWidth="1"/>
    <col min="1837" max="1838" width="4.33203125" style="1" customWidth="1"/>
    <col min="1839" max="2048" width="9.109375" style="1"/>
    <col min="2049" max="2049" width="11.5546875" style="1" customWidth="1"/>
    <col min="2050" max="2050" width="5.6640625" style="1" customWidth="1"/>
    <col min="2051" max="2092" width="4" style="1" customWidth="1"/>
    <col min="2093" max="2094" width="4.33203125" style="1" customWidth="1"/>
    <col min="2095" max="2304" width="9.109375" style="1"/>
    <col min="2305" max="2305" width="11.5546875" style="1" customWidth="1"/>
    <col min="2306" max="2306" width="5.6640625" style="1" customWidth="1"/>
    <col min="2307" max="2348" width="4" style="1" customWidth="1"/>
    <col min="2349" max="2350" width="4.33203125" style="1" customWidth="1"/>
    <col min="2351" max="2560" width="9.109375" style="1"/>
    <col min="2561" max="2561" width="11.5546875" style="1" customWidth="1"/>
    <col min="2562" max="2562" width="5.6640625" style="1" customWidth="1"/>
    <col min="2563" max="2604" width="4" style="1" customWidth="1"/>
    <col min="2605" max="2606" width="4.33203125" style="1" customWidth="1"/>
    <col min="2607" max="2816" width="9.109375" style="1"/>
    <col min="2817" max="2817" width="11.5546875" style="1" customWidth="1"/>
    <col min="2818" max="2818" width="5.6640625" style="1" customWidth="1"/>
    <col min="2819" max="2860" width="4" style="1" customWidth="1"/>
    <col min="2861" max="2862" width="4.33203125" style="1" customWidth="1"/>
    <col min="2863" max="3072" width="9.109375" style="1"/>
    <col min="3073" max="3073" width="11.5546875" style="1" customWidth="1"/>
    <col min="3074" max="3074" width="5.6640625" style="1" customWidth="1"/>
    <col min="3075" max="3116" width="4" style="1" customWidth="1"/>
    <col min="3117" max="3118" width="4.33203125" style="1" customWidth="1"/>
    <col min="3119" max="3328" width="9.109375" style="1"/>
    <col min="3329" max="3329" width="11.5546875" style="1" customWidth="1"/>
    <col min="3330" max="3330" width="5.6640625" style="1" customWidth="1"/>
    <col min="3331" max="3372" width="4" style="1" customWidth="1"/>
    <col min="3373" max="3374" width="4.33203125" style="1" customWidth="1"/>
    <col min="3375" max="3584" width="9.109375" style="1"/>
    <col min="3585" max="3585" width="11.5546875" style="1" customWidth="1"/>
    <col min="3586" max="3586" width="5.6640625" style="1" customWidth="1"/>
    <col min="3587" max="3628" width="4" style="1" customWidth="1"/>
    <col min="3629" max="3630" width="4.33203125" style="1" customWidth="1"/>
    <col min="3631" max="3840" width="9.109375" style="1"/>
    <col min="3841" max="3841" width="11.5546875" style="1" customWidth="1"/>
    <col min="3842" max="3842" width="5.6640625" style="1" customWidth="1"/>
    <col min="3843" max="3884" width="4" style="1" customWidth="1"/>
    <col min="3885" max="3886" width="4.33203125" style="1" customWidth="1"/>
    <col min="3887" max="4096" width="9.109375" style="1"/>
    <col min="4097" max="4097" width="11.5546875" style="1" customWidth="1"/>
    <col min="4098" max="4098" width="5.6640625" style="1" customWidth="1"/>
    <col min="4099" max="4140" width="4" style="1" customWidth="1"/>
    <col min="4141" max="4142" width="4.33203125" style="1" customWidth="1"/>
    <col min="4143" max="4352" width="9.109375" style="1"/>
    <col min="4353" max="4353" width="11.5546875" style="1" customWidth="1"/>
    <col min="4354" max="4354" width="5.6640625" style="1" customWidth="1"/>
    <col min="4355" max="4396" width="4" style="1" customWidth="1"/>
    <col min="4397" max="4398" width="4.33203125" style="1" customWidth="1"/>
    <col min="4399" max="4608" width="9.109375" style="1"/>
    <col min="4609" max="4609" width="11.5546875" style="1" customWidth="1"/>
    <col min="4610" max="4610" width="5.6640625" style="1" customWidth="1"/>
    <col min="4611" max="4652" width="4" style="1" customWidth="1"/>
    <col min="4653" max="4654" width="4.33203125" style="1" customWidth="1"/>
    <col min="4655" max="4864" width="9.109375" style="1"/>
    <col min="4865" max="4865" width="11.5546875" style="1" customWidth="1"/>
    <col min="4866" max="4866" width="5.6640625" style="1" customWidth="1"/>
    <col min="4867" max="4908" width="4" style="1" customWidth="1"/>
    <col min="4909" max="4910" width="4.33203125" style="1" customWidth="1"/>
    <col min="4911" max="5120" width="9.109375" style="1"/>
    <col min="5121" max="5121" width="11.5546875" style="1" customWidth="1"/>
    <col min="5122" max="5122" width="5.6640625" style="1" customWidth="1"/>
    <col min="5123" max="5164" width="4" style="1" customWidth="1"/>
    <col min="5165" max="5166" width="4.33203125" style="1" customWidth="1"/>
    <col min="5167" max="5376" width="9.109375" style="1"/>
    <col min="5377" max="5377" width="11.5546875" style="1" customWidth="1"/>
    <col min="5378" max="5378" width="5.6640625" style="1" customWidth="1"/>
    <col min="5379" max="5420" width="4" style="1" customWidth="1"/>
    <col min="5421" max="5422" width="4.33203125" style="1" customWidth="1"/>
    <col min="5423" max="5632" width="9.109375" style="1"/>
    <col min="5633" max="5633" width="11.5546875" style="1" customWidth="1"/>
    <col min="5634" max="5634" width="5.6640625" style="1" customWidth="1"/>
    <col min="5635" max="5676" width="4" style="1" customWidth="1"/>
    <col min="5677" max="5678" width="4.33203125" style="1" customWidth="1"/>
    <col min="5679" max="5888" width="9.109375" style="1"/>
    <col min="5889" max="5889" width="11.5546875" style="1" customWidth="1"/>
    <col min="5890" max="5890" width="5.6640625" style="1" customWidth="1"/>
    <col min="5891" max="5932" width="4" style="1" customWidth="1"/>
    <col min="5933" max="5934" width="4.33203125" style="1" customWidth="1"/>
    <col min="5935" max="6144" width="9.109375" style="1"/>
    <col min="6145" max="6145" width="11.5546875" style="1" customWidth="1"/>
    <col min="6146" max="6146" width="5.6640625" style="1" customWidth="1"/>
    <col min="6147" max="6188" width="4" style="1" customWidth="1"/>
    <col min="6189" max="6190" width="4.33203125" style="1" customWidth="1"/>
    <col min="6191" max="6400" width="9.109375" style="1"/>
    <col min="6401" max="6401" width="11.5546875" style="1" customWidth="1"/>
    <col min="6402" max="6402" width="5.6640625" style="1" customWidth="1"/>
    <col min="6403" max="6444" width="4" style="1" customWidth="1"/>
    <col min="6445" max="6446" width="4.33203125" style="1" customWidth="1"/>
    <col min="6447" max="6656" width="9.109375" style="1"/>
    <col min="6657" max="6657" width="11.5546875" style="1" customWidth="1"/>
    <col min="6658" max="6658" width="5.6640625" style="1" customWidth="1"/>
    <col min="6659" max="6700" width="4" style="1" customWidth="1"/>
    <col min="6701" max="6702" width="4.33203125" style="1" customWidth="1"/>
    <col min="6703" max="6912" width="9.109375" style="1"/>
    <col min="6913" max="6913" width="11.5546875" style="1" customWidth="1"/>
    <col min="6914" max="6914" width="5.6640625" style="1" customWidth="1"/>
    <col min="6915" max="6956" width="4" style="1" customWidth="1"/>
    <col min="6957" max="6958" width="4.33203125" style="1" customWidth="1"/>
    <col min="6959" max="7168" width="9.109375" style="1"/>
    <col min="7169" max="7169" width="11.5546875" style="1" customWidth="1"/>
    <col min="7170" max="7170" width="5.6640625" style="1" customWidth="1"/>
    <col min="7171" max="7212" width="4" style="1" customWidth="1"/>
    <col min="7213" max="7214" width="4.33203125" style="1" customWidth="1"/>
    <col min="7215" max="7424" width="9.109375" style="1"/>
    <col min="7425" max="7425" width="11.5546875" style="1" customWidth="1"/>
    <col min="7426" max="7426" width="5.6640625" style="1" customWidth="1"/>
    <col min="7427" max="7468" width="4" style="1" customWidth="1"/>
    <col min="7469" max="7470" width="4.33203125" style="1" customWidth="1"/>
    <col min="7471" max="7680" width="9.109375" style="1"/>
    <col min="7681" max="7681" width="11.5546875" style="1" customWidth="1"/>
    <col min="7682" max="7682" width="5.6640625" style="1" customWidth="1"/>
    <col min="7683" max="7724" width="4" style="1" customWidth="1"/>
    <col min="7725" max="7726" width="4.33203125" style="1" customWidth="1"/>
    <col min="7727" max="7936" width="9.109375" style="1"/>
    <col min="7937" max="7937" width="11.5546875" style="1" customWidth="1"/>
    <col min="7938" max="7938" width="5.6640625" style="1" customWidth="1"/>
    <col min="7939" max="7980" width="4" style="1" customWidth="1"/>
    <col min="7981" max="7982" width="4.33203125" style="1" customWidth="1"/>
    <col min="7983" max="8192" width="9.109375" style="1"/>
    <col min="8193" max="8193" width="11.5546875" style="1" customWidth="1"/>
    <col min="8194" max="8194" width="5.6640625" style="1" customWidth="1"/>
    <col min="8195" max="8236" width="4" style="1" customWidth="1"/>
    <col min="8237" max="8238" width="4.33203125" style="1" customWidth="1"/>
    <col min="8239" max="8448" width="9.109375" style="1"/>
    <col min="8449" max="8449" width="11.5546875" style="1" customWidth="1"/>
    <col min="8450" max="8450" width="5.6640625" style="1" customWidth="1"/>
    <col min="8451" max="8492" width="4" style="1" customWidth="1"/>
    <col min="8493" max="8494" width="4.33203125" style="1" customWidth="1"/>
    <col min="8495" max="8704" width="9.109375" style="1"/>
    <col min="8705" max="8705" width="11.5546875" style="1" customWidth="1"/>
    <col min="8706" max="8706" width="5.6640625" style="1" customWidth="1"/>
    <col min="8707" max="8748" width="4" style="1" customWidth="1"/>
    <col min="8749" max="8750" width="4.33203125" style="1" customWidth="1"/>
    <col min="8751" max="8960" width="9.109375" style="1"/>
    <col min="8961" max="8961" width="11.5546875" style="1" customWidth="1"/>
    <col min="8962" max="8962" width="5.6640625" style="1" customWidth="1"/>
    <col min="8963" max="9004" width="4" style="1" customWidth="1"/>
    <col min="9005" max="9006" width="4.33203125" style="1" customWidth="1"/>
    <col min="9007" max="9216" width="9.109375" style="1"/>
    <col min="9217" max="9217" width="11.5546875" style="1" customWidth="1"/>
    <col min="9218" max="9218" width="5.6640625" style="1" customWidth="1"/>
    <col min="9219" max="9260" width="4" style="1" customWidth="1"/>
    <col min="9261" max="9262" width="4.33203125" style="1" customWidth="1"/>
    <col min="9263" max="9472" width="9.109375" style="1"/>
    <col min="9473" max="9473" width="11.5546875" style="1" customWidth="1"/>
    <col min="9474" max="9474" width="5.6640625" style="1" customWidth="1"/>
    <col min="9475" max="9516" width="4" style="1" customWidth="1"/>
    <col min="9517" max="9518" width="4.33203125" style="1" customWidth="1"/>
    <col min="9519" max="9728" width="9.109375" style="1"/>
    <col min="9729" max="9729" width="11.5546875" style="1" customWidth="1"/>
    <col min="9730" max="9730" width="5.6640625" style="1" customWidth="1"/>
    <col min="9731" max="9772" width="4" style="1" customWidth="1"/>
    <col min="9773" max="9774" width="4.33203125" style="1" customWidth="1"/>
    <col min="9775" max="9984" width="9.109375" style="1"/>
    <col min="9985" max="9985" width="11.5546875" style="1" customWidth="1"/>
    <col min="9986" max="9986" width="5.6640625" style="1" customWidth="1"/>
    <col min="9987" max="10028" width="4" style="1" customWidth="1"/>
    <col min="10029" max="10030" width="4.33203125" style="1" customWidth="1"/>
    <col min="10031" max="10240" width="9.109375" style="1"/>
    <col min="10241" max="10241" width="11.5546875" style="1" customWidth="1"/>
    <col min="10242" max="10242" width="5.6640625" style="1" customWidth="1"/>
    <col min="10243" max="10284" width="4" style="1" customWidth="1"/>
    <col min="10285" max="10286" width="4.33203125" style="1" customWidth="1"/>
    <col min="10287" max="10496" width="9.109375" style="1"/>
    <col min="10497" max="10497" width="11.5546875" style="1" customWidth="1"/>
    <col min="10498" max="10498" width="5.6640625" style="1" customWidth="1"/>
    <col min="10499" max="10540" width="4" style="1" customWidth="1"/>
    <col min="10541" max="10542" width="4.33203125" style="1" customWidth="1"/>
    <col min="10543" max="10752" width="9.109375" style="1"/>
    <col min="10753" max="10753" width="11.5546875" style="1" customWidth="1"/>
    <col min="10754" max="10754" width="5.6640625" style="1" customWidth="1"/>
    <col min="10755" max="10796" width="4" style="1" customWidth="1"/>
    <col min="10797" max="10798" width="4.33203125" style="1" customWidth="1"/>
    <col min="10799" max="11008" width="9.109375" style="1"/>
    <col min="11009" max="11009" width="11.5546875" style="1" customWidth="1"/>
    <col min="11010" max="11010" width="5.6640625" style="1" customWidth="1"/>
    <col min="11011" max="11052" width="4" style="1" customWidth="1"/>
    <col min="11053" max="11054" width="4.33203125" style="1" customWidth="1"/>
    <col min="11055" max="11264" width="9.109375" style="1"/>
    <col min="11265" max="11265" width="11.5546875" style="1" customWidth="1"/>
    <col min="11266" max="11266" width="5.6640625" style="1" customWidth="1"/>
    <col min="11267" max="11308" width="4" style="1" customWidth="1"/>
    <col min="11309" max="11310" width="4.33203125" style="1" customWidth="1"/>
    <col min="11311" max="11520" width="9.109375" style="1"/>
    <col min="11521" max="11521" width="11.5546875" style="1" customWidth="1"/>
    <col min="11522" max="11522" width="5.6640625" style="1" customWidth="1"/>
    <col min="11523" max="11564" width="4" style="1" customWidth="1"/>
    <col min="11565" max="11566" width="4.33203125" style="1" customWidth="1"/>
    <col min="11567" max="11776" width="9.109375" style="1"/>
    <col min="11777" max="11777" width="11.5546875" style="1" customWidth="1"/>
    <col min="11778" max="11778" width="5.6640625" style="1" customWidth="1"/>
    <col min="11779" max="11820" width="4" style="1" customWidth="1"/>
    <col min="11821" max="11822" width="4.33203125" style="1" customWidth="1"/>
    <col min="11823" max="12032" width="9.109375" style="1"/>
    <col min="12033" max="12033" width="11.5546875" style="1" customWidth="1"/>
    <col min="12034" max="12034" width="5.6640625" style="1" customWidth="1"/>
    <col min="12035" max="12076" width="4" style="1" customWidth="1"/>
    <col min="12077" max="12078" width="4.33203125" style="1" customWidth="1"/>
    <col min="12079" max="12288" width="9.109375" style="1"/>
    <col min="12289" max="12289" width="11.5546875" style="1" customWidth="1"/>
    <col min="12290" max="12290" width="5.6640625" style="1" customWidth="1"/>
    <col min="12291" max="12332" width="4" style="1" customWidth="1"/>
    <col min="12333" max="12334" width="4.33203125" style="1" customWidth="1"/>
    <col min="12335" max="12544" width="9.109375" style="1"/>
    <col min="12545" max="12545" width="11.5546875" style="1" customWidth="1"/>
    <col min="12546" max="12546" width="5.6640625" style="1" customWidth="1"/>
    <col min="12547" max="12588" width="4" style="1" customWidth="1"/>
    <col min="12589" max="12590" width="4.33203125" style="1" customWidth="1"/>
    <col min="12591" max="12800" width="9.109375" style="1"/>
    <col min="12801" max="12801" width="11.5546875" style="1" customWidth="1"/>
    <col min="12802" max="12802" width="5.6640625" style="1" customWidth="1"/>
    <col min="12803" max="12844" width="4" style="1" customWidth="1"/>
    <col min="12845" max="12846" width="4.33203125" style="1" customWidth="1"/>
    <col min="12847" max="13056" width="9.109375" style="1"/>
    <col min="13057" max="13057" width="11.5546875" style="1" customWidth="1"/>
    <col min="13058" max="13058" width="5.6640625" style="1" customWidth="1"/>
    <col min="13059" max="13100" width="4" style="1" customWidth="1"/>
    <col min="13101" max="13102" width="4.33203125" style="1" customWidth="1"/>
    <col min="13103" max="13312" width="9.109375" style="1"/>
    <col min="13313" max="13313" width="11.5546875" style="1" customWidth="1"/>
    <col min="13314" max="13314" width="5.6640625" style="1" customWidth="1"/>
    <col min="13315" max="13356" width="4" style="1" customWidth="1"/>
    <col min="13357" max="13358" width="4.33203125" style="1" customWidth="1"/>
    <col min="13359" max="13568" width="9.109375" style="1"/>
    <col min="13569" max="13569" width="11.5546875" style="1" customWidth="1"/>
    <col min="13570" max="13570" width="5.6640625" style="1" customWidth="1"/>
    <col min="13571" max="13612" width="4" style="1" customWidth="1"/>
    <col min="13613" max="13614" width="4.33203125" style="1" customWidth="1"/>
    <col min="13615" max="13824" width="9.109375" style="1"/>
    <col min="13825" max="13825" width="11.5546875" style="1" customWidth="1"/>
    <col min="13826" max="13826" width="5.6640625" style="1" customWidth="1"/>
    <col min="13827" max="13868" width="4" style="1" customWidth="1"/>
    <col min="13869" max="13870" width="4.33203125" style="1" customWidth="1"/>
    <col min="13871" max="14080" width="9.109375" style="1"/>
    <col min="14081" max="14081" width="11.5546875" style="1" customWidth="1"/>
    <col min="14082" max="14082" width="5.6640625" style="1" customWidth="1"/>
    <col min="14083" max="14124" width="4" style="1" customWidth="1"/>
    <col min="14125" max="14126" width="4.33203125" style="1" customWidth="1"/>
    <col min="14127" max="14336" width="9.109375" style="1"/>
    <col min="14337" max="14337" width="11.5546875" style="1" customWidth="1"/>
    <col min="14338" max="14338" width="5.6640625" style="1" customWidth="1"/>
    <col min="14339" max="14380" width="4" style="1" customWidth="1"/>
    <col min="14381" max="14382" width="4.33203125" style="1" customWidth="1"/>
    <col min="14383" max="14592" width="9.109375" style="1"/>
    <col min="14593" max="14593" width="11.5546875" style="1" customWidth="1"/>
    <col min="14594" max="14594" width="5.6640625" style="1" customWidth="1"/>
    <col min="14595" max="14636" width="4" style="1" customWidth="1"/>
    <col min="14637" max="14638" width="4.33203125" style="1" customWidth="1"/>
    <col min="14639" max="14848" width="9.109375" style="1"/>
    <col min="14849" max="14849" width="11.5546875" style="1" customWidth="1"/>
    <col min="14850" max="14850" width="5.6640625" style="1" customWidth="1"/>
    <col min="14851" max="14892" width="4" style="1" customWidth="1"/>
    <col min="14893" max="14894" width="4.33203125" style="1" customWidth="1"/>
    <col min="14895" max="15104" width="9.109375" style="1"/>
    <col min="15105" max="15105" width="11.5546875" style="1" customWidth="1"/>
    <col min="15106" max="15106" width="5.6640625" style="1" customWidth="1"/>
    <col min="15107" max="15148" width="4" style="1" customWidth="1"/>
    <col min="15149" max="15150" width="4.33203125" style="1" customWidth="1"/>
    <col min="15151" max="15360" width="9.109375" style="1"/>
    <col min="15361" max="15361" width="11.5546875" style="1" customWidth="1"/>
    <col min="15362" max="15362" width="5.6640625" style="1" customWidth="1"/>
    <col min="15363" max="15404" width="4" style="1" customWidth="1"/>
    <col min="15405" max="15406" width="4.33203125" style="1" customWidth="1"/>
    <col min="15407" max="15616" width="9.109375" style="1"/>
    <col min="15617" max="15617" width="11.5546875" style="1" customWidth="1"/>
    <col min="15618" max="15618" width="5.6640625" style="1" customWidth="1"/>
    <col min="15619" max="15660" width="4" style="1" customWidth="1"/>
    <col min="15661" max="15662" width="4.33203125" style="1" customWidth="1"/>
    <col min="15663" max="15872" width="9.109375" style="1"/>
    <col min="15873" max="15873" width="11.5546875" style="1" customWidth="1"/>
    <col min="15874" max="15874" width="5.6640625" style="1" customWidth="1"/>
    <col min="15875" max="15916" width="4" style="1" customWidth="1"/>
    <col min="15917" max="15918" width="4.33203125" style="1" customWidth="1"/>
    <col min="15919" max="16128" width="9.109375" style="1"/>
    <col min="16129" max="16129" width="11.5546875" style="1" customWidth="1"/>
    <col min="16130" max="16130" width="5.6640625" style="1" customWidth="1"/>
    <col min="16131" max="16172" width="4" style="1" customWidth="1"/>
    <col min="16173" max="16174" width="4.33203125" style="1" customWidth="1"/>
    <col min="16175" max="16384" width="9.109375" style="1"/>
  </cols>
  <sheetData>
    <row r="1" spans="1:47" x14ac:dyDescent="0.3">
      <c r="A1" s="5" t="s">
        <v>98</v>
      </c>
      <c r="S1" s="5" t="s">
        <v>3</v>
      </c>
      <c r="W1" s="6"/>
    </row>
    <row r="2" spans="1:47" x14ac:dyDescent="0.3">
      <c r="A2" s="6" t="s">
        <v>4</v>
      </c>
      <c r="B2" s="1">
        <v>40</v>
      </c>
      <c r="W2" s="6"/>
    </row>
    <row r="3" spans="1:47" x14ac:dyDescent="0.3">
      <c r="A3" s="6" t="s">
        <v>5</v>
      </c>
      <c r="B3" s="1">
        <v>6</v>
      </c>
      <c r="W3" s="6"/>
    </row>
    <row r="4" spans="1:47" x14ac:dyDescent="0.3">
      <c r="A4" s="6" t="s">
        <v>6</v>
      </c>
      <c r="B4" s="1">
        <v>240</v>
      </c>
    </row>
    <row r="5" spans="1:47" x14ac:dyDescent="0.3">
      <c r="A5" s="6" t="s">
        <v>7</v>
      </c>
      <c r="B5" s="1">
        <v>6</v>
      </c>
    </row>
    <row r="6" spans="1:47" x14ac:dyDescent="0.3">
      <c r="A6" s="6" t="s">
        <v>8</v>
      </c>
      <c r="B6" s="1">
        <v>1440</v>
      </c>
    </row>
    <row r="7" spans="1:47" x14ac:dyDescent="0.3">
      <c r="D7" s="8" t="s">
        <v>9</v>
      </c>
      <c r="E7" s="1">
        <v>1</v>
      </c>
      <c r="F7" s="1">
        <v>2</v>
      </c>
      <c r="G7" s="1">
        <v>3</v>
      </c>
      <c r="H7" s="1">
        <v>4</v>
      </c>
      <c r="I7" s="1">
        <v>5</v>
      </c>
      <c r="J7" s="1">
        <v>6</v>
      </c>
      <c r="K7" s="1">
        <v>7</v>
      </c>
      <c r="L7" s="1">
        <v>8</v>
      </c>
      <c r="M7" s="1">
        <v>9</v>
      </c>
      <c r="N7" s="1">
        <v>10</v>
      </c>
      <c r="O7" s="1">
        <v>11</v>
      </c>
      <c r="P7" s="1">
        <v>12</v>
      </c>
      <c r="Q7" s="1">
        <v>13</v>
      </c>
      <c r="R7" s="1">
        <v>14</v>
      </c>
      <c r="S7" s="1">
        <v>15</v>
      </c>
      <c r="T7" s="1">
        <v>16</v>
      </c>
      <c r="U7" s="1">
        <v>17</v>
      </c>
      <c r="V7" s="1">
        <v>18</v>
      </c>
      <c r="W7" s="1">
        <v>19</v>
      </c>
      <c r="X7" s="1">
        <v>20</v>
      </c>
      <c r="Y7" s="1">
        <v>21</v>
      </c>
      <c r="Z7" s="1">
        <v>22</v>
      </c>
      <c r="AA7" s="1">
        <v>23</v>
      </c>
      <c r="AB7" s="1">
        <v>24</v>
      </c>
      <c r="AC7" s="1">
        <v>25</v>
      </c>
      <c r="AD7" s="1">
        <v>26</v>
      </c>
      <c r="AE7" s="1">
        <v>27</v>
      </c>
      <c r="AF7" s="1">
        <v>28</v>
      </c>
      <c r="AG7" s="1">
        <v>29</v>
      </c>
      <c r="AH7" s="1">
        <v>30</v>
      </c>
      <c r="AI7" s="1">
        <v>31</v>
      </c>
      <c r="AJ7" s="1">
        <v>32</v>
      </c>
      <c r="AK7" s="1">
        <v>33</v>
      </c>
      <c r="AL7" s="1">
        <v>34</v>
      </c>
      <c r="AM7" s="1">
        <v>35</v>
      </c>
      <c r="AN7" s="1">
        <v>36</v>
      </c>
      <c r="AO7" s="1">
        <v>37</v>
      </c>
      <c r="AP7" s="1">
        <v>38</v>
      </c>
      <c r="AQ7" s="1">
        <v>39</v>
      </c>
      <c r="AR7" s="1">
        <v>40</v>
      </c>
    </row>
    <row r="8" spans="1:47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</row>
    <row r="9" spans="1:47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</row>
    <row r="10" spans="1:47" ht="79.5" customHeight="1" x14ac:dyDescent="0.3">
      <c r="A10" s="11" t="s">
        <v>10</v>
      </c>
      <c r="B10" s="10" t="s">
        <v>22</v>
      </c>
      <c r="C10" s="9"/>
      <c r="D10" s="9"/>
      <c r="E10" s="129">
        <v>1</v>
      </c>
      <c r="F10" s="130">
        <v>2</v>
      </c>
      <c r="G10" s="130">
        <v>3</v>
      </c>
      <c r="H10" s="130">
        <v>4</v>
      </c>
      <c r="I10" s="131">
        <v>5</v>
      </c>
      <c r="J10" s="131">
        <v>6</v>
      </c>
      <c r="K10" s="131">
        <v>7</v>
      </c>
      <c r="L10" s="131">
        <v>8</v>
      </c>
      <c r="M10" s="131">
        <v>9</v>
      </c>
      <c r="N10" s="131">
        <v>10</v>
      </c>
      <c r="O10" s="131">
        <v>11</v>
      </c>
      <c r="P10" s="131">
        <v>12</v>
      </c>
      <c r="Q10" s="131">
        <v>13</v>
      </c>
      <c r="R10" s="131">
        <v>14</v>
      </c>
      <c r="S10" s="131">
        <v>15</v>
      </c>
      <c r="T10" s="131">
        <v>16</v>
      </c>
      <c r="U10" s="131">
        <v>17</v>
      </c>
      <c r="V10" s="131">
        <v>18</v>
      </c>
      <c r="W10" s="131">
        <v>19</v>
      </c>
      <c r="X10" s="132">
        <v>20</v>
      </c>
      <c r="Y10" s="131">
        <f t="shared" ref="Y10:AR19" si="0">Y12+40</f>
        <v>480</v>
      </c>
      <c r="Z10" s="131">
        <f t="shared" si="0"/>
        <v>479</v>
      </c>
      <c r="AA10" s="131">
        <f t="shared" si="0"/>
        <v>478</v>
      </c>
      <c r="AB10" s="131">
        <f t="shared" si="0"/>
        <v>477</v>
      </c>
      <c r="AC10" s="131">
        <f t="shared" si="0"/>
        <v>476</v>
      </c>
      <c r="AD10" s="131">
        <f t="shared" si="0"/>
        <v>475</v>
      </c>
      <c r="AE10" s="131">
        <f t="shared" si="0"/>
        <v>474</v>
      </c>
      <c r="AF10" s="131">
        <f t="shared" si="0"/>
        <v>473</v>
      </c>
      <c r="AG10" s="131">
        <f t="shared" si="0"/>
        <v>472</v>
      </c>
      <c r="AH10" s="131">
        <f t="shared" si="0"/>
        <v>471</v>
      </c>
      <c r="AI10" s="131">
        <f t="shared" si="0"/>
        <v>470</v>
      </c>
      <c r="AJ10" s="131">
        <f t="shared" si="0"/>
        <v>469</v>
      </c>
      <c r="AK10" s="131">
        <f t="shared" si="0"/>
        <v>468</v>
      </c>
      <c r="AL10" s="131">
        <f t="shared" si="0"/>
        <v>467</v>
      </c>
      <c r="AM10" s="131">
        <f t="shared" si="0"/>
        <v>466</v>
      </c>
      <c r="AN10" s="131">
        <f t="shared" si="0"/>
        <v>465</v>
      </c>
      <c r="AO10" s="131">
        <f t="shared" si="0"/>
        <v>464</v>
      </c>
      <c r="AP10" s="131">
        <f t="shared" si="0"/>
        <v>463</v>
      </c>
      <c r="AQ10" s="131">
        <f t="shared" si="0"/>
        <v>462</v>
      </c>
      <c r="AR10" s="132">
        <f t="shared" si="0"/>
        <v>461</v>
      </c>
      <c r="AS10" s="9"/>
      <c r="AT10" s="9"/>
    </row>
    <row r="11" spans="1:47" ht="79.5" customHeight="1" x14ac:dyDescent="0.3">
      <c r="A11" s="11"/>
      <c r="B11" s="10" t="s">
        <v>23</v>
      </c>
      <c r="C11" s="9"/>
      <c r="D11" s="9"/>
      <c r="E11" s="136">
        <v>40</v>
      </c>
      <c r="F11" s="138">
        <v>39</v>
      </c>
      <c r="G11" s="138">
        <v>38</v>
      </c>
      <c r="H11" s="138">
        <v>37</v>
      </c>
      <c r="I11" s="138">
        <v>36</v>
      </c>
      <c r="J11" s="138">
        <v>35</v>
      </c>
      <c r="K11" s="138">
        <v>34</v>
      </c>
      <c r="L11" s="138">
        <v>33</v>
      </c>
      <c r="M11" s="138">
        <v>32</v>
      </c>
      <c r="N11" s="138">
        <v>31</v>
      </c>
      <c r="O11" s="138">
        <v>30</v>
      </c>
      <c r="P11" s="138">
        <v>29</v>
      </c>
      <c r="Q11" s="138">
        <v>28</v>
      </c>
      <c r="R11" s="138">
        <v>27</v>
      </c>
      <c r="S11" s="138">
        <v>26</v>
      </c>
      <c r="T11" s="138">
        <v>25</v>
      </c>
      <c r="U11" s="138">
        <v>24</v>
      </c>
      <c r="V11" s="138">
        <v>23</v>
      </c>
      <c r="W11" s="138">
        <v>22</v>
      </c>
      <c r="X11" s="139">
        <v>21</v>
      </c>
      <c r="Y11" s="138">
        <f t="shared" si="0"/>
        <v>441</v>
      </c>
      <c r="Z11" s="138">
        <f t="shared" si="0"/>
        <v>442</v>
      </c>
      <c r="AA11" s="138">
        <f t="shared" si="0"/>
        <v>443</v>
      </c>
      <c r="AB11" s="138">
        <f t="shared" si="0"/>
        <v>444</v>
      </c>
      <c r="AC11" s="138">
        <f t="shared" si="0"/>
        <v>445</v>
      </c>
      <c r="AD11" s="138">
        <f t="shared" si="0"/>
        <v>446</v>
      </c>
      <c r="AE11" s="138">
        <f t="shared" si="0"/>
        <v>447</v>
      </c>
      <c r="AF11" s="138">
        <f t="shared" si="0"/>
        <v>448</v>
      </c>
      <c r="AG11" s="138">
        <f t="shared" si="0"/>
        <v>449</v>
      </c>
      <c r="AH11" s="138">
        <f t="shared" si="0"/>
        <v>450</v>
      </c>
      <c r="AI11" s="138">
        <f t="shared" si="0"/>
        <v>451</v>
      </c>
      <c r="AJ11" s="138">
        <f t="shared" si="0"/>
        <v>452</v>
      </c>
      <c r="AK11" s="138">
        <f t="shared" si="0"/>
        <v>453</v>
      </c>
      <c r="AL11" s="138">
        <f t="shared" si="0"/>
        <v>454</v>
      </c>
      <c r="AM11" s="138">
        <f t="shared" si="0"/>
        <v>455</v>
      </c>
      <c r="AN11" s="138">
        <f t="shared" si="0"/>
        <v>456</v>
      </c>
      <c r="AO11" s="138">
        <f t="shared" si="0"/>
        <v>457</v>
      </c>
      <c r="AP11" s="138">
        <f t="shared" si="0"/>
        <v>458</v>
      </c>
      <c r="AQ11" s="138">
        <f t="shared" si="0"/>
        <v>459</v>
      </c>
      <c r="AR11" s="139">
        <f t="shared" si="0"/>
        <v>460</v>
      </c>
      <c r="AS11" s="9"/>
      <c r="AT11" s="9"/>
    </row>
    <row r="12" spans="1:47" ht="79.5" customHeight="1" x14ac:dyDescent="0.3">
      <c r="B12" s="10" t="s">
        <v>24</v>
      </c>
      <c r="C12" s="9"/>
      <c r="D12" s="9"/>
      <c r="E12" s="136">
        <v>41</v>
      </c>
      <c r="F12" s="137">
        <v>42</v>
      </c>
      <c r="G12" s="137">
        <v>43</v>
      </c>
      <c r="H12" s="137">
        <v>44</v>
      </c>
      <c r="I12" s="138">
        <v>45</v>
      </c>
      <c r="J12" s="138">
        <v>46</v>
      </c>
      <c r="K12" s="138">
        <v>47</v>
      </c>
      <c r="L12" s="138">
        <v>48</v>
      </c>
      <c r="M12" s="138">
        <v>49</v>
      </c>
      <c r="N12" s="138">
        <v>50</v>
      </c>
      <c r="O12" s="138">
        <v>51</v>
      </c>
      <c r="P12" s="138">
        <v>52</v>
      </c>
      <c r="Q12" s="138">
        <v>53</v>
      </c>
      <c r="R12" s="138">
        <v>54</v>
      </c>
      <c r="S12" s="138">
        <v>55</v>
      </c>
      <c r="T12" s="138">
        <v>56</v>
      </c>
      <c r="U12" s="138">
        <v>57</v>
      </c>
      <c r="V12" s="138">
        <v>58</v>
      </c>
      <c r="W12" s="138">
        <v>59</v>
      </c>
      <c r="X12" s="139">
        <v>60</v>
      </c>
      <c r="Y12" s="138">
        <f t="shared" si="0"/>
        <v>440</v>
      </c>
      <c r="Z12" s="138">
        <f t="shared" si="0"/>
        <v>439</v>
      </c>
      <c r="AA12" s="138">
        <f t="shared" si="0"/>
        <v>438</v>
      </c>
      <c r="AB12" s="138">
        <f t="shared" si="0"/>
        <v>437</v>
      </c>
      <c r="AC12" s="138">
        <f t="shared" si="0"/>
        <v>436</v>
      </c>
      <c r="AD12" s="138">
        <f t="shared" si="0"/>
        <v>435</v>
      </c>
      <c r="AE12" s="138">
        <f t="shared" si="0"/>
        <v>434</v>
      </c>
      <c r="AF12" s="138">
        <f t="shared" si="0"/>
        <v>433</v>
      </c>
      <c r="AG12" s="138">
        <f t="shared" si="0"/>
        <v>432</v>
      </c>
      <c r="AH12" s="138">
        <f t="shared" si="0"/>
        <v>431</v>
      </c>
      <c r="AI12" s="138">
        <f t="shared" si="0"/>
        <v>430</v>
      </c>
      <c r="AJ12" s="138">
        <f t="shared" si="0"/>
        <v>429</v>
      </c>
      <c r="AK12" s="138">
        <f t="shared" si="0"/>
        <v>428</v>
      </c>
      <c r="AL12" s="138">
        <f t="shared" si="0"/>
        <v>427</v>
      </c>
      <c r="AM12" s="138">
        <f t="shared" si="0"/>
        <v>426</v>
      </c>
      <c r="AN12" s="138">
        <f t="shared" si="0"/>
        <v>425</v>
      </c>
      <c r="AO12" s="138">
        <f t="shared" si="0"/>
        <v>424</v>
      </c>
      <c r="AP12" s="138">
        <f t="shared" si="0"/>
        <v>423</v>
      </c>
      <c r="AQ12" s="138">
        <f t="shared" si="0"/>
        <v>422</v>
      </c>
      <c r="AR12" s="139">
        <f t="shared" si="0"/>
        <v>421</v>
      </c>
      <c r="AS12" s="9"/>
      <c r="AT12" s="9"/>
      <c r="AU12" s="7" t="s">
        <v>27</v>
      </c>
    </row>
    <row r="13" spans="1:47" ht="79.5" customHeight="1" thickBot="1" x14ac:dyDescent="0.35">
      <c r="A13" s="11"/>
      <c r="B13" s="10" t="s">
        <v>25</v>
      </c>
      <c r="C13" s="9"/>
      <c r="D13" s="9"/>
      <c r="E13" s="136">
        <v>80</v>
      </c>
      <c r="F13" s="137">
        <v>79</v>
      </c>
      <c r="G13" s="137">
        <v>78</v>
      </c>
      <c r="H13" s="137">
        <v>77</v>
      </c>
      <c r="I13" s="138">
        <v>76</v>
      </c>
      <c r="J13" s="138">
        <v>75</v>
      </c>
      <c r="K13" s="138">
        <v>74</v>
      </c>
      <c r="L13" s="138">
        <v>73</v>
      </c>
      <c r="M13" s="138">
        <v>72</v>
      </c>
      <c r="N13" s="138">
        <v>71</v>
      </c>
      <c r="O13" s="138">
        <v>70</v>
      </c>
      <c r="P13" s="138">
        <v>69</v>
      </c>
      <c r="Q13" s="138">
        <v>68</v>
      </c>
      <c r="R13" s="138">
        <v>67</v>
      </c>
      <c r="S13" s="138">
        <v>66</v>
      </c>
      <c r="T13" s="138">
        <v>65</v>
      </c>
      <c r="U13" s="138">
        <v>64</v>
      </c>
      <c r="V13" s="138">
        <v>63</v>
      </c>
      <c r="W13" s="138">
        <v>62</v>
      </c>
      <c r="X13" s="139">
        <v>61</v>
      </c>
      <c r="Y13" s="138">
        <f t="shared" si="0"/>
        <v>401</v>
      </c>
      <c r="Z13" s="138">
        <f t="shared" si="0"/>
        <v>402</v>
      </c>
      <c r="AA13" s="138">
        <f t="shared" si="0"/>
        <v>403</v>
      </c>
      <c r="AB13" s="138">
        <f t="shared" si="0"/>
        <v>404</v>
      </c>
      <c r="AC13" s="138">
        <f t="shared" si="0"/>
        <v>405</v>
      </c>
      <c r="AD13" s="138">
        <f t="shared" si="0"/>
        <v>406</v>
      </c>
      <c r="AE13" s="138">
        <f t="shared" si="0"/>
        <v>407</v>
      </c>
      <c r="AF13" s="138">
        <f t="shared" si="0"/>
        <v>408</v>
      </c>
      <c r="AG13" s="138">
        <f t="shared" si="0"/>
        <v>409</v>
      </c>
      <c r="AH13" s="138">
        <f t="shared" si="0"/>
        <v>410</v>
      </c>
      <c r="AI13" s="138">
        <f t="shared" si="0"/>
        <v>411</v>
      </c>
      <c r="AJ13" s="138">
        <f t="shared" si="0"/>
        <v>412</v>
      </c>
      <c r="AK13" s="138">
        <f t="shared" si="0"/>
        <v>413</v>
      </c>
      <c r="AL13" s="138">
        <f t="shared" si="0"/>
        <v>414</v>
      </c>
      <c r="AM13" s="138">
        <f t="shared" si="0"/>
        <v>415</v>
      </c>
      <c r="AN13" s="138">
        <f t="shared" si="0"/>
        <v>416</v>
      </c>
      <c r="AO13" s="138">
        <f t="shared" si="0"/>
        <v>417</v>
      </c>
      <c r="AP13" s="138">
        <f t="shared" si="0"/>
        <v>418</v>
      </c>
      <c r="AQ13" s="138">
        <f t="shared" si="0"/>
        <v>419</v>
      </c>
      <c r="AR13" s="139">
        <f t="shared" si="0"/>
        <v>420</v>
      </c>
      <c r="AS13" s="9"/>
      <c r="AT13" s="9"/>
    </row>
    <row r="14" spans="1:47" ht="79.5" customHeight="1" x14ac:dyDescent="0.3">
      <c r="A14" s="11" t="s">
        <v>11</v>
      </c>
      <c r="B14" s="10" t="s">
        <v>26</v>
      </c>
      <c r="C14" s="9"/>
      <c r="D14" s="9"/>
      <c r="E14" s="129">
        <v>81</v>
      </c>
      <c r="F14" s="130">
        <v>82</v>
      </c>
      <c r="G14" s="130">
        <v>83</v>
      </c>
      <c r="H14" s="130">
        <v>84</v>
      </c>
      <c r="I14" s="131">
        <v>85</v>
      </c>
      <c r="J14" s="131">
        <v>86</v>
      </c>
      <c r="K14" s="131">
        <v>87</v>
      </c>
      <c r="L14" s="131">
        <v>88</v>
      </c>
      <c r="M14" s="131">
        <v>89</v>
      </c>
      <c r="N14" s="131">
        <v>90</v>
      </c>
      <c r="O14" s="131">
        <v>91</v>
      </c>
      <c r="P14" s="131">
        <v>92</v>
      </c>
      <c r="Q14" s="131">
        <v>93</v>
      </c>
      <c r="R14" s="131">
        <v>94</v>
      </c>
      <c r="S14" s="131">
        <v>95</v>
      </c>
      <c r="T14" s="131">
        <v>96</v>
      </c>
      <c r="U14" s="131">
        <v>97</v>
      </c>
      <c r="V14" s="131">
        <v>98</v>
      </c>
      <c r="W14" s="131">
        <v>99</v>
      </c>
      <c r="X14" s="132">
        <v>100</v>
      </c>
      <c r="Y14" s="131">
        <f t="shared" si="0"/>
        <v>400</v>
      </c>
      <c r="Z14" s="131">
        <f t="shared" si="0"/>
        <v>399</v>
      </c>
      <c r="AA14" s="131">
        <f t="shared" si="0"/>
        <v>398</v>
      </c>
      <c r="AB14" s="131">
        <f t="shared" si="0"/>
        <v>397</v>
      </c>
      <c r="AC14" s="131">
        <f t="shared" si="0"/>
        <v>396</v>
      </c>
      <c r="AD14" s="131">
        <f t="shared" si="0"/>
        <v>395</v>
      </c>
      <c r="AE14" s="131">
        <f t="shared" si="0"/>
        <v>394</v>
      </c>
      <c r="AF14" s="131">
        <f t="shared" si="0"/>
        <v>393</v>
      </c>
      <c r="AG14" s="131">
        <f t="shared" si="0"/>
        <v>392</v>
      </c>
      <c r="AH14" s="131">
        <f t="shared" si="0"/>
        <v>391</v>
      </c>
      <c r="AI14" s="131">
        <f t="shared" si="0"/>
        <v>390</v>
      </c>
      <c r="AJ14" s="131">
        <f t="shared" si="0"/>
        <v>389</v>
      </c>
      <c r="AK14" s="131">
        <f t="shared" si="0"/>
        <v>388</v>
      </c>
      <c r="AL14" s="131">
        <f t="shared" si="0"/>
        <v>387</v>
      </c>
      <c r="AM14" s="131">
        <f t="shared" si="0"/>
        <v>386</v>
      </c>
      <c r="AN14" s="131">
        <f t="shared" si="0"/>
        <v>385</v>
      </c>
      <c r="AO14" s="131">
        <f t="shared" si="0"/>
        <v>384</v>
      </c>
      <c r="AP14" s="131">
        <f t="shared" si="0"/>
        <v>383</v>
      </c>
      <c r="AQ14" s="131">
        <f t="shared" si="0"/>
        <v>382</v>
      </c>
      <c r="AR14" s="132">
        <f t="shared" si="0"/>
        <v>381</v>
      </c>
      <c r="AS14" s="9"/>
      <c r="AT14" s="9"/>
    </row>
    <row r="15" spans="1:47" ht="79.5" customHeight="1" x14ac:dyDescent="0.3">
      <c r="A15" s="11"/>
      <c r="B15" s="10" t="s">
        <v>28</v>
      </c>
      <c r="C15" s="9"/>
      <c r="D15" s="9"/>
      <c r="E15" s="136">
        <v>120</v>
      </c>
      <c r="F15" s="137">
        <v>119</v>
      </c>
      <c r="G15" s="137">
        <v>118</v>
      </c>
      <c r="H15" s="137">
        <v>117</v>
      </c>
      <c r="I15" s="138">
        <v>116</v>
      </c>
      <c r="J15" s="138">
        <v>115</v>
      </c>
      <c r="K15" s="138">
        <v>114</v>
      </c>
      <c r="L15" s="138">
        <v>113</v>
      </c>
      <c r="M15" s="138">
        <v>112</v>
      </c>
      <c r="N15" s="138">
        <v>111</v>
      </c>
      <c r="O15" s="138">
        <v>110</v>
      </c>
      <c r="P15" s="138">
        <v>109</v>
      </c>
      <c r="Q15" s="138">
        <v>108</v>
      </c>
      <c r="R15" s="138">
        <v>107</v>
      </c>
      <c r="S15" s="138">
        <v>106</v>
      </c>
      <c r="T15" s="138">
        <v>105</v>
      </c>
      <c r="U15" s="138">
        <v>104</v>
      </c>
      <c r="V15" s="138">
        <v>103</v>
      </c>
      <c r="W15" s="138">
        <v>102</v>
      </c>
      <c r="X15" s="139">
        <v>101</v>
      </c>
      <c r="Y15" s="138">
        <f t="shared" si="0"/>
        <v>361</v>
      </c>
      <c r="Z15" s="138">
        <f t="shared" si="0"/>
        <v>362</v>
      </c>
      <c r="AA15" s="138">
        <f t="shared" si="0"/>
        <v>363</v>
      </c>
      <c r="AB15" s="138">
        <f t="shared" si="0"/>
        <v>364</v>
      </c>
      <c r="AC15" s="138">
        <f t="shared" si="0"/>
        <v>365</v>
      </c>
      <c r="AD15" s="138">
        <f t="shared" si="0"/>
        <v>366</v>
      </c>
      <c r="AE15" s="138">
        <f t="shared" si="0"/>
        <v>367</v>
      </c>
      <c r="AF15" s="138">
        <f t="shared" si="0"/>
        <v>368</v>
      </c>
      <c r="AG15" s="138">
        <f t="shared" si="0"/>
        <v>369</v>
      </c>
      <c r="AH15" s="138">
        <f t="shared" si="0"/>
        <v>370</v>
      </c>
      <c r="AI15" s="138">
        <f t="shared" si="0"/>
        <v>371</v>
      </c>
      <c r="AJ15" s="138">
        <f t="shared" si="0"/>
        <v>372</v>
      </c>
      <c r="AK15" s="138">
        <f t="shared" si="0"/>
        <v>373</v>
      </c>
      <c r="AL15" s="138">
        <f t="shared" si="0"/>
        <v>374</v>
      </c>
      <c r="AM15" s="138">
        <f t="shared" si="0"/>
        <v>375</v>
      </c>
      <c r="AN15" s="138">
        <f t="shared" si="0"/>
        <v>376</v>
      </c>
      <c r="AO15" s="138">
        <f t="shared" si="0"/>
        <v>377</v>
      </c>
      <c r="AP15" s="138">
        <f t="shared" si="0"/>
        <v>378</v>
      </c>
      <c r="AQ15" s="138">
        <f t="shared" si="0"/>
        <v>379</v>
      </c>
      <c r="AR15" s="139">
        <f t="shared" si="0"/>
        <v>380</v>
      </c>
      <c r="AS15" s="9"/>
      <c r="AT15" s="9"/>
      <c r="AU15" s="7" t="s">
        <v>14</v>
      </c>
    </row>
    <row r="16" spans="1:47" ht="79.5" customHeight="1" x14ac:dyDescent="0.3">
      <c r="A16" s="11"/>
      <c r="B16" s="10" t="s">
        <v>103</v>
      </c>
      <c r="C16" s="9"/>
      <c r="D16" s="9"/>
      <c r="E16" s="136">
        <f>E14+40</f>
        <v>121</v>
      </c>
      <c r="F16" s="137">
        <f t="shared" ref="F16:X16" si="1">F14+40</f>
        <v>122</v>
      </c>
      <c r="G16" s="137">
        <f t="shared" si="1"/>
        <v>123</v>
      </c>
      <c r="H16" s="137">
        <f t="shared" si="1"/>
        <v>124</v>
      </c>
      <c r="I16" s="138">
        <f t="shared" si="1"/>
        <v>125</v>
      </c>
      <c r="J16" s="138">
        <f t="shared" si="1"/>
        <v>126</v>
      </c>
      <c r="K16" s="138">
        <f t="shared" si="1"/>
        <v>127</v>
      </c>
      <c r="L16" s="138">
        <f t="shared" si="1"/>
        <v>128</v>
      </c>
      <c r="M16" s="138">
        <f t="shared" si="1"/>
        <v>129</v>
      </c>
      <c r="N16" s="138">
        <f t="shared" si="1"/>
        <v>130</v>
      </c>
      <c r="O16" s="138">
        <f t="shared" si="1"/>
        <v>131</v>
      </c>
      <c r="P16" s="138">
        <f t="shared" si="1"/>
        <v>132</v>
      </c>
      <c r="Q16" s="138">
        <f t="shared" si="1"/>
        <v>133</v>
      </c>
      <c r="R16" s="138">
        <f t="shared" si="1"/>
        <v>134</v>
      </c>
      <c r="S16" s="138">
        <f t="shared" si="1"/>
        <v>135</v>
      </c>
      <c r="T16" s="138">
        <f t="shared" si="1"/>
        <v>136</v>
      </c>
      <c r="U16" s="138">
        <f t="shared" si="1"/>
        <v>137</v>
      </c>
      <c r="V16" s="138">
        <f t="shared" si="1"/>
        <v>138</v>
      </c>
      <c r="W16" s="138">
        <f t="shared" si="1"/>
        <v>139</v>
      </c>
      <c r="X16" s="139">
        <f t="shared" si="1"/>
        <v>140</v>
      </c>
      <c r="Y16" s="138">
        <f t="shared" si="0"/>
        <v>360</v>
      </c>
      <c r="Z16" s="138">
        <f t="shared" si="0"/>
        <v>359</v>
      </c>
      <c r="AA16" s="138">
        <f t="shared" si="0"/>
        <v>358</v>
      </c>
      <c r="AB16" s="138">
        <f t="shared" si="0"/>
        <v>357</v>
      </c>
      <c r="AC16" s="138">
        <f t="shared" si="0"/>
        <v>356</v>
      </c>
      <c r="AD16" s="138">
        <f t="shared" si="0"/>
        <v>355</v>
      </c>
      <c r="AE16" s="138">
        <f t="shared" si="0"/>
        <v>354</v>
      </c>
      <c r="AF16" s="138">
        <f t="shared" si="0"/>
        <v>353</v>
      </c>
      <c r="AG16" s="138">
        <f t="shared" si="0"/>
        <v>352</v>
      </c>
      <c r="AH16" s="138">
        <f t="shared" si="0"/>
        <v>351</v>
      </c>
      <c r="AI16" s="138">
        <f t="shared" si="0"/>
        <v>350</v>
      </c>
      <c r="AJ16" s="138">
        <f t="shared" si="0"/>
        <v>349</v>
      </c>
      <c r="AK16" s="138">
        <f t="shared" si="0"/>
        <v>348</v>
      </c>
      <c r="AL16" s="138">
        <f t="shared" si="0"/>
        <v>347</v>
      </c>
      <c r="AM16" s="138">
        <f t="shared" si="0"/>
        <v>346</v>
      </c>
      <c r="AN16" s="138">
        <f t="shared" si="0"/>
        <v>345</v>
      </c>
      <c r="AO16" s="138">
        <f t="shared" si="0"/>
        <v>344</v>
      </c>
      <c r="AP16" s="138">
        <f t="shared" si="0"/>
        <v>343</v>
      </c>
      <c r="AQ16" s="138">
        <f t="shared" si="0"/>
        <v>342</v>
      </c>
      <c r="AR16" s="139">
        <f t="shared" si="0"/>
        <v>341</v>
      </c>
      <c r="AS16" s="9"/>
      <c r="AT16" s="9"/>
    </row>
    <row r="17" spans="1:47" ht="79.5" customHeight="1" thickBot="1" x14ac:dyDescent="0.35">
      <c r="A17" s="11"/>
      <c r="B17" s="10" t="s">
        <v>104</v>
      </c>
      <c r="C17" s="9"/>
      <c r="D17" s="9"/>
      <c r="E17" s="114">
        <f t="shared" ref="E17:X21" si="2">E15+40</f>
        <v>160</v>
      </c>
      <c r="F17" s="112">
        <f t="shared" si="2"/>
        <v>159</v>
      </c>
      <c r="G17" s="112">
        <f t="shared" si="2"/>
        <v>158</v>
      </c>
      <c r="H17" s="112">
        <f t="shared" si="2"/>
        <v>157</v>
      </c>
      <c r="I17" s="134">
        <f t="shared" si="2"/>
        <v>156</v>
      </c>
      <c r="J17" s="134">
        <f t="shared" si="2"/>
        <v>155</v>
      </c>
      <c r="K17" s="134">
        <f t="shared" si="2"/>
        <v>154</v>
      </c>
      <c r="L17" s="134">
        <f t="shared" si="2"/>
        <v>153</v>
      </c>
      <c r="M17" s="134">
        <f t="shared" si="2"/>
        <v>152</v>
      </c>
      <c r="N17" s="134">
        <f t="shared" si="2"/>
        <v>151</v>
      </c>
      <c r="O17" s="134">
        <f t="shared" si="2"/>
        <v>150</v>
      </c>
      <c r="P17" s="134">
        <f t="shared" si="2"/>
        <v>149</v>
      </c>
      <c r="Q17" s="134">
        <f t="shared" si="2"/>
        <v>148</v>
      </c>
      <c r="R17" s="134">
        <f t="shared" si="2"/>
        <v>147</v>
      </c>
      <c r="S17" s="134">
        <f t="shared" si="2"/>
        <v>146</v>
      </c>
      <c r="T17" s="134">
        <f t="shared" si="2"/>
        <v>145</v>
      </c>
      <c r="U17" s="134">
        <f t="shared" si="2"/>
        <v>144</v>
      </c>
      <c r="V17" s="134">
        <f t="shared" si="2"/>
        <v>143</v>
      </c>
      <c r="W17" s="134">
        <f t="shared" si="2"/>
        <v>142</v>
      </c>
      <c r="X17" s="113">
        <f t="shared" si="2"/>
        <v>141</v>
      </c>
      <c r="Y17" s="134">
        <f t="shared" si="0"/>
        <v>321</v>
      </c>
      <c r="Z17" s="134">
        <f t="shared" si="0"/>
        <v>322</v>
      </c>
      <c r="AA17" s="134">
        <f t="shared" si="0"/>
        <v>323</v>
      </c>
      <c r="AB17" s="134">
        <f t="shared" si="0"/>
        <v>324</v>
      </c>
      <c r="AC17" s="134">
        <f t="shared" si="0"/>
        <v>325</v>
      </c>
      <c r="AD17" s="134">
        <f t="shared" si="0"/>
        <v>326</v>
      </c>
      <c r="AE17" s="134">
        <f t="shared" si="0"/>
        <v>327</v>
      </c>
      <c r="AF17" s="134">
        <f t="shared" si="0"/>
        <v>328</v>
      </c>
      <c r="AG17" s="134">
        <f t="shared" si="0"/>
        <v>329</v>
      </c>
      <c r="AH17" s="134">
        <f t="shared" si="0"/>
        <v>330</v>
      </c>
      <c r="AI17" s="134">
        <f t="shared" si="0"/>
        <v>331</v>
      </c>
      <c r="AJ17" s="134">
        <f t="shared" si="0"/>
        <v>332</v>
      </c>
      <c r="AK17" s="134">
        <f t="shared" si="0"/>
        <v>333</v>
      </c>
      <c r="AL17" s="134">
        <f t="shared" si="0"/>
        <v>334</v>
      </c>
      <c r="AM17" s="134">
        <f t="shared" si="0"/>
        <v>335</v>
      </c>
      <c r="AN17" s="134">
        <f t="shared" si="0"/>
        <v>336</v>
      </c>
      <c r="AO17" s="134">
        <f t="shared" si="0"/>
        <v>337</v>
      </c>
      <c r="AP17" s="134">
        <f t="shared" si="0"/>
        <v>338</v>
      </c>
      <c r="AQ17" s="134">
        <f t="shared" si="0"/>
        <v>339</v>
      </c>
      <c r="AR17" s="113">
        <f t="shared" si="0"/>
        <v>340</v>
      </c>
      <c r="AS17" s="9"/>
      <c r="AT17" s="9"/>
    </row>
    <row r="18" spans="1:47" ht="79.5" customHeight="1" x14ac:dyDescent="0.3">
      <c r="A18" s="11" t="s">
        <v>12</v>
      </c>
      <c r="B18" s="10" t="s">
        <v>105</v>
      </c>
      <c r="C18" s="9"/>
      <c r="D18" s="9"/>
      <c r="E18" s="136">
        <f t="shared" si="2"/>
        <v>161</v>
      </c>
      <c r="F18" s="137">
        <f t="shared" si="2"/>
        <v>162</v>
      </c>
      <c r="G18" s="137">
        <f t="shared" si="2"/>
        <v>163</v>
      </c>
      <c r="H18" s="137">
        <f t="shared" si="2"/>
        <v>164</v>
      </c>
      <c r="I18" s="138">
        <f t="shared" si="2"/>
        <v>165</v>
      </c>
      <c r="J18" s="138">
        <f t="shared" si="2"/>
        <v>166</v>
      </c>
      <c r="K18" s="138">
        <f t="shared" si="2"/>
        <v>167</v>
      </c>
      <c r="L18" s="138">
        <f t="shared" si="2"/>
        <v>168</v>
      </c>
      <c r="M18" s="138">
        <f t="shared" si="2"/>
        <v>169</v>
      </c>
      <c r="N18" s="138">
        <f t="shared" si="2"/>
        <v>170</v>
      </c>
      <c r="O18" s="138">
        <f t="shared" si="2"/>
        <v>171</v>
      </c>
      <c r="P18" s="138">
        <f t="shared" si="2"/>
        <v>172</v>
      </c>
      <c r="Q18" s="138">
        <f t="shared" si="2"/>
        <v>173</v>
      </c>
      <c r="R18" s="138">
        <f t="shared" si="2"/>
        <v>174</v>
      </c>
      <c r="S18" s="138">
        <f t="shared" si="2"/>
        <v>175</v>
      </c>
      <c r="T18" s="138">
        <f t="shared" si="2"/>
        <v>176</v>
      </c>
      <c r="U18" s="138">
        <f t="shared" si="2"/>
        <v>177</v>
      </c>
      <c r="V18" s="138">
        <f t="shared" si="2"/>
        <v>178</v>
      </c>
      <c r="W18" s="138">
        <f t="shared" si="2"/>
        <v>179</v>
      </c>
      <c r="X18" s="139">
        <f t="shared" si="2"/>
        <v>180</v>
      </c>
      <c r="Y18" s="138">
        <f t="shared" si="0"/>
        <v>320</v>
      </c>
      <c r="Z18" s="138">
        <f t="shared" si="0"/>
        <v>319</v>
      </c>
      <c r="AA18" s="138">
        <f t="shared" si="0"/>
        <v>318</v>
      </c>
      <c r="AB18" s="138">
        <f t="shared" si="0"/>
        <v>317</v>
      </c>
      <c r="AC18" s="138">
        <f t="shared" si="0"/>
        <v>316</v>
      </c>
      <c r="AD18" s="138">
        <f t="shared" si="0"/>
        <v>315</v>
      </c>
      <c r="AE18" s="138">
        <f t="shared" si="0"/>
        <v>314</v>
      </c>
      <c r="AF18" s="138">
        <f t="shared" si="0"/>
        <v>313</v>
      </c>
      <c r="AG18" s="138">
        <f t="shared" si="0"/>
        <v>312</v>
      </c>
      <c r="AH18" s="138">
        <f t="shared" si="0"/>
        <v>311</v>
      </c>
      <c r="AI18" s="138">
        <f t="shared" si="0"/>
        <v>310</v>
      </c>
      <c r="AJ18" s="138">
        <f t="shared" si="0"/>
        <v>309</v>
      </c>
      <c r="AK18" s="138">
        <f t="shared" si="0"/>
        <v>308</v>
      </c>
      <c r="AL18" s="138">
        <f t="shared" si="0"/>
        <v>307</v>
      </c>
      <c r="AM18" s="138">
        <f t="shared" si="0"/>
        <v>306</v>
      </c>
      <c r="AN18" s="138">
        <f t="shared" si="0"/>
        <v>305</v>
      </c>
      <c r="AO18" s="138">
        <f t="shared" si="0"/>
        <v>304</v>
      </c>
      <c r="AP18" s="138">
        <f t="shared" si="0"/>
        <v>303</v>
      </c>
      <c r="AQ18" s="138">
        <f t="shared" si="0"/>
        <v>302</v>
      </c>
      <c r="AR18" s="139">
        <f t="shared" si="0"/>
        <v>301</v>
      </c>
      <c r="AS18" s="9"/>
      <c r="AT18" s="9"/>
    </row>
    <row r="19" spans="1:47" ht="79.5" customHeight="1" x14ac:dyDescent="0.3">
      <c r="A19" s="11"/>
      <c r="B19" s="10" t="s">
        <v>106</v>
      </c>
      <c r="C19" s="9"/>
      <c r="D19" s="9"/>
      <c r="E19" s="136">
        <f t="shared" si="2"/>
        <v>200</v>
      </c>
      <c r="F19" s="137">
        <f t="shared" si="2"/>
        <v>199</v>
      </c>
      <c r="G19" s="137">
        <f t="shared" si="2"/>
        <v>198</v>
      </c>
      <c r="H19" s="137">
        <f t="shared" si="2"/>
        <v>197</v>
      </c>
      <c r="I19" s="138">
        <f t="shared" si="2"/>
        <v>196</v>
      </c>
      <c r="J19" s="138">
        <f t="shared" si="2"/>
        <v>195</v>
      </c>
      <c r="K19" s="138">
        <f t="shared" si="2"/>
        <v>194</v>
      </c>
      <c r="L19" s="138">
        <f t="shared" si="2"/>
        <v>193</v>
      </c>
      <c r="M19" s="138">
        <f t="shared" si="2"/>
        <v>192</v>
      </c>
      <c r="N19" s="138">
        <f t="shared" si="2"/>
        <v>191</v>
      </c>
      <c r="O19" s="138">
        <f t="shared" si="2"/>
        <v>190</v>
      </c>
      <c r="P19" s="138">
        <f t="shared" si="2"/>
        <v>189</v>
      </c>
      <c r="Q19" s="138">
        <f t="shared" si="2"/>
        <v>188</v>
      </c>
      <c r="R19" s="138">
        <f t="shared" si="2"/>
        <v>187</v>
      </c>
      <c r="S19" s="138">
        <f t="shared" si="2"/>
        <v>186</v>
      </c>
      <c r="T19" s="138">
        <f t="shared" si="2"/>
        <v>185</v>
      </c>
      <c r="U19" s="138">
        <f t="shared" si="2"/>
        <v>184</v>
      </c>
      <c r="V19" s="138">
        <f t="shared" si="2"/>
        <v>183</v>
      </c>
      <c r="W19" s="138">
        <f t="shared" si="2"/>
        <v>182</v>
      </c>
      <c r="X19" s="139">
        <f t="shared" si="2"/>
        <v>181</v>
      </c>
      <c r="Y19" s="138">
        <f>Y21+40</f>
        <v>281</v>
      </c>
      <c r="Z19" s="138">
        <f t="shared" si="0"/>
        <v>282</v>
      </c>
      <c r="AA19" s="138">
        <f t="shared" si="0"/>
        <v>283</v>
      </c>
      <c r="AB19" s="138">
        <f t="shared" si="0"/>
        <v>284</v>
      </c>
      <c r="AC19" s="138">
        <f t="shared" si="0"/>
        <v>285</v>
      </c>
      <c r="AD19" s="138">
        <f t="shared" si="0"/>
        <v>286</v>
      </c>
      <c r="AE19" s="138">
        <f t="shared" si="0"/>
        <v>287</v>
      </c>
      <c r="AF19" s="138">
        <f t="shared" si="0"/>
        <v>288</v>
      </c>
      <c r="AG19" s="138">
        <f t="shared" si="0"/>
        <v>289</v>
      </c>
      <c r="AH19" s="138">
        <f t="shared" si="0"/>
        <v>290</v>
      </c>
      <c r="AI19" s="138">
        <f t="shared" si="0"/>
        <v>291</v>
      </c>
      <c r="AJ19" s="138">
        <f t="shared" si="0"/>
        <v>292</v>
      </c>
      <c r="AK19" s="138">
        <f t="shared" si="0"/>
        <v>293</v>
      </c>
      <c r="AL19" s="138">
        <f t="shared" si="0"/>
        <v>294</v>
      </c>
      <c r="AM19" s="138">
        <f t="shared" si="0"/>
        <v>295</v>
      </c>
      <c r="AN19" s="138">
        <f t="shared" si="0"/>
        <v>296</v>
      </c>
      <c r="AO19" s="138">
        <f t="shared" si="0"/>
        <v>297</v>
      </c>
      <c r="AP19" s="138">
        <f t="shared" si="0"/>
        <v>298</v>
      </c>
      <c r="AQ19" s="138">
        <f t="shared" si="0"/>
        <v>299</v>
      </c>
      <c r="AR19" s="139">
        <f t="shared" si="0"/>
        <v>300</v>
      </c>
      <c r="AS19" s="9"/>
      <c r="AT19" s="9"/>
    </row>
    <row r="20" spans="1:47" ht="79.5" customHeight="1" x14ac:dyDescent="0.3">
      <c r="A20" s="11" t="s">
        <v>12</v>
      </c>
      <c r="B20" s="10" t="s">
        <v>107</v>
      </c>
      <c r="C20" s="9"/>
      <c r="D20" s="9"/>
      <c r="E20" s="136">
        <f t="shared" si="2"/>
        <v>201</v>
      </c>
      <c r="F20" s="137">
        <f t="shared" si="2"/>
        <v>202</v>
      </c>
      <c r="G20" s="137">
        <f t="shared" si="2"/>
        <v>203</v>
      </c>
      <c r="H20" s="137">
        <f t="shared" si="2"/>
        <v>204</v>
      </c>
      <c r="I20" s="138">
        <f t="shared" si="2"/>
        <v>205</v>
      </c>
      <c r="J20" s="138">
        <f t="shared" si="2"/>
        <v>206</v>
      </c>
      <c r="K20" s="138">
        <f t="shared" si="2"/>
        <v>207</v>
      </c>
      <c r="L20" s="138">
        <f t="shared" si="2"/>
        <v>208</v>
      </c>
      <c r="M20" s="138">
        <f t="shared" si="2"/>
        <v>209</v>
      </c>
      <c r="N20" s="138">
        <f t="shared" si="2"/>
        <v>210</v>
      </c>
      <c r="O20" s="138">
        <f t="shared" si="2"/>
        <v>211</v>
      </c>
      <c r="P20" s="138">
        <f t="shared" si="2"/>
        <v>212</v>
      </c>
      <c r="Q20" s="138">
        <f t="shared" si="2"/>
        <v>213</v>
      </c>
      <c r="R20" s="138">
        <f t="shared" si="2"/>
        <v>214</v>
      </c>
      <c r="S20" s="138">
        <f t="shared" si="2"/>
        <v>215</v>
      </c>
      <c r="T20" s="138">
        <f t="shared" si="2"/>
        <v>216</v>
      </c>
      <c r="U20" s="138">
        <f t="shared" si="2"/>
        <v>217</v>
      </c>
      <c r="V20" s="138">
        <f t="shared" si="2"/>
        <v>218</v>
      </c>
      <c r="W20" s="138">
        <f t="shared" si="2"/>
        <v>219</v>
      </c>
      <c r="X20" s="139">
        <f t="shared" si="2"/>
        <v>220</v>
      </c>
      <c r="Y20" s="138">
        <v>280</v>
      </c>
      <c r="Z20" s="138">
        <v>279</v>
      </c>
      <c r="AA20" s="138">
        <v>278</v>
      </c>
      <c r="AB20" s="138">
        <v>277</v>
      </c>
      <c r="AC20" s="138">
        <v>276</v>
      </c>
      <c r="AD20" s="138">
        <v>275</v>
      </c>
      <c r="AE20" s="138">
        <v>274</v>
      </c>
      <c r="AF20" s="138">
        <v>273</v>
      </c>
      <c r="AG20" s="138">
        <v>272</v>
      </c>
      <c r="AH20" s="138">
        <v>271</v>
      </c>
      <c r="AI20" s="138">
        <v>270</v>
      </c>
      <c r="AJ20" s="138">
        <v>269</v>
      </c>
      <c r="AK20" s="138">
        <v>268</v>
      </c>
      <c r="AL20" s="138">
        <v>267</v>
      </c>
      <c r="AM20" s="138">
        <v>266</v>
      </c>
      <c r="AN20" s="138">
        <v>265</v>
      </c>
      <c r="AO20" s="138">
        <v>264</v>
      </c>
      <c r="AP20" s="138">
        <v>263</v>
      </c>
      <c r="AQ20" s="138">
        <v>262</v>
      </c>
      <c r="AR20" s="139">
        <v>261</v>
      </c>
      <c r="AS20" s="9"/>
      <c r="AT20" s="9"/>
      <c r="AU20" s="7" t="s">
        <v>13</v>
      </c>
    </row>
    <row r="21" spans="1:47" ht="79.5" customHeight="1" thickBot="1" x14ac:dyDescent="0.35">
      <c r="A21" s="11"/>
      <c r="B21" s="10" t="s">
        <v>108</v>
      </c>
      <c r="C21" s="9"/>
      <c r="D21" s="9"/>
      <c r="E21" s="114">
        <f t="shared" si="2"/>
        <v>240</v>
      </c>
      <c r="F21" s="112">
        <f t="shared" si="2"/>
        <v>239</v>
      </c>
      <c r="G21" s="112">
        <f t="shared" si="2"/>
        <v>238</v>
      </c>
      <c r="H21" s="112">
        <f t="shared" si="2"/>
        <v>237</v>
      </c>
      <c r="I21" s="134">
        <f t="shared" si="2"/>
        <v>236</v>
      </c>
      <c r="J21" s="134">
        <f t="shared" si="2"/>
        <v>235</v>
      </c>
      <c r="K21" s="134">
        <f t="shared" si="2"/>
        <v>234</v>
      </c>
      <c r="L21" s="134">
        <f t="shared" si="2"/>
        <v>233</v>
      </c>
      <c r="M21" s="134">
        <f t="shared" si="2"/>
        <v>232</v>
      </c>
      <c r="N21" s="134">
        <f t="shared" si="2"/>
        <v>231</v>
      </c>
      <c r="O21" s="134">
        <f t="shared" si="2"/>
        <v>230</v>
      </c>
      <c r="P21" s="134">
        <f t="shared" si="2"/>
        <v>229</v>
      </c>
      <c r="Q21" s="134">
        <f t="shared" si="2"/>
        <v>228</v>
      </c>
      <c r="R21" s="134">
        <f t="shared" si="2"/>
        <v>227</v>
      </c>
      <c r="S21" s="134">
        <f t="shared" si="2"/>
        <v>226</v>
      </c>
      <c r="T21" s="134">
        <f t="shared" si="2"/>
        <v>225</v>
      </c>
      <c r="U21" s="134">
        <f t="shared" si="2"/>
        <v>224</v>
      </c>
      <c r="V21" s="134">
        <f t="shared" si="2"/>
        <v>223</v>
      </c>
      <c r="W21" s="134">
        <f t="shared" si="2"/>
        <v>222</v>
      </c>
      <c r="X21" s="113">
        <f t="shared" si="2"/>
        <v>221</v>
      </c>
      <c r="Y21" s="134">
        <v>241</v>
      </c>
      <c r="Z21" s="134">
        <v>242</v>
      </c>
      <c r="AA21" s="134">
        <v>243</v>
      </c>
      <c r="AB21" s="134">
        <v>244</v>
      </c>
      <c r="AC21" s="134">
        <v>245</v>
      </c>
      <c r="AD21" s="134">
        <v>246</v>
      </c>
      <c r="AE21" s="134">
        <v>247</v>
      </c>
      <c r="AF21" s="134">
        <v>248</v>
      </c>
      <c r="AG21" s="134">
        <v>249</v>
      </c>
      <c r="AH21" s="134">
        <v>250</v>
      </c>
      <c r="AI21" s="134">
        <v>251</v>
      </c>
      <c r="AJ21" s="134">
        <v>252</v>
      </c>
      <c r="AK21" s="134">
        <v>253</v>
      </c>
      <c r="AL21" s="134">
        <v>254</v>
      </c>
      <c r="AM21" s="134">
        <v>255</v>
      </c>
      <c r="AN21" s="134">
        <v>256</v>
      </c>
      <c r="AO21" s="134">
        <v>257</v>
      </c>
      <c r="AP21" s="134">
        <v>258</v>
      </c>
      <c r="AQ21" s="134">
        <v>259</v>
      </c>
      <c r="AR21" s="113">
        <v>260</v>
      </c>
      <c r="AS21" s="9"/>
      <c r="AT21" s="9"/>
    </row>
    <row r="22" spans="1:47" x14ac:dyDescent="0.3"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</row>
    <row r="23" spans="1:47" x14ac:dyDescent="0.3"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</row>
  </sheetData>
  <pageMargins left="0.7" right="0.7" top="0.75" bottom="0.75" header="0.3" footer="0.3"/>
  <pageSetup orientation="portrait" horizontalDpi="300" verticalDpi="300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"/>
  <sheetViews>
    <sheetView zoomScale="70" zoomScaleNormal="70" workbookViewId="0">
      <selection activeCell="H3" sqref="H3:I3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46" width="4" style="1" customWidth="1"/>
    <col min="47" max="48" width="4.33203125" style="1" customWidth="1"/>
    <col min="49" max="49" width="9.109375" style="7"/>
    <col min="50" max="258" width="9.109375" style="1"/>
    <col min="259" max="259" width="11.5546875" style="1" customWidth="1"/>
    <col min="260" max="260" width="5.6640625" style="1" customWidth="1"/>
    <col min="261" max="302" width="4" style="1" customWidth="1"/>
    <col min="303" max="304" width="4.33203125" style="1" customWidth="1"/>
    <col min="305" max="514" width="9.109375" style="1"/>
    <col min="515" max="515" width="11.5546875" style="1" customWidth="1"/>
    <col min="516" max="516" width="5.6640625" style="1" customWidth="1"/>
    <col min="517" max="558" width="4" style="1" customWidth="1"/>
    <col min="559" max="560" width="4.33203125" style="1" customWidth="1"/>
    <col min="561" max="770" width="9.109375" style="1"/>
    <col min="771" max="771" width="11.5546875" style="1" customWidth="1"/>
    <col min="772" max="772" width="5.6640625" style="1" customWidth="1"/>
    <col min="773" max="814" width="4" style="1" customWidth="1"/>
    <col min="815" max="816" width="4.33203125" style="1" customWidth="1"/>
    <col min="817" max="1026" width="9.109375" style="1"/>
    <col min="1027" max="1027" width="11.5546875" style="1" customWidth="1"/>
    <col min="1028" max="1028" width="5.6640625" style="1" customWidth="1"/>
    <col min="1029" max="1070" width="4" style="1" customWidth="1"/>
    <col min="1071" max="1072" width="4.33203125" style="1" customWidth="1"/>
    <col min="1073" max="1282" width="9.109375" style="1"/>
    <col min="1283" max="1283" width="11.5546875" style="1" customWidth="1"/>
    <col min="1284" max="1284" width="5.6640625" style="1" customWidth="1"/>
    <col min="1285" max="1326" width="4" style="1" customWidth="1"/>
    <col min="1327" max="1328" width="4.33203125" style="1" customWidth="1"/>
    <col min="1329" max="1538" width="9.109375" style="1"/>
    <col min="1539" max="1539" width="11.5546875" style="1" customWidth="1"/>
    <col min="1540" max="1540" width="5.6640625" style="1" customWidth="1"/>
    <col min="1541" max="1582" width="4" style="1" customWidth="1"/>
    <col min="1583" max="1584" width="4.33203125" style="1" customWidth="1"/>
    <col min="1585" max="1794" width="9.109375" style="1"/>
    <col min="1795" max="1795" width="11.5546875" style="1" customWidth="1"/>
    <col min="1796" max="1796" width="5.6640625" style="1" customWidth="1"/>
    <col min="1797" max="1838" width="4" style="1" customWidth="1"/>
    <col min="1839" max="1840" width="4.33203125" style="1" customWidth="1"/>
    <col min="1841" max="2050" width="9.109375" style="1"/>
    <col min="2051" max="2051" width="11.5546875" style="1" customWidth="1"/>
    <col min="2052" max="2052" width="5.6640625" style="1" customWidth="1"/>
    <col min="2053" max="2094" width="4" style="1" customWidth="1"/>
    <col min="2095" max="2096" width="4.33203125" style="1" customWidth="1"/>
    <col min="2097" max="2306" width="9.109375" style="1"/>
    <col min="2307" max="2307" width="11.5546875" style="1" customWidth="1"/>
    <col min="2308" max="2308" width="5.6640625" style="1" customWidth="1"/>
    <col min="2309" max="2350" width="4" style="1" customWidth="1"/>
    <col min="2351" max="2352" width="4.33203125" style="1" customWidth="1"/>
    <col min="2353" max="2562" width="9.109375" style="1"/>
    <col min="2563" max="2563" width="11.5546875" style="1" customWidth="1"/>
    <col min="2564" max="2564" width="5.6640625" style="1" customWidth="1"/>
    <col min="2565" max="2606" width="4" style="1" customWidth="1"/>
    <col min="2607" max="2608" width="4.33203125" style="1" customWidth="1"/>
    <col min="2609" max="2818" width="9.109375" style="1"/>
    <col min="2819" max="2819" width="11.5546875" style="1" customWidth="1"/>
    <col min="2820" max="2820" width="5.6640625" style="1" customWidth="1"/>
    <col min="2821" max="2862" width="4" style="1" customWidth="1"/>
    <col min="2863" max="2864" width="4.33203125" style="1" customWidth="1"/>
    <col min="2865" max="3074" width="9.109375" style="1"/>
    <col min="3075" max="3075" width="11.5546875" style="1" customWidth="1"/>
    <col min="3076" max="3076" width="5.6640625" style="1" customWidth="1"/>
    <col min="3077" max="3118" width="4" style="1" customWidth="1"/>
    <col min="3119" max="3120" width="4.33203125" style="1" customWidth="1"/>
    <col min="3121" max="3330" width="9.109375" style="1"/>
    <col min="3331" max="3331" width="11.5546875" style="1" customWidth="1"/>
    <col min="3332" max="3332" width="5.6640625" style="1" customWidth="1"/>
    <col min="3333" max="3374" width="4" style="1" customWidth="1"/>
    <col min="3375" max="3376" width="4.33203125" style="1" customWidth="1"/>
    <col min="3377" max="3586" width="9.109375" style="1"/>
    <col min="3587" max="3587" width="11.5546875" style="1" customWidth="1"/>
    <col min="3588" max="3588" width="5.6640625" style="1" customWidth="1"/>
    <col min="3589" max="3630" width="4" style="1" customWidth="1"/>
    <col min="3631" max="3632" width="4.33203125" style="1" customWidth="1"/>
    <col min="3633" max="3842" width="9.109375" style="1"/>
    <col min="3843" max="3843" width="11.5546875" style="1" customWidth="1"/>
    <col min="3844" max="3844" width="5.6640625" style="1" customWidth="1"/>
    <col min="3845" max="3886" width="4" style="1" customWidth="1"/>
    <col min="3887" max="3888" width="4.33203125" style="1" customWidth="1"/>
    <col min="3889" max="4098" width="9.109375" style="1"/>
    <col min="4099" max="4099" width="11.5546875" style="1" customWidth="1"/>
    <col min="4100" max="4100" width="5.6640625" style="1" customWidth="1"/>
    <col min="4101" max="4142" width="4" style="1" customWidth="1"/>
    <col min="4143" max="4144" width="4.33203125" style="1" customWidth="1"/>
    <col min="4145" max="4354" width="9.109375" style="1"/>
    <col min="4355" max="4355" width="11.5546875" style="1" customWidth="1"/>
    <col min="4356" max="4356" width="5.6640625" style="1" customWidth="1"/>
    <col min="4357" max="4398" width="4" style="1" customWidth="1"/>
    <col min="4399" max="4400" width="4.33203125" style="1" customWidth="1"/>
    <col min="4401" max="4610" width="9.109375" style="1"/>
    <col min="4611" max="4611" width="11.5546875" style="1" customWidth="1"/>
    <col min="4612" max="4612" width="5.6640625" style="1" customWidth="1"/>
    <col min="4613" max="4654" width="4" style="1" customWidth="1"/>
    <col min="4655" max="4656" width="4.33203125" style="1" customWidth="1"/>
    <col min="4657" max="4866" width="9.109375" style="1"/>
    <col min="4867" max="4867" width="11.5546875" style="1" customWidth="1"/>
    <col min="4868" max="4868" width="5.6640625" style="1" customWidth="1"/>
    <col min="4869" max="4910" width="4" style="1" customWidth="1"/>
    <col min="4911" max="4912" width="4.33203125" style="1" customWidth="1"/>
    <col min="4913" max="5122" width="9.109375" style="1"/>
    <col min="5123" max="5123" width="11.5546875" style="1" customWidth="1"/>
    <col min="5124" max="5124" width="5.6640625" style="1" customWidth="1"/>
    <col min="5125" max="5166" width="4" style="1" customWidth="1"/>
    <col min="5167" max="5168" width="4.33203125" style="1" customWidth="1"/>
    <col min="5169" max="5378" width="9.109375" style="1"/>
    <col min="5379" max="5379" width="11.5546875" style="1" customWidth="1"/>
    <col min="5380" max="5380" width="5.6640625" style="1" customWidth="1"/>
    <col min="5381" max="5422" width="4" style="1" customWidth="1"/>
    <col min="5423" max="5424" width="4.33203125" style="1" customWidth="1"/>
    <col min="5425" max="5634" width="9.109375" style="1"/>
    <col min="5635" max="5635" width="11.5546875" style="1" customWidth="1"/>
    <col min="5636" max="5636" width="5.6640625" style="1" customWidth="1"/>
    <col min="5637" max="5678" width="4" style="1" customWidth="1"/>
    <col min="5679" max="5680" width="4.33203125" style="1" customWidth="1"/>
    <col min="5681" max="5890" width="9.109375" style="1"/>
    <col min="5891" max="5891" width="11.5546875" style="1" customWidth="1"/>
    <col min="5892" max="5892" width="5.6640625" style="1" customWidth="1"/>
    <col min="5893" max="5934" width="4" style="1" customWidth="1"/>
    <col min="5935" max="5936" width="4.33203125" style="1" customWidth="1"/>
    <col min="5937" max="6146" width="9.109375" style="1"/>
    <col min="6147" max="6147" width="11.5546875" style="1" customWidth="1"/>
    <col min="6148" max="6148" width="5.6640625" style="1" customWidth="1"/>
    <col min="6149" max="6190" width="4" style="1" customWidth="1"/>
    <col min="6191" max="6192" width="4.33203125" style="1" customWidth="1"/>
    <col min="6193" max="6402" width="9.109375" style="1"/>
    <col min="6403" max="6403" width="11.5546875" style="1" customWidth="1"/>
    <col min="6404" max="6404" width="5.6640625" style="1" customWidth="1"/>
    <col min="6405" max="6446" width="4" style="1" customWidth="1"/>
    <col min="6447" max="6448" width="4.33203125" style="1" customWidth="1"/>
    <col min="6449" max="6658" width="9.109375" style="1"/>
    <col min="6659" max="6659" width="11.5546875" style="1" customWidth="1"/>
    <col min="6660" max="6660" width="5.6640625" style="1" customWidth="1"/>
    <col min="6661" max="6702" width="4" style="1" customWidth="1"/>
    <col min="6703" max="6704" width="4.33203125" style="1" customWidth="1"/>
    <col min="6705" max="6914" width="9.109375" style="1"/>
    <col min="6915" max="6915" width="11.5546875" style="1" customWidth="1"/>
    <col min="6916" max="6916" width="5.6640625" style="1" customWidth="1"/>
    <col min="6917" max="6958" width="4" style="1" customWidth="1"/>
    <col min="6959" max="6960" width="4.33203125" style="1" customWidth="1"/>
    <col min="6961" max="7170" width="9.109375" style="1"/>
    <col min="7171" max="7171" width="11.5546875" style="1" customWidth="1"/>
    <col min="7172" max="7172" width="5.6640625" style="1" customWidth="1"/>
    <col min="7173" max="7214" width="4" style="1" customWidth="1"/>
    <col min="7215" max="7216" width="4.33203125" style="1" customWidth="1"/>
    <col min="7217" max="7426" width="9.109375" style="1"/>
    <col min="7427" max="7427" width="11.5546875" style="1" customWidth="1"/>
    <col min="7428" max="7428" width="5.6640625" style="1" customWidth="1"/>
    <col min="7429" max="7470" width="4" style="1" customWidth="1"/>
    <col min="7471" max="7472" width="4.33203125" style="1" customWidth="1"/>
    <col min="7473" max="7682" width="9.109375" style="1"/>
    <col min="7683" max="7683" width="11.5546875" style="1" customWidth="1"/>
    <col min="7684" max="7684" width="5.6640625" style="1" customWidth="1"/>
    <col min="7685" max="7726" width="4" style="1" customWidth="1"/>
    <col min="7727" max="7728" width="4.33203125" style="1" customWidth="1"/>
    <col min="7729" max="7938" width="9.109375" style="1"/>
    <col min="7939" max="7939" width="11.5546875" style="1" customWidth="1"/>
    <col min="7940" max="7940" width="5.6640625" style="1" customWidth="1"/>
    <col min="7941" max="7982" width="4" style="1" customWidth="1"/>
    <col min="7983" max="7984" width="4.33203125" style="1" customWidth="1"/>
    <col min="7985" max="8194" width="9.109375" style="1"/>
    <col min="8195" max="8195" width="11.5546875" style="1" customWidth="1"/>
    <col min="8196" max="8196" width="5.6640625" style="1" customWidth="1"/>
    <col min="8197" max="8238" width="4" style="1" customWidth="1"/>
    <col min="8239" max="8240" width="4.33203125" style="1" customWidth="1"/>
    <col min="8241" max="8450" width="9.109375" style="1"/>
    <col min="8451" max="8451" width="11.5546875" style="1" customWidth="1"/>
    <col min="8452" max="8452" width="5.6640625" style="1" customWidth="1"/>
    <col min="8453" max="8494" width="4" style="1" customWidth="1"/>
    <col min="8495" max="8496" width="4.33203125" style="1" customWidth="1"/>
    <col min="8497" max="8706" width="9.109375" style="1"/>
    <col min="8707" max="8707" width="11.5546875" style="1" customWidth="1"/>
    <col min="8708" max="8708" width="5.6640625" style="1" customWidth="1"/>
    <col min="8709" max="8750" width="4" style="1" customWidth="1"/>
    <col min="8751" max="8752" width="4.33203125" style="1" customWidth="1"/>
    <col min="8753" max="8962" width="9.109375" style="1"/>
    <col min="8963" max="8963" width="11.5546875" style="1" customWidth="1"/>
    <col min="8964" max="8964" width="5.6640625" style="1" customWidth="1"/>
    <col min="8965" max="9006" width="4" style="1" customWidth="1"/>
    <col min="9007" max="9008" width="4.33203125" style="1" customWidth="1"/>
    <col min="9009" max="9218" width="9.109375" style="1"/>
    <col min="9219" max="9219" width="11.5546875" style="1" customWidth="1"/>
    <col min="9220" max="9220" width="5.6640625" style="1" customWidth="1"/>
    <col min="9221" max="9262" width="4" style="1" customWidth="1"/>
    <col min="9263" max="9264" width="4.33203125" style="1" customWidth="1"/>
    <col min="9265" max="9474" width="9.109375" style="1"/>
    <col min="9475" max="9475" width="11.5546875" style="1" customWidth="1"/>
    <col min="9476" max="9476" width="5.6640625" style="1" customWidth="1"/>
    <col min="9477" max="9518" width="4" style="1" customWidth="1"/>
    <col min="9519" max="9520" width="4.33203125" style="1" customWidth="1"/>
    <col min="9521" max="9730" width="9.109375" style="1"/>
    <col min="9731" max="9731" width="11.5546875" style="1" customWidth="1"/>
    <col min="9732" max="9732" width="5.6640625" style="1" customWidth="1"/>
    <col min="9733" max="9774" width="4" style="1" customWidth="1"/>
    <col min="9775" max="9776" width="4.33203125" style="1" customWidth="1"/>
    <col min="9777" max="9986" width="9.109375" style="1"/>
    <col min="9987" max="9987" width="11.5546875" style="1" customWidth="1"/>
    <col min="9988" max="9988" width="5.6640625" style="1" customWidth="1"/>
    <col min="9989" max="10030" width="4" style="1" customWidth="1"/>
    <col min="10031" max="10032" width="4.33203125" style="1" customWidth="1"/>
    <col min="10033" max="10242" width="9.109375" style="1"/>
    <col min="10243" max="10243" width="11.5546875" style="1" customWidth="1"/>
    <col min="10244" max="10244" width="5.6640625" style="1" customWidth="1"/>
    <col min="10245" max="10286" width="4" style="1" customWidth="1"/>
    <col min="10287" max="10288" width="4.33203125" style="1" customWidth="1"/>
    <col min="10289" max="10498" width="9.109375" style="1"/>
    <col min="10499" max="10499" width="11.5546875" style="1" customWidth="1"/>
    <col min="10500" max="10500" width="5.6640625" style="1" customWidth="1"/>
    <col min="10501" max="10542" width="4" style="1" customWidth="1"/>
    <col min="10543" max="10544" width="4.33203125" style="1" customWidth="1"/>
    <col min="10545" max="10754" width="9.109375" style="1"/>
    <col min="10755" max="10755" width="11.5546875" style="1" customWidth="1"/>
    <col min="10756" max="10756" width="5.6640625" style="1" customWidth="1"/>
    <col min="10757" max="10798" width="4" style="1" customWidth="1"/>
    <col min="10799" max="10800" width="4.33203125" style="1" customWidth="1"/>
    <col min="10801" max="11010" width="9.109375" style="1"/>
    <col min="11011" max="11011" width="11.5546875" style="1" customWidth="1"/>
    <col min="11012" max="11012" width="5.6640625" style="1" customWidth="1"/>
    <col min="11013" max="11054" width="4" style="1" customWidth="1"/>
    <col min="11055" max="11056" width="4.33203125" style="1" customWidth="1"/>
    <col min="11057" max="11266" width="9.109375" style="1"/>
    <col min="11267" max="11267" width="11.5546875" style="1" customWidth="1"/>
    <col min="11268" max="11268" width="5.6640625" style="1" customWidth="1"/>
    <col min="11269" max="11310" width="4" style="1" customWidth="1"/>
    <col min="11311" max="11312" width="4.33203125" style="1" customWidth="1"/>
    <col min="11313" max="11522" width="9.109375" style="1"/>
    <col min="11523" max="11523" width="11.5546875" style="1" customWidth="1"/>
    <col min="11524" max="11524" width="5.6640625" style="1" customWidth="1"/>
    <col min="11525" max="11566" width="4" style="1" customWidth="1"/>
    <col min="11567" max="11568" width="4.33203125" style="1" customWidth="1"/>
    <col min="11569" max="11778" width="9.109375" style="1"/>
    <col min="11779" max="11779" width="11.5546875" style="1" customWidth="1"/>
    <col min="11780" max="11780" width="5.6640625" style="1" customWidth="1"/>
    <col min="11781" max="11822" width="4" style="1" customWidth="1"/>
    <col min="11823" max="11824" width="4.33203125" style="1" customWidth="1"/>
    <col min="11825" max="12034" width="9.109375" style="1"/>
    <col min="12035" max="12035" width="11.5546875" style="1" customWidth="1"/>
    <col min="12036" max="12036" width="5.6640625" style="1" customWidth="1"/>
    <col min="12037" max="12078" width="4" style="1" customWidth="1"/>
    <col min="12079" max="12080" width="4.33203125" style="1" customWidth="1"/>
    <col min="12081" max="12290" width="9.109375" style="1"/>
    <col min="12291" max="12291" width="11.5546875" style="1" customWidth="1"/>
    <col min="12292" max="12292" width="5.6640625" style="1" customWidth="1"/>
    <col min="12293" max="12334" width="4" style="1" customWidth="1"/>
    <col min="12335" max="12336" width="4.33203125" style="1" customWidth="1"/>
    <col min="12337" max="12546" width="9.109375" style="1"/>
    <col min="12547" max="12547" width="11.5546875" style="1" customWidth="1"/>
    <col min="12548" max="12548" width="5.6640625" style="1" customWidth="1"/>
    <col min="12549" max="12590" width="4" style="1" customWidth="1"/>
    <col min="12591" max="12592" width="4.33203125" style="1" customWidth="1"/>
    <col min="12593" max="12802" width="9.109375" style="1"/>
    <col min="12803" max="12803" width="11.5546875" style="1" customWidth="1"/>
    <col min="12804" max="12804" width="5.6640625" style="1" customWidth="1"/>
    <col min="12805" max="12846" width="4" style="1" customWidth="1"/>
    <col min="12847" max="12848" width="4.33203125" style="1" customWidth="1"/>
    <col min="12849" max="13058" width="9.109375" style="1"/>
    <col min="13059" max="13059" width="11.5546875" style="1" customWidth="1"/>
    <col min="13060" max="13060" width="5.6640625" style="1" customWidth="1"/>
    <col min="13061" max="13102" width="4" style="1" customWidth="1"/>
    <col min="13103" max="13104" width="4.33203125" style="1" customWidth="1"/>
    <col min="13105" max="13314" width="9.109375" style="1"/>
    <col min="13315" max="13315" width="11.5546875" style="1" customWidth="1"/>
    <col min="13316" max="13316" width="5.6640625" style="1" customWidth="1"/>
    <col min="13317" max="13358" width="4" style="1" customWidth="1"/>
    <col min="13359" max="13360" width="4.33203125" style="1" customWidth="1"/>
    <col min="13361" max="13570" width="9.109375" style="1"/>
    <col min="13571" max="13571" width="11.5546875" style="1" customWidth="1"/>
    <col min="13572" max="13572" width="5.6640625" style="1" customWidth="1"/>
    <col min="13573" max="13614" width="4" style="1" customWidth="1"/>
    <col min="13615" max="13616" width="4.33203125" style="1" customWidth="1"/>
    <col min="13617" max="13826" width="9.109375" style="1"/>
    <col min="13827" max="13827" width="11.5546875" style="1" customWidth="1"/>
    <col min="13828" max="13828" width="5.6640625" style="1" customWidth="1"/>
    <col min="13829" max="13870" width="4" style="1" customWidth="1"/>
    <col min="13871" max="13872" width="4.33203125" style="1" customWidth="1"/>
    <col min="13873" max="14082" width="9.109375" style="1"/>
    <col min="14083" max="14083" width="11.5546875" style="1" customWidth="1"/>
    <col min="14084" max="14084" width="5.6640625" style="1" customWidth="1"/>
    <col min="14085" max="14126" width="4" style="1" customWidth="1"/>
    <col min="14127" max="14128" width="4.33203125" style="1" customWidth="1"/>
    <col min="14129" max="14338" width="9.109375" style="1"/>
    <col min="14339" max="14339" width="11.5546875" style="1" customWidth="1"/>
    <col min="14340" max="14340" width="5.6640625" style="1" customWidth="1"/>
    <col min="14341" max="14382" width="4" style="1" customWidth="1"/>
    <col min="14383" max="14384" width="4.33203125" style="1" customWidth="1"/>
    <col min="14385" max="14594" width="9.109375" style="1"/>
    <col min="14595" max="14595" width="11.5546875" style="1" customWidth="1"/>
    <col min="14596" max="14596" width="5.6640625" style="1" customWidth="1"/>
    <col min="14597" max="14638" width="4" style="1" customWidth="1"/>
    <col min="14639" max="14640" width="4.33203125" style="1" customWidth="1"/>
    <col min="14641" max="14850" width="9.109375" style="1"/>
    <col min="14851" max="14851" width="11.5546875" style="1" customWidth="1"/>
    <col min="14852" max="14852" width="5.6640625" style="1" customWidth="1"/>
    <col min="14853" max="14894" width="4" style="1" customWidth="1"/>
    <col min="14895" max="14896" width="4.33203125" style="1" customWidth="1"/>
    <col min="14897" max="15106" width="9.109375" style="1"/>
    <col min="15107" max="15107" width="11.5546875" style="1" customWidth="1"/>
    <col min="15108" max="15108" width="5.6640625" style="1" customWidth="1"/>
    <col min="15109" max="15150" width="4" style="1" customWidth="1"/>
    <col min="15151" max="15152" width="4.33203125" style="1" customWidth="1"/>
    <col min="15153" max="15362" width="9.109375" style="1"/>
    <col min="15363" max="15363" width="11.5546875" style="1" customWidth="1"/>
    <col min="15364" max="15364" width="5.6640625" style="1" customWidth="1"/>
    <col min="15365" max="15406" width="4" style="1" customWidth="1"/>
    <col min="15407" max="15408" width="4.33203125" style="1" customWidth="1"/>
    <col min="15409" max="15618" width="9.109375" style="1"/>
    <col min="15619" max="15619" width="11.5546875" style="1" customWidth="1"/>
    <col min="15620" max="15620" width="5.6640625" style="1" customWidth="1"/>
    <col min="15621" max="15662" width="4" style="1" customWidth="1"/>
    <col min="15663" max="15664" width="4.33203125" style="1" customWidth="1"/>
    <col min="15665" max="15874" width="9.109375" style="1"/>
    <col min="15875" max="15875" width="11.5546875" style="1" customWidth="1"/>
    <col min="15876" max="15876" width="5.6640625" style="1" customWidth="1"/>
    <col min="15877" max="15918" width="4" style="1" customWidth="1"/>
    <col min="15919" max="15920" width="4.33203125" style="1" customWidth="1"/>
    <col min="15921" max="16130" width="9.109375" style="1"/>
    <col min="16131" max="16131" width="11.5546875" style="1" customWidth="1"/>
    <col min="16132" max="16132" width="5.6640625" style="1" customWidth="1"/>
    <col min="16133" max="16174" width="4" style="1" customWidth="1"/>
    <col min="16175" max="16176" width="4.33203125" style="1" customWidth="1"/>
    <col min="16177" max="16384" width="9.109375" style="1"/>
  </cols>
  <sheetData>
    <row r="1" spans="1:49" x14ac:dyDescent="0.3">
      <c r="A1" s="5" t="s">
        <v>312</v>
      </c>
      <c r="G1" s="327" t="s">
        <v>313</v>
      </c>
      <c r="S1" s="5" t="s">
        <v>3</v>
      </c>
      <c r="X1" s="6"/>
    </row>
    <row r="2" spans="1:49" x14ac:dyDescent="0.3">
      <c r="A2" s="6" t="s">
        <v>4</v>
      </c>
      <c r="B2" s="1">
        <v>84</v>
      </c>
      <c r="X2" s="6"/>
    </row>
    <row r="3" spans="1:49" x14ac:dyDescent="0.3">
      <c r="A3" s="6" t="s">
        <v>5</v>
      </c>
      <c r="B3" s="1">
        <v>6</v>
      </c>
      <c r="X3" s="6"/>
    </row>
    <row r="4" spans="1:49" x14ac:dyDescent="0.3">
      <c r="A4" s="6" t="s">
        <v>6</v>
      </c>
      <c r="B4" s="1">
        <v>504</v>
      </c>
    </row>
    <row r="5" spans="1:49" x14ac:dyDescent="0.3">
      <c r="A5" s="6" t="s">
        <v>7</v>
      </c>
      <c r="B5" s="1">
        <v>6</v>
      </c>
    </row>
    <row r="6" spans="1:49" x14ac:dyDescent="0.3">
      <c r="A6" s="6" t="s">
        <v>8</v>
      </c>
      <c r="B6" s="1">
        <v>3024</v>
      </c>
      <c r="G6" s="15" t="s">
        <v>311</v>
      </c>
    </row>
    <row r="7" spans="1:49" x14ac:dyDescent="0.3">
      <c r="A7" s="6"/>
    </row>
    <row r="8" spans="1:49" x14ac:dyDescent="0.3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  <c r="AE8" s="1">
        <v>27</v>
      </c>
      <c r="AF8" s="1">
        <v>28</v>
      </c>
      <c r="AG8" s="1">
        <v>29</v>
      </c>
      <c r="AH8" s="1">
        <v>30</v>
      </c>
      <c r="AI8" s="1">
        <v>31</v>
      </c>
      <c r="AJ8" s="1">
        <v>32</v>
      </c>
      <c r="AK8" s="1">
        <v>33</v>
      </c>
      <c r="AL8" s="1">
        <v>34</v>
      </c>
      <c r="AM8" s="1">
        <v>35</v>
      </c>
      <c r="AN8" s="1">
        <v>36</v>
      </c>
      <c r="AO8" s="1">
        <v>37</v>
      </c>
      <c r="AP8" s="1">
        <v>38</v>
      </c>
      <c r="AQ8" s="1">
        <v>39</v>
      </c>
      <c r="AR8" s="1">
        <v>40</v>
      </c>
      <c r="AS8" s="1">
        <v>41</v>
      </c>
      <c r="AT8" s="1">
        <v>42</v>
      </c>
    </row>
    <row r="9" spans="1:49" x14ac:dyDescent="0.3">
      <c r="C9" s="9" t="s">
        <v>310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</row>
    <row r="10" spans="1:49" ht="16.2" thickBot="1" x14ac:dyDescent="0.35">
      <c r="B10" s="1" t="s">
        <v>1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</row>
    <row r="11" spans="1:49" ht="79.5" customHeight="1" x14ac:dyDescent="0.3">
      <c r="A11" s="11" t="s">
        <v>10</v>
      </c>
      <c r="B11" s="10" t="s">
        <v>22</v>
      </c>
      <c r="C11" s="9"/>
      <c r="D11" s="9"/>
      <c r="E11" s="129">
        <v>1</v>
      </c>
      <c r="F11" s="130">
        <v>2</v>
      </c>
      <c r="G11" s="130">
        <v>3</v>
      </c>
      <c r="H11" s="130">
        <v>4</v>
      </c>
      <c r="I11" s="131">
        <v>5</v>
      </c>
      <c r="J11" s="131">
        <v>6</v>
      </c>
      <c r="K11" s="131">
        <v>7</v>
      </c>
      <c r="L11" s="131">
        <v>8</v>
      </c>
      <c r="M11" s="131">
        <v>9</v>
      </c>
      <c r="N11" s="131">
        <v>10</v>
      </c>
      <c r="O11" s="131">
        <v>11</v>
      </c>
      <c r="P11" s="131">
        <v>12</v>
      </c>
      <c r="Q11" s="131">
        <v>13</v>
      </c>
      <c r="R11" s="131">
        <v>14</v>
      </c>
      <c r="S11" s="131">
        <v>15</v>
      </c>
      <c r="T11" s="131">
        <v>16</v>
      </c>
      <c r="U11" s="131">
        <v>17</v>
      </c>
      <c r="V11" s="131">
        <v>18</v>
      </c>
      <c r="W11" s="131">
        <v>19</v>
      </c>
      <c r="X11" s="131">
        <v>20</v>
      </c>
      <c r="Y11" s="132">
        <v>21</v>
      </c>
      <c r="Z11" s="131">
        <v>504</v>
      </c>
      <c r="AA11" s="131">
        <v>503</v>
      </c>
      <c r="AB11" s="131">
        <v>502</v>
      </c>
      <c r="AC11" s="131">
        <v>501</v>
      </c>
      <c r="AD11" s="131">
        <v>500</v>
      </c>
      <c r="AE11" s="131">
        <v>499</v>
      </c>
      <c r="AF11" s="131">
        <v>498</v>
      </c>
      <c r="AG11" s="131">
        <v>497</v>
      </c>
      <c r="AH11" s="131">
        <v>496</v>
      </c>
      <c r="AI11" s="131">
        <v>495</v>
      </c>
      <c r="AJ11" s="131">
        <v>494</v>
      </c>
      <c r="AK11" s="131">
        <v>493</v>
      </c>
      <c r="AL11" s="131">
        <v>492</v>
      </c>
      <c r="AM11" s="131">
        <v>491</v>
      </c>
      <c r="AN11" s="131">
        <v>490</v>
      </c>
      <c r="AO11" s="131">
        <v>489</v>
      </c>
      <c r="AP11" s="131">
        <v>488</v>
      </c>
      <c r="AQ11" s="131">
        <v>487</v>
      </c>
      <c r="AR11" s="131">
        <v>486</v>
      </c>
      <c r="AS11" s="131">
        <v>485</v>
      </c>
      <c r="AT11" s="132">
        <v>484</v>
      </c>
      <c r="AU11" s="9"/>
      <c r="AV11" s="9"/>
    </row>
    <row r="12" spans="1:49" ht="79.5" customHeight="1" x14ac:dyDescent="0.3">
      <c r="A12" s="11"/>
      <c r="B12" s="10" t="s">
        <v>23</v>
      </c>
      <c r="C12" s="9"/>
      <c r="D12" s="9"/>
      <c r="E12" s="136">
        <v>42</v>
      </c>
      <c r="F12" s="138">
        <v>41</v>
      </c>
      <c r="G12" s="138">
        <v>40</v>
      </c>
      <c r="H12" s="138">
        <v>39</v>
      </c>
      <c r="I12" s="138">
        <v>38</v>
      </c>
      <c r="J12" s="138">
        <v>37</v>
      </c>
      <c r="K12" s="138">
        <v>36</v>
      </c>
      <c r="L12" s="138">
        <v>35</v>
      </c>
      <c r="M12" s="138">
        <v>34</v>
      </c>
      <c r="N12" s="138">
        <v>33</v>
      </c>
      <c r="O12" s="138">
        <v>32</v>
      </c>
      <c r="P12" s="138">
        <v>31</v>
      </c>
      <c r="Q12" s="138">
        <v>30</v>
      </c>
      <c r="R12" s="138">
        <v>29</v>
      </c>
      <c r="S12" s="138">
        <v>28</v>
      </c>
      <c r="T12" s="138">
        <v>27</v>
      </c>
      <c r="U12" s="138">
        <v>26</v>
      </c>
      <c r="V12" s="138">
        <v>25</v>
      </c>
      <c r="W12" s="138">
        <v>24</v>
      </c>
      <c r="X12" s="138">
        <v>23</v>
      </c>
      <c r="Y12" s="139">
        <v>22</v>
      </c>
      <c r="Z12" s="138">
        <v>463</v>
      </c>
      <c r="AA12" s="138">
        <v>464</v>
      </c>
      <c r="AB12" s="138">
        <v>465</v>
      </c>
      <c r="AC12" s="138">
        <v>466</v>
      </c>
      <c r="AD12" s="138">
        <v>467</v>
      </c>
      <c r="AE12" s="138">
        <v>468</v>
      </c>
      <c r="AF12" s="138">
        <v>469</v>
      </c>
      <c r="AG12" s="138">
        <v>470</v>
      </c>
      <c r="AH12" s="138">
        <v>471</v>
      </c>
      <c r="AI12" s="138">
        <v>472</v>
      </c>
      <c r="AJ12" s="138">
        <v>473</v>
      </c>
      <c r="AK12" s="138">
        <v>474</v>
      </c>
      <c r="AL12" s="138">
        <v>475</v>
      </c>
      <c r="AM12" s="138">
        <v>476</v>
      </c>
      <c r="AN12" s="138">
        <v>477</v>
      </c>
      <c r="AO12" s="138">
        <v>478</v>
      </c>
      <c r="AP12" s="138">
        <v>479</v>
      </c>
      <c r="AQ12" s="138">
        <v>480</v>
      </c>
      <c r="AR12" s="138">
        <v>481</v>
      </c>
      <c r="AS12" s="138">
        <v>482</v>
      </c>
      <c r="AT12" s="139">
        <v>483</v>
      </c>
      <c r="AU12" s="9"/>
      <c r="AV12" s="9"/>
    </row>
    <row r="13" spans="1:49" ht="79.5" customHeight="1" x14ac:dyDescent="0.3">
      <c r="B13" s="10" t="s">
        <v>24</v>
      </c>
      <c r="C13" s="9"/>
      <c r="D13" s="9"/>
      <c r="E13" s="136">
        <v>43</v>
      </c>
      <c r="F13" s="137">
        <v>44</v>
      </c>
      <c r="G13" s="137">
        <v>45</v>
      </c>
      <c r="H13" s="137">
        <v>46</v>
      </c>
      <c r="I13" s="137">
        <v>47</v>
      </c>
      <c r="J13" s="137">
        <v>48</v>
      </c>
      <c r="K13" s="137">
        <v>49</v>
      </c>
      <c r="L13" s="137">
        <v>50</v>
      </c>
      <c r="M13" s="137">
        <v>51</v>
      </c>
      <c r="N13" s="137">
        <v>52</v>
      </c>
      <c r="O13" s="137">
        <v>53</v>
      </c>
      <c r="P13" s="137">
        <v>54</v>
      </c>
      <c r="Q13" s="137">
        <v>55</v>
      </c>
      <c r="R13" s="137">
        <v>56</v>
      </c>
      <c r="S13" s="137">
        <v>57</v>
      </c>
      <c r="T13" s="137">
        <v>58</v>
      </c>
      <c r="U13" s="137">
        <v>59</v>
      </c>
      <c r="V13" s="137">
        <v>60</v>
      </c>
      <c r="W13" s="137">
        <v>61</v>
      </c>
      <c r="X13" s="137">
        <v>62</v>
      </c>
      <c r="Y13" s="139">
        <v>63</v>
      </c>
      <c r="Z13" s="138">
        <v>462</v>
      </c>
      <c r="AA13" s="138">
        <v>461</v>
      </c>
      <c r="AB13" s="138">
        <v>460</v>
      </c>
      <c r="AC13" s="138">
        <v>459</v>
      </c>
      <c r="AD13" s="138">
        <v>458</v>
      </c>
      <c r="AE13" s="138">
        <v>457</v>
      </c>
      <c r="AF13" s="138">
        <v>456</v>
      </c>
      <c r="AG13" s="138">
        <v>455</v>
      </c>
      <c r="AH13" s="138">
        <v>454</v>
      </c>
      <c r="AI13" s="138">
        <v>453</v>
      </c>
      <c r="AJ13" s="138">
        <v>452</v>
      </c>
      <c r="AK13" s="138">
        <v>451</v>
      </c>
      <c r="AL13" s="138">
        <v>450</v>
      </c>
      <c r="AM13" s="138">
        <v>449</v>
      </c>
      <c r="AN13" s="138">
        <v>448</v>
      </c>
      <c r="AO13" s="138">
        <v>447</v>
      </c>
      <c r="AP13" s="138">
        <v>446</v>
      </c>
      <c r="AQ13" s="138">
        <v>445</v>
      </c>
      <c r="AR13" s="138">
        <v>444</v>
      </c>
      <c r="AS13" s="138">
        <v>443</v>
      </c>
      <c r="AT13" s="139">
        <v>442</v>
      </c>
      <c r="AU13" s="9"/>
      <c r="AV13" s="9"/>
      <c r="AW13" s="7" t="s">
        <v>27</v>
      </c>
    </row>
    <row r="14" spans="1:49" ht="79.5" customHeight="1" thickBot="1" x14ac:dyDescent="0.35">
      <c r="A14" s="11"/>
      <c r="B14" s="10" t="s">
        <v>25</v>
      </c>
      <c r="C14" s="9"/>
      <c r="D14" s="9"/>
      <c r="E14" s="136">
        <v>84</v>
      </c>
      <c r="F14" s="138">
        <v>83</v>
      </c>
      <c r="G14" s="138">
        <v>82</v>
      </c>
      <c r="H14" s="138">
        <v>81</v>
      </c>
      <c r="I14" s="138">
        <v>80</v>
      </c>
      <c r="J14" s="138">
        <v>79</v>
      </c>
      <c r="K14" s="138">
        <v>78</v>
      </c>
      <c r="L14" s="138">
        <v>77</v>
      </c>
      <c r="M14" s="138">
        <v>76</v>
      </c>
      <c r="N14" s="138">
        <v>75</v>
      </c>
      <c r="O14" s="138">
        <v>74</v>
      </c>
      <c r="P14" s="138">
        <v>73</v>
      </c>
      <c r="Q14" s="138">
        <v>72</v>
      </c>
      <c r="R14" s="138">
        <v>71</v>
      </c>
      <c r="S14" s="138">
        <v>70</v>
      </c>
      <c r="T14" s="138">
        <v>69</v>
      </c>
      <c r="U14" s="138">
        <v>68</v>
      </c>
      <c r="V14" s="138">
        <v>67</v>
      </c>
      <c r="W14" s="138">
        <v>66</v>
      </c>
      <c r="X14" s="138">
        <v>65</v>
      </c>
      <c r="Y14" s="139">
        <v>64</v>
      </c>
      <c r="Z14" s="138">
        <v>421</v>
      </c>
      <c r="AA14" s="138">
        <v>422</v>
      </c>
      <c r="AB14" s="138">
        <v>423</v>
      </c>
      <c r="AC14" s="138">
        <v>424</v>
      </c>
      <c r="AD14" s="138">
        <v>425</v>
      </c>
      <c r="AE14" s="138">
        <v>426</v>
      </c>
      <c r="AF14" s="138">
        <v>427</v>
      </c>
      <c r="AG14" s="138">
        <v>428</v>
      </c>
      <c r="AH14" s="138">
        <v>429</v>
      </c>
      <c r="AI14" s="138">
        <v>430</v>
      </c>
      <c r="AJ14" s="138">
        <v>431</v>
      </c>
      <c r="AK14" s="138">
        <v>432</v>
      </c>
      <c r="AL14" s="138">
        <v>433</v>
      </c>
      <c r="AM14" s="138">
        <v>434</v>
      </c>
      <c r="AN14" s="138">
        <v>435</v>
      </c>
      <c r="AO14" s="138">
        <v>436</v>
      </c>
      <c r="AP14" s="138">
        <v>437</v>
      </c>
      <c r="AQ14" s="138">
        <v>438</v>
      </c>
      <c r="AR14" s="138">
        <v>439</v>
      </c>
      <c r="AS14" s="138">
        <v>440</v>
      </c>
      <c r="AT14" s="139">
        <v>441</v>
      </c>
      <c r="AU14" s="9"/>
      <c r="AV14" s="9"/>
    </row>
    <row r="15" spans="1:49" ht="79.5" customHeight="1" x14ac:dyDescent="0.3">
      <c r="A15" s="11" t="s">
        <v>11</v>
      </c>
      <c r="B15" s="10" t="s">
        <v>26</v>
      </c>
      <c r="C15" s="9"/>
      <c r="D15" s="9"/>
      <c r="E15" s="129">
        <v>85</v>
      </c>
      <c r="F15" s="130">
        <v>86</v>
      </c>
      <c r="G15" s="130">
        <v>87</v>
      </c>
      <c r="H15" s="130">
        <v>88</v>
      </c>
      <c r="I15" s="131">
        <v>89</v>
      </c>
      <c r="J15" s="131">
        <v>90</v>
      </c>
      <c r="K15" s="131">
        <v>91</v>
      </c>
      <c r="L15" s="131">
        <v>92</v>
      </c>
      <c r="M15" s="131">
        <v>93</v>
      </c>
      <c r="N15" s="131">
        <v>94</v>
      </c>
      <c r="O15" s="131">
        <v>95</v>
      </c>
      <c r="P15" s="131">
        <v>96</v>
      </c>
      <c r="Q15" s="131">
        <v>97</v>
      </c>
      <c r="R15" s="131">
        <v>98</v>
      </c>
      <c r="S15" s="131">
        <v>99</v>
      </c>
      <c r="T15" s="131">
        <v>100</v>
      </c>
      <c r="U15" s="131">
        <v>101</v>
      </c>
      <c r="V15" s="131">
        <v>102</v>
      </c>
      <c r="W15" s="131">
        <v>103</v>
      </c>
      <c r="X15" s="131">
        <v>104</v>
      </c>
      <c r="Y15" s="132">
        <v>105</v>
      </c>
      <c r="Z15" s="131">
        <v>420</v>
      </c>
      <c r="AA15" s="131">
        <v>419</v>
      </c>
      <c r="AB15" s="131">
        <v>418</v>
      </c>
      <c r="AC15" s="131">
        <v>417</v>
      </c>
      <c r="AD15" s="131">
        <v>416</v>
      </c>
      <c r="AE15" s="131">
        <v>415</v>
      </c>
      <c r="AF15" s="131">
        <v>414</v>
      </c>
      <c r="AG15" s="131">
        <v>413</v>
      </c>
      <c r="AH15" s="131">
        <v>412</v>
      </c>
      <c r="AI15" s="131">
        <v>411</v>
      </c>
      <c r="AJ15" s="131">
        <v>410</v>
      </c>
      <c r="AK15" s="131">
        <v>409</v>
      </c>
      <c r="AL15" s="131">
        <v>408</v>
      </c>
      <c r="AM15" s="131">
        <v>407</v>
      </c>
      <c r="AN15" s="131">
        <v>406</v>
      </c>
      <c r="AO15" s="131">
        <v>405</v>
      </c>
      <c r="AP15" s="131">
        <v>404</v>
      </c>
      <c r="AQ15" s="131">
        <v>403</v>
      </c>
      <c r="AR15" s="131">
        <v>402</v>
      </c>
      <c r="AS15" s="131">
        <v>401</v>
      </c>
      <c r="AT15" s="132">
        <v>400</v>
      </c>
      <c r="AU15" s="9"/>
      <c r="AV15" s="9"/>
    </row>
    <row r="16" spans="1:49" ht="79.5" customHeight="1" x14ac:dyDescent="0.3">
      <c r="A16" s="11"/>
      <c r="B16" s="10" t="s">
        <v>28</v>
      </c>
      <c r="C16" s="9"/>
      <c r="D16" s="9"/>
      <c r="E16" s="136">
        <v>126</v>
      </c>
      <c r="F16" s="137">
        <v>125</v>
      </c>
      <c r="G16" s="137">
        <v>124</v>
      </c>
      <c r="H16" s="137">
        <v>123</v>
      </c>
      <c r="I16" s="138">
        <v>122</v>
      </c>
      <c r="J16" s="138">
        <v>121</v>
      </c>
      <c r="K16" s="138">
        <v>120</v>
      </c>
      <c r="L16" s="138">
        <v>119</v>
      </c>
      <c r="M16" s="138">
        <v>118</v>
      </c>
      <c r="N16" s="138">
        <v>117</v>
      </c>
      <c r="O16" s="138">
        <v>116</v>
      </c>
      <c r="P16" s="138">
        <v>115</v>
      </c>
      <c r="Q16" s="138">
        <v>114</v>
      </c>
      <c r="R16" s="138">
        <v>113</v>
      </c>
      <c r="S16" s="138">
        <v>112</v>
      </c>
      <c r="T16" s="138">
        <v>111</v>
      </c>
      <c r="U16" s="138">
        <v>110</v>
      </c>
      <c r="V16" s="138">
        <v>109</v>
      </c>
      <c r="W16" s="138">
        <v>108</v>
      </c>
      <c r="X16" s="138">
        <v>107</v>
      </c>
      <c r="Y16" s="139">
        <v>106</v>
      </c>
      <c r="Z16" s="138">
        <v>379</v>
      </c>
      <c r="AA16" s="138">
        <v>380</v>
      </c>
      <c r="AB16" s="138">
        <v>381</v>
      </c>
      <c r="AC16" s="138">
        <v>382</v>
      </c>
      <c r="AD16" s="138">
        <v>383</v>
      </c>
      <c r="AE16" s="138">
        <v>384</v>
      </c>
      <c r="AF16" s="138">
        <v>385</v>
      </c>
      <c r="AG16" s="138">
        <v>386</v>
      </c>
      <c r="AH16" s="138">
        <v>387</v>
      </c>
      <c r="AI16" s="138">
        <v>388</v>
      </c>
      <c r="AJ16" s="138">
        <v>389</v>
      </c>
      <c r="AK16" s="138">
        <v>390</v>
      </c>
      <c r="AL16" s="138">
        <v>391</v>
      </c>
      <c r="AM16" s="138">
        <v>392</v>
      </c>
      <c r="AN16" s="138">
        <v>393</v>
      </c>
      <c r="AO16" s="138">
        <v>394</v>
      </c>
      <c r="AP16" s="138">
        <v>395</v>
      </c>
      <c r="AQ16" s="138">
        <v>396</v>
      </c>
      <c r="AR16" s="138">
        <v>397</v>
      </c>
      <c r="AS16" s="138">
        <v>398</v>
      </c>
      <c r="AT16" s="139">
        <v>399</v>
      </c>
      <c r="AU16" s="9"/>
      <c r="AV16" s="9"/>
      <c r="AW16" s="7" t="s">
        <v>14</v>
      </c>
    </row>
    <row r="17" spans="1:49" ht="79.5" customHeight="1" x14ac:dyDescent="0.3">
      <c r="A17" s="11"/>
      <c r="B17" s="10" t="s">
        <v>103</v>
      </c>
      <c r="C17" s="9"/>
      <c r="D17" s="9"/>
      <c r="E17" s="136">
        <v>127</v>
      </c>
      <c r="F17" s="137">
        <v>128</v>
      </c>
      <c r="G17" s="137">
        <v>129</v>
      </c>
      <c r="H17" s="137">
        <v>130</v>
      </c>
      <c r="I17" s="138">
        <v>131</v>
      </c>
      <c r="J17" s="138">
        <v>132</v>
      </c>
      <c r="K17" s="138">
        <v>133</v>
      </c>
      <c r="L17" s="138">
        <v>134</v>
      </c>
      <c r="M17" s="138">
        <v>135</v>
      </c>
      <c r="N17" s="138">
        <v>136</v>
      </c>
      <c r="O17" s="138">
        <v>137</v>
      </c>
      <c r="P17" s="138">
        <v>138</v>
      </c>
      <c r="Q17" s="138">
        <v>139</v>
      </c>
      <c r="R17" s="138">
        <v>140</v>
      </c>
      <c r="S17" s="138">
        <v>141</v>
      </c>
      <c r="T17" s="138">
        <v>142</v>
      </c>
      <c r="U17" s="138">
        <v>143</v>
      </c>
      <c r="V17" s="138">
        <v>144</v>
      </c>
      <c r="W17" s="138">
        <v>145</v>
      </c>
      <c r="X17" s="138">
        <v>146</v>
      </c>
      <c r="Y17" s="139">
        <v>147</v>
      </c>
      <c r="Z17" s="138">
        <v>378</v>
      </c>
      <c r="AA17" s="138">
        <v>377</v>
      </c>
      <c r="AB17" s="138">
        <v>376</v>
      </c>
      <c r="AC17" s="138">
        <v>375</v>
      </c>
      <c r="AD17" s="138">
        <v>374</v>
      </c>
      <c r="AE17" s="138">
        <v>373</v>
      </c>
      <c r="AF17" s="138">
        <v>372</v>
      </c>
      <c r="AG17" s="138">
        <v>371</v>
      </c>
      <c r="AH17" s="138">
        <v>370</v>
      </c>
      <c r="AI17" s="138">
        <v>369</v>
      </c>
      <c r="AJ17" s="138">
        <v>368</v>
      </c>
      <c r="AK17" s="138">
        <v>367</v>
      </c>
      <c r="AL17" s="138">
        <v>366</v>
      </c>
      <c r="AM17" s="138">
        <v>365</v>
      </c>
      <c r="AN17" s="138">
        <v>364</v>
      </c>
      <c r="AO17" s="138">
        <v>363</v>
      </c>
      <c r="AP17" s="138">
        <v>362</v>
      </c>
      <c r="AQ17" s="138">
        <v>361</v>
      </c>
      <c r="AR17" s="138">
        <v>360</v>
      </c>
      <c r="AS17" s="138">
        <v>359</v>
      </c>
      <c r="AT17" s="139">
        <v>358</v>
      </c>
      <c r="AU17" s="9"/>
      <c r="AV17" s="9"/>
    </row>
    <row r="18" spans="1:49" ht="79.5" customHeight="1" thickBot="1" x14ac:dyDescent="0.35">
      <c r="A18" s="11"/>
      <c r="B18" s="10" t="s">
        <v>104</v>
      </c>
      <c r="C18" s="9"/>
      <c r="D18" s="9"/>
      <c r="E18" s="114">
        <v>168</v>
      </c>
      <c r="F18" s="112">
        <v>167</v>
      </c>
      <c r="G18" s="112">
        <v>166</v>
      </c>
      <c r="H18" s="112">
        <v>165</v>
      </c>
      <c r="I18" s="134">
        <v>164</v>
      </c>
      <c r="J18" s="134">
        <v>163</v>
      </c>
      <c r="K18" s="134">
        <v>162</v>
      </c>
      <c r="L18" s="134">
        <v>161</v>
      </c>
      <c r="M18" s="134">
        <v>160</v>
      </c>
      <c r="N18" s="134">
        <v>159</v>
      </c>
      <c r="O18" s="134">
        <v>158</v>
      </c>
      <c r="P18" s="134">
        <v>157</v>
      </c>
      <c r="Q18" s="134">
        <v>156</v>
      </c>
      <c r="R18" s="134">
        <v>155</v>
      </c>
      <c r="S18" s="134">
        <v>154</v>
      </c>
      <c r="T18" s="134">
        <v>153</v>
      </c>
      <c r="U18" s="134">
        <v>152</v>
      </c>
      <c r="V18" s="134">
        <v>151</v>
      </c>
      <c r="W18" s="134">
        <v>150</v>
      </c>
      <c r="X18" s="134">
        <v>149</v>
      </c>
      <c r="Y18" s="113">
        <v>148</v>
      </c>
      <c r="Z18" s="134">
        <v>337</v>
      </c>
      <c r="AA18" s="134">
        <v>338</v>
      </c>
      <c r="AB18" s="134">
        <v>339</v>
      </c>
      <c r="AC18" s="134">
        <v>340</v>
      </c>
      <c r="AD18" s="134">
        <v>341</v>
      </c>
      <c r="AE18" s="134">
        <v>342</v>
      </c>
      <c r="AF18" s="134">
        <v>343</v>
      </c>
      <c r="AG18" s="134">
        <v>344</v>
      </c>
      <c r="AH18" s="134">
        <v>345</v>
      </c>
      <c r="AI18" s="134">
        <v>346</v>
      </c>
      <c r="AJ18" s="134">
        <v>347</v>
      </c>
      <c r="AK18" s="134">
        <v>348</v>
      </c>
      <c r="AL18" s="134">
        <v>349</v>
      </c>
      <c r="AM18" s="134">
        <v>350</v>
      </c>
      <c r="AN18" s="134">
        <v>351</v>
      </c>
      <c r="AO18" s="134">
        <v>352</v>
      </c>
      <c r="AP18" s="134">
        <v>353</v>
      </c>
      <c r="AQ18" s="134">
        <v>354</v>
      </c>
      <c r="AR18" s="134">
        <v>355</v>
      </c>
      <c r="AS18" s="134">
        <v>356</v>
      </c>
      <c r="AT18" s="113">
        <v>357</v>
      </c>
      <c r="AU18" s="9"/>
      <c r="AV18" s="9"/>
    </row>
    <row r="19" spans="1:49" ht="79.5" customHeight="1" x14ac:dyDescent="0.3">
      <c r="A19" s="11" t="s">
        <v>12</v>
      </c>
      <c r="B19" s="10" t="s">
        <v>105</v>
      </c>
      <c r="C19" s="9"/>
      <c r="D19" s="9"/>
      <c r="E19" s="136">
        <v>169</v>
      </c>
      <c r="F19" s="137">
        <v>170</v>
      </c>
      <c r="G19" s="137">
        <v>171</v>
      </c>
      <c r="H19" s="137">
        <v>172</v>
      </c>
      <c r="I19" s="138">
        <v>173</v>
      </c>
      <c r="J19" s="138">
        <v>174</v>
      </c>
      <c r="K19" s="138">
        <v>175</v>
      </c>
      <c r="L19" s="138">
        <v>176</v>
      </c>
      <c r="M19" s="138">
        <v>177</v>
      </c>
      <c r="N19" s="138">
        <v>178</v>
      </c>
      <c r="O19" s="138">
        <v>179</v>
      </c>
      <c r="P19" s="138">
        <v>180</v>
      </c>
      <c r="Q19" s="138">
        <v>181</v>
      </c>
      <c r="R19" s="138">
        <v>182</v>
      </c>
      <c r="S19" s="138">
        <v>183</v>
      </c>
      <c r="T19" s="138">
        <v>184</v>
      </c>
      <c r="U19" s="138">
        <v>185</v>
      </c>
      <c r="V19" s="138">
        <v>186</v>
      </c>
      <c r="W19" s="138">
        <v>187</v>
      </c>
      <c r="X19" s="138">
        <v>188</v>
      </c>
      <c r="Y19" s="139">
        <v>189</v>
      </c>
      <c r="Z19" s="138">
        <v>336</v>
      </c>
      <c r="AA19" s="138">
        <v>335</v>
      </c>
      <c r="AB19" s="138">
        <v>334</v>
      </c>
      <c r="AC19" s="138">
        <v>333</v>
      </c>
      <c r="AD19" s="138">
        <v>332</v>
      </c>
      <c r="AE19" s="138">
        <v>331</v>
      </c>
      <c r="AF19" s="138">
        <v>330</v>
      </c>
      <c r="AG19" s="138">
        <v>329</v>
      </c>
      <c r="AH19" s="138">
        <v>328</v>
      </c>
      <c r="AI19" s="138">
        <v>327</v>
      </c>
      <c r="AJ19" s="138">
        <v>326</v>
      </c>
      <c r="AK19" s="138">
        <v>325</v>
      </c>
      <c r="AL19" s="138">
        <v>324</v>
      </c>
      <c r="AM19" s="138">
        <v>323</v>
      </c>
      <c r="AN19" s="138">
        <v>322</v>
      </c>
      <c r="AO19" s="138">
        <v>321</v>
      </c>
      <c r="AP19" s="138">
        <v>320</v>
      </c>
      <c r="AQ19" s="138">
        <v>319</v>
      </c>
      <c r="AR19" s="138">
        <v>318</v>
      </c>
      <c r="AS19" s="138">
        <v>317</v>
      </c>
      <c r="AT19" s="139">
        <v>316</v>
      </c>
      <c r="AU19" s="9"/>
      <c r="AV19" s="9"/>
    </row>
    <row r="20" spans="1:49" ht="79.5" customHeight="1" x14ac:dyDescent="0.3">
      <c r="A20" s="11"/>
      <c r="B20" s="10" t="s">
        <v>106</v>
      </c>
      <c r="C20" s="9"/>
      <c r="D20" s="9"/>
      <c r="E20" s="136">
        <v>210</v>
      </c>
      <c r="F20" s="137">
        <v>209</v>
      </c>
      <c r="G20" s="137">
        <v>208</v>
      </c>
      <c r="H20" s="137">
        <v>207</v>
      </c>
      <c r="I20" s="138">
        <v>206</v>
      </c>
      <c r="J20" s="138">
        <v>205</v>
      </c>
      <c r="K20" s="138">
        <v>204</v>
      </c>
      <c r="L20" s="138">
        <v>203</v>
      </c>
      <c r="M20" s="138">
        <v>202</v>
      </c>
      <c r="N20" s="138">
        <v>201</v>
      </c>
      <c r="O20" s="138">
        <v>200</v>
      </c>
      <c r="P20" s="138">
        <v>199</v>
      </c>
      <c r="Q20" s="138">
        <v>198</v>
      </c>
      <c r="R20" s="138">
        <v>197</v>
      </c>
      <c r="S20" s="138">
        <v>196</v>
      </c>
      <c r="T20" s="138">
        <v>195</v>
      </c>
      <c r="U20" s="138">
        <v>194</v>
      </c>
      <c r="V20" s="138">
        <v>193</v>
      </c>
      <c r="W20" s="138">
        <v>192</v>
      </c>
      <c r="X20" s="138">
        <v>191</v>
      </c>
      <c r="Y20" s="139">
        <v>190</v>
      </c>
      <c r="Z20" s="138">
        <v>295</v>
      </c>
      <c r="AA20" s="138">
        <v>296</v>
      </c>
      <c r="AB20" s="138">
        <v>297</v>
      </c>
      <c r="AC20" s="138">
        <v>298</v>
      </c>
      <c r="AD20" s="138">
        <v>299</v>
      </c>
      <c r="AE20" s="138">
        <v>300</v>
      </c>
      <c r="AF20" s="138">
        <v>301</v>
      </c>
      <c r="AG20" s="138">
        <v>302</v>
      </c>
      <c r="AH20" s="138">
        <v>303</v>
      </c>
      <c r="AI20" s="138">
        <v>304</v>
      </c>
      <c r="AJ20" s="138">
        <v>305</v>
      </c>
      <c r="AK20" s="138">
        <v>306</v>
      </c>
      <c r="AL20" s="138">
        <v>307</v>
      </c>
      <c r="AM20" s="138">
        <v>308</v>
      </c>
      <c r="AN20" s="138">
        <v>309</v>
      </c>
      <c r="AO20" s="138">
        <v>310</v>
      </c>
      <c r="AP20" s="138">
        <v>311</v>
      </c>
      <c r="AQ20" s="138">
        <v>312</v>
      </c>
      <c r="AR20" s="138">
        <v>313</v>
      </c>
      <c r="AS20" s="138">
        <v>314</v>
      </c>
      <c r="AT20" s="139">
        <v>315</v>
      </c>
      <c r="AU20" s="9"/>
      <c r="AV20" s="9"/>
    </row>
    <row r="21" spans="1:49" ht="79.5" customHeight="1" x14ac:dyDescent="0.3">
      <c r="A21" s="11" t="s">
        <v>12</v>
      </c>
      <c r="B21" s="10" t="s">
        <v>107</v>
      </c>
      <c r="C21" s="9"/>
      <c r="D21" s="9"/>
      <c r="E21" s="136">
        <v>211</v>
      </c>
      <c r="F21" s="137">
        <v>212</v>
      </c>
      <c r="G21" s="137">
        <v>213</v>
      </c>
      <c r="H21" s="137">
        <v>214</v>
      </c>
      <c r="I21" s="138">
        <v>215</v>
      </c>
      <c r="J21" s="138">
        <v>216</v>
      </c>
      <c r="K21" s="138">
        <v>217</v>
      </c>
      <c r="L21" s="138">
        <v>218</v>
      </c>
      <c r="M21" s="138">
        <v>219</v>
      </c>
      <c r="N21" s="138">
        <v>220</v>
      </c>
      <c r="O21" s="138">
        <v>221</v>
      </c>
      <c r="P21" s="138">
        <v>222</v>
      </c>
      <c r="Q21" s="138">
        <v>223</v>
      </c>
      <c r="R21" s="138">
        <v>224</v>
      </c>
      <c r="S21" s="138">
        <v>225</v>
      </c>
      <c r="T21" s="138">
        <v>226</v>
      </c>
      <c r="U21" s="138">
        <v>227</v>
      </c>
      <c r="V21" s="138">
        <v>228</v>
      </c>
      <c r="W21" s="138">
        <v>229</v>
      </c>
      <c r="X21" s="138">
        <v>230</v>
      </c>
      <c r="Y21" s="139">
        <v>231</v>
      </c>
      <c r="Z21" s="138">
        <v>294</v>
      </c>
      <c r="AA21" s="138">
        <v>293</v>
      </c>
      <c r="AB21" s="138">
        <v>292</v>
      </c>
      <c r="AC21" s="138">
        <v>291</v>
      </c>
      <c r="AD21" s="138">
        <v>290</v>
      </c>
      <c r="AE21" s="138">
        <v>289</v>
      </c>
      <c r="AF21" s="138">
        <v>288</v>
      </c>
      <c r="AG21" s="138">
        <v>287</v>
      </c>
      <c r="AH21" s="138">
        <v>286</v>
      </c>
      <c r="AI21" s="138">
        <v>285</v>
      </c>
      <c r="AJ21" s="138">
        <v>284</v>
      </c>
      <c r="AK21" s="138">
        <v>283</v>
      </c>
      <c r="AL21" s="138">
        <v>282</v>
      </c>
      <c r="AM21" s="138">
        <v>281</v>
      </c>
      <c r="AN21" s="138">
        <v>280</v>
      </c>
      <c r="AO21" s="138">
        <v>279</v>
      </c>
      <c r="AP21" s="138">
        <v>278</v>
      </c>
      <c r="AQ21" s="138">
        <v>277</v>
      </c>
      <c r="AR21" s="138">
        <v>276</v>
      </c>
      <c r="AS21" s="138">
        <v>275</v>
      </c>
      <c r="AT21" s="139">
        <v>274</v>
      </c>
      <c r="AU21" s="9"/>
      <c r="AV21" s="9"/>
      <c r="AW21" s="7" t="s">
        <v>13</v>
      </c>
    </row>
    <row r="22" spans="1:49" ht="79.5" customHeight="1" thickBot="1" x14ac:dyDescent="0.35">
      <c r="A22" s="11"/>
      <c r="B22" s="10" t="s">
        <v>108</v>
      </c>
      <c r="C22" s="9"/>
      <c r="D22" s="9"/>
      <c r="E22" s="114">
        <v>252</v>
      </c>
      <c r="F22" s="112">
        <v>251</v>
      </c>
      <c r="G22" s="112">
        <v>250</v>
      </c>
      <c r="H22" s="112">
        <v>249</v>
      </c>
      <c r="I22" s="134">
        <v>248</v>
      </c>
      <c r="J22" s="134">
        <v>247</v>
      </c>
      <c r="K22" s="134">
        <v>246</v>
      </c>
      <c r="L22" s="134">
        <v>245</v>
      </c>
      <c r="M22" s="134">
        <v>244</v>
      </c>
      <c r="N22" s="134">
        <v>243</v>
      </c>
      <c r="O22" s="134">
        <v>242</v>
      </c>
      <c r="P22" s="134">
        <v>241</v>
      </c>
      <c r="Q22" s="134">
        <v>240</v>
      </c>
      <c r="R22" s="134">
        <v>239</v>
      </c>
      <c r="S22" s="134">
        <v>238</v>
      </c>
      <c r="T22" s="134">
        <v>237</v>
      </c>
      <c r="U22" s="134">
        <v>236</v>
      </c>
      <c r="V22" s="134">
        <v>235</v>
      </c>
      <c r="W22" s="134">
        <v>234</v>
      </c>
      <c r="X22" s="134">
        <v>233</v>
      </c>
      <c r="Y22" s="113">
        <v>232</v>
      </c>
      <c r="Z22" s="134">
        <v>253</v>
      </c>
      <c r="AA22" s="134">
        <v>254</v>
      </c>
      <c r="AB22" s="134">
        <v>255</v>
      </c>
      <c r="AC22" s="134">
        <v>256</v>
      </c>
      <c r="AD22" s="134">
        <v>257</v>
      </c>
      <c r="AE22" s="134">
        <v>258</v>
      </c>
      <c r="AF22" s="134">
        <v>259</v>
      </c>
      <c r="AG22" s="134">
        <v>260</v>
      </c>
      <c r="AH22" s="134">
        <v>261</v>
      </c>
      <c r="AI22" s="134">
        <v>262</v>
      </c>
      <c r="AJ22" s="134">
        <v>263</v>
      </c>
      <c r="AK22" s="134">
        <v>264</v>
      </c>
      <c r="AL22" s="134">
        <v>265</v>
      </c>
      <c r="AM22" s="134">
        <v>266</v>
      </c>
      <c r="AN22" s="134">
        <v>267</v>
      </c>
      <c r="AO22" s="134">
        <v>268</v>
      </c>
      <c r="AP22" s="134">
        <v>269</v>
      </c>
      <c r="AQ22" s="134">
        <v>270</v>
      </c>
      <c r="AR22" s="134">
        <v>271</v>
      </c>
      <c r="AS22" s="134">
        <v>272</v>
      </c>
      <c r="AT22" s="113">
        <v>273</v>
      </c>
      <c r="AU22" s="9"/>
      <c r="AV22" s="9"/>
    </row>
    <row r="23" spans="1:49" x14ac:dyDescent="0.3"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</row>
    <row r="24" spans="1:49" x14ac:dyDescent="0.3"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</row>
  </sheetData>
  <pageMargins left="0.7" right="0.7" top="0.75" bottom="0.75" header="0.3" footer="0.3"/>
  <pageSetup orientation="portrait" horizontalDpi="300" verticalDpi="300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3"/>
  <sheetViews>
    <sheetView workbookViewId="0">
      <selection activeCell="G13" sqref="G13"/>
    </sheetView>
  </sheetViews>
  <sheetFormatPr defaultColWidth="9.109375" defaultRowHeight="15.6" x14ac:dyDescent="0.3"/>
  <cols>
    <col min="1" max="1" width="11.5546875" style="7" customWidth="1"/>
    <col min="2" max="2" width="5.6640625" style="1" customWidth="1"/>
    <col min="3" max="4" width="4" style="1" customWidth="1"/>
    <col min="5" max="62" width="3.44140625" style="1" customWidth="1"/>
    <col min="63" max="64" width="4.33203125" style="1" customWidth="1"/>
    <col min="65" max="65" width="9.109375" style="7"/>
    <col min="66" max="254" width="9.109375" style="1"/>
    <col min="255" max="255" width="11.5546875" style="1" customWidth="1"/>
    <col min="256" max="256" width="5.6640625" style="1" customWidth="1"/>
    <col min="257" max="318" width="4" style="1" customWidth="1"/>
    <col min="319" max="320" width="4.33203125" style="1" customWidth="1"/>
    <col min="321" max="510" width="9.109375" style="1"/>
    <col min="511" max="511" width="11.5546875" style="1" customWidth="1"/>
    <col min="512" max="512" width="5.6640625" style="1" customWidth="1"/>
    <col min="513" max="574" width="4" style="1" customWidth="1"/>
    <col min="575" max="576" width="4.33203125" style="1" customWidth="1"/>
    <col min="577" max="766" width="9.109375" style="1"/>
    <col min="767" max="767" width="11.5546875" style="1" customWidth="1"/>
    <col min="768" max="768" width="5.6640625" style="1" customWidth="1"/>
    <col min="769" max="830" width="4" style="1" customWidth="1"/>
    <col min="831" max="832" width="4.33203125" style="1" customWidth="1"/>
    <col min="833" max="1022" width="9.109375" style="1"/>
    <col min="1023" max="1023" width="11.5546875" style="1" customWidth="1"/>
    <col min="1024" max="1024" width="5.6640625" style="1" customWidth="1"/>
    <col min="1025" max="1086" width="4" style="1" customWidth="1"/>
    <col min="1087" max="1088" width="4.33203125" style="1" customWidth="1"/>
    <col min="1089" max="1278" width="9.109375" style="1"/>
    <col min="1279" max="1279" width="11.5546875" style="1" customWidth="1"/>
    <col min="1280" max="1280" width="5.6640625" style="1" customWidth="1"/>
    <col min="1281" max="1342" width="4" style="1" customWidth="1"/>
    <col min="1343" max="1344" width="4.33203125" style="1" customWidth="1"/>
    <col min="1345" max="1534" width="9.109375" style="1"/>
    <col min="1535" max="1535" width="11.5546875" style="1" customWidth="1"/>
    <col min="1536" max="1536" width="5.6640625" style="1" customWidth="1"/>
    <col min="1537" max="1598" width="4" style="1" customWidth="1"/>
    <col min="1599" max="1600" width="4.33203125" style="1" customWidth="1"/>
    <col min="1601" max="1790" width="9.109375" style="1"/>
    <col min="1791" max="1791" width="11.5546875" style="1" customWidth="1"/>
    <col min="1792" max="1792" width="5.6640625" style="1" customWidth="1"/>
    <col min="1793" max="1854" width="4" style="1" customWidth="1"/>
    <col min="1855" max="1856" width="4.33203125" style="1" customWidth="1"/>
    <col min="1857" max="2046" width="9.109375" style="1"/>
    <col min="2047" max="2047" width="11.5546875" style="1" customWidth="1"/>
    <col min="2048" max="2048" width="5.6640625" style="1" customWidth="1"/>
    <col min="2049" max="2110" width="4" style="1" customWidth="1"/>
    <col min="2111" max="2112" width="4.33203125" style="1" customWidth="1"/>
    <col min="2113" max="2302" width="9.109375" style="1"/>
    <col min="2303" max="2303" width="11.5546875" style="1" customWidth="1"/>
    <col min="2304" max="2304" width="5.6640625" style="1" customWidth="1"/>
    <col min="2305" max="2366" width="4" style="1" customWidth="1"/>
    <col min="2367" max="2368" width="4.33203125" style="1" customWidth="1"/>
    <col min="2369" max="2558" width="9.109375" style="1"/>
    <col min="2559" max="2559" width="11.5546875" style="1" customWidth="1"/>
    <col min="2560" max="2560" width="5.6640625" style="1" customWidth="1"/>
    <col min="2561" max="2622" width="4" style="1" customWidth="1"/>
    <col min="2623" max="2624" width="4.33203125" style="1" customWidth="1"/>
    <col min="2625" max="2814" width="9.109375" style="1"/>
    <col min="2815" max="2815" width="11.5546875" style="1" customWidth="1"/>
    <col min="2816" max="2816" width="5.6640625" style="1" customWidth="1"/>
    <col min="2817" max="2878" width="4" style="1" customWidth="1"/>
    <col min="2879" max="2880" width="4.33203125" style="1" customWidth="1"/>
    <col min="2881" max="3070" width="9.109375" style="1"/>
    <col min="3071" max="3071" width="11.5546875" style="1" customWidth="1"/>
    <col min="3072" max="3072" width="5.6640625" style="1" customWidth="1"/>
    <col min="3073" max="3134" width="4" style="1" customWidth="1"/>
    <col min="3135" max="3136" width="4.33203125" style="1" customWidth="1"/>
    <col min="3137" max="3326" width="9.109375" style="1"/>
    <col min="3327" max="3327" width="11.5546875" style="1" customWidth="1"/>
    <col min="3328" max="3328" width="5.6640625" style="1" customWidth="1"/>
    <col min="3329" max="3390" width="4" style="1" customWidth="1"/>
    <col min="3391" max="3392" width="4.33203125" style="1" customWidth="1"/>
    <col min="3393" max="3582" width="9.109375" style="1"/>
    <col min="3583" max="3583" width="11.5546875" style="1" customWidth="1"/>
    <col min="3584" max="3584" width="5.6640625" style="1" customWidth="1"/>
    <col min="3585" max="3646" width="4" style="1" customWidth="1"/>
    <col min="3647" max="3648" width="4.33203125" style="1" customWidth="1"/>
    <col min="3649" max="3838" width="9.109375" style="1"/>
    <col min="3839" max="3839" width="11.5546875" style="1" customWidth="1"/>
    <col min="3840" max="3840" width="5.6640625" style="1" customWidth="1"/>
    <col min="3841" max="3902" width="4" style="1" customWidth="1"/>
    <col min="3903" max="3904" width="4.33203125" style="1" customWidth="1"/>
    <col min="3905" max="4094" width="9.109375" style="1"/>
    <col min="4095" max="4095" width="11.5546875" style="1" customWidth="1"/>
    <col min="4096" max="4096" width="5.6640625" style="1" customWidth="1"/>
    <col min="4097" max="4158" width="4" style="1" customWidth="1"/>
    <col min="4159" max="4160" width="4.33203125" style="1" customWidth="1"/>
    <col min="4161" max="4350" width="9.109375" style="1"/>
    <col min="4351" max="4351" width="11.5546875" style="1" customWidth="1"/>
    <col min="4352" max="4352" width="5.6640625" style="1" customWidth="1"/>
    <col min="4353" max="4414" width="4" style="1" customWidth="1"/>
    <col min="4415" max="4416" width="4.33203125" style="1" customWidth="1"/>
    <col min="4417" max="4606" width="9.109375" style="1"/>
    <col min="4607" max="4607" width="11.5546875" style="1" customWidth="1"/>
    <col min="4608" max="4608" width="5.6640625" style="1" customWidth="1"/>
    <col min="4609" max="4670" width="4" style="1" customWidth="1"/>
    <col min="4671" max="4672" width="4.33203125" style="1" customWidth="1"/>
    <col min="4673" max="4862" width="9.109375" style="1"/>
    <col min="4863" max="4863" width="11.5546875" style="1" customWidth="1"/>
    <col min="4864" max="4864" width="5.6640625" style="1" customWidth="1"/>
    <col min="4865" max="4926" width="4" style="1" customWidth="1"/>
    <col min="4927" max="4928" width="4.33203125" style="1" customWidth="1"/>
    <col min="4929" max="5118" width="9.109375" style="1"/>
    <col min="5119" max="5119" width="11.5546875" style="1" customWidth="1"/>
    <col min="5120" max="5120" width="5.6640625" style="1" customWidth="1"/>
    <col min="5121" max="5182" width="4" style="1" customWidth="1"/>
    <col min="5183" max="5184" width="4.33203125" style="1" customWidth="1"/>
    <col min="5185" max="5374" width="9.109375" style="1"/>
    <col min="5375" max="5375" width="11.5546875" style="1" customWidth="1"/>
    <col min="5376" max="5376" width="5.6640625" style="1" customWidth="1"/>
    <col min="5377" max="5438" width="4" style="1" customWidth="1"/>
    <col min="5439" max="5440" width="4.33203125" style="1" customWidth="1"/>
    <col min="5441" max="5630" width="9.109375" style="1"/>
    <col min="5631" max="5631" width="11.5546875" style="1" customWidth="1"/>
    <col min="5632" max="5632" width="5.6640625" style="1" customWidth="1"/>
    <col min="5633" max="5694" width="4" style="1" customWidth="1"/>
    <col min="5695" max="5696" width="4.33203125" style="1" customWidth="1"/>
    <col min="5697" max="5886" width="9.109375" style="1"/>
    <col min="5887" max="5887" width="11.5546875" style="1" customWidth="1"/>
    <col min="5888" max="5888" width="5.6640625" style="1" customWidth="1"/>
    <col min="5889" max="5950" width="4" style="1" customWidth="1"/>
    <col min="5951" max="5952" width="4.33203125" style="1" customWidth="1"/>
    <col min="5953" max="6142" width="9.109375" style="1"/>
    <col min="6143" max="6143" width="11.5546875" style="1" customWidth="1"/>
    <col min="6144" max="6144" width="5.6640625" style="1" customWidth="1"/>
    <col min="6145" max="6206" width="4" style="1" customWidth="1"/>
    <col min="6207" max="6208" width="4.33203125" style="1" customWidth="1"/>
    <col min="6209" max="6398" width="9.109375" style="1"/>
    <col min="6399" max="6399" width="11.5546875" style="1" customWidth="1"/>
    <col min="6400" max="6400" width="5.6640625" style="1" customWidth="1"/>
    <col min="6401" max="6462" width="4" style="1" customWidth="1"/>
    <col min="6463" max="6464" width="4.33203125" style="1" customWidth="1"/>
    <col min="6465" max="6654" width="9.109375" style="1"/>
    <col min="6655" max="6655" width="11.5546875" style="1" customWidth="1"/>
    <col min="6656" max="6656" width="5.6640625" style="1" customWidth="1"/>
    <col min="6657" max="6718" width="4" style="1" customWidth="1"/>
    <col min="6719" max="6720" width="4.33203125" style="1" customWidth="1"/>
    <col min="6721" max="6910" width="9.109375" style="1"/>
    <col min="6911" max="6911" width="11.5546875" style="1" customWidth="1"/>
    <col min="6912" max="6912" width="5.6640625" style="1" customWidth="1"/>
    <col min="6913" max="6974" width="4" style="1" customWidth="1"/>
    <col min="6975" max="6976" width="4.33203125" style="1" customWidth="1"/>
    <col min="6977" max="7166" width="9.109375" style="1"/>
    <col min="7167" max="7167" width="11.5546875" style="1" customWidth="1"/>
    <col min="7168" max="7168" width="5.6640625" style="1" customWidth="1"/>
    <col min="7169" max="7230" width="4" style="1" customWidth="1"/>
    <col min="7231" max="7232" width="4.33203125" style="1" customWidth="1"/>
    <col min="7233" max="7422" width="9.109375" style="1"/>
    <col min="7423" max="7423" width="11.5546875" style="1" customWidth="1"/>
    <col min="7424" max="7424" width="5.6640625" style="1" customWidth="1"/>
    <col min="7425" max="7486" width="4" style="1" customWidth="1"/>
    <col min="7487" max="7488" width="4.33203125" style="1" customWidth="1"/>
    <col min="7489" max="7678" width="9.109375" style="1"/>
    <col min="7679" max="7679" width="11.5546875" style="1" customWidth="1"/>
    <col min="7680" max="7680" width="5.6640625" style="1" customWidth="1"/>
    <col min="7681" max="7742" width="4" style="1" customWidth="1"/>
    <col min="7743" max="7744" width="4.33203125" style="1" customWidth="1"/>
    <col min="7745" max="7934" width="9.109375" style="1"/>
    <col min="7935" max="7935" width="11.5546875" style="1" customWidth="1"/>
    <col min="7936" max="7936" width="5.6640625" style="1" customWidth="1"/>
    <col min="7937" max="7998" width="4" style="1" customWidth="1"/>
    <col min="7999" max="8000" width="4.33203125" style="1" customWidth="1"/>
    <col min="8001" max="8190" width="9.109375" style="1"/>
    <col min="8191" max="8191" width="11.5546875" style="1" customWidth="1"/>
    <col min="8192" max="8192" width="5.6640625" style="1" customWidth="1"/>
    <col min="8193" max="8254" width="4" style="1" customWidth="1"/>
    <col min="8255" max="8256" width="4.33203125" style="1" customWidth="1"/>
    <col min="8257" max="8446" width="9.109375" style="1"/>
    <col min="8447" max="8447" width="11.5546875" style="1" customWidth="1"/>
    <col min="8448" max="8448" width="5.6640625" style="1" customWidth="1"/>
    <col min="8449" max="8510" width="4" style="1" customWidth="1"/>
    <col min="8511" max="8512" width="4.33203125" style="1" customWidth="1"/>
    <col min="8513" max="8702" width="9.109375" style="1"/>
    <col min="8703" max="8703" width="11.5546875" style="1" customWidth="1"/>
    <col min="8704" max="8704" width="5.6640625" style="1" customWidth="1"/>
    <col min="8705" max="8766" width="4" style="1" customWidth="1"/>
    <col min="8767" max="8768" width="4.33203125" style="1" customWidth="1"/>
    <col min="8769" max="8958" width="9.109375" style="1"/>
    <col min="8959" max="8959" width="11.5546875" style="1" customWidth="1"/>
    <col min="8960" max="8960" width="5.6640625" style="1" customWidth="1"/>
    <col min="8961" max="9022" width="4" style="1" customWidth="1"/>
    <col min="9023" max="9024" width="4.33203125" style="1" customWidth="1"/>
    <col min="9025" max="9214" width="9.109375" style="1"/>
    <col min="9215" max="9215" width="11.5546875" style="1" customWidth="1"/>
    <col min="9216" max="9216" width="5.6640625" style="1" customWidth="1"/>
    <col min="9217" max="9278" width="4" style="1" customWidth="1"/>
    <col min="9279" max="9280" width="4.33203125" style="1" customWidth="1"/>
    <col min="9281" max="9470" width="9.109375" style="1"/>
    <col min="9471" max="9471" width="11.5546875" style="1" customWidth="1"/>
    <col min="9472" max="9472" width="5.6640625" style="1" customWidth="1"/>
    <col min="9473" max="9534" width="4" style="1" customWidth="1"/>
    <col min="9535" max="9536" width="4.33203125" style="1" customWidth="1"/>
    <col min="9537" max="9726" width="9.109375" style="1"/>
    <col min="9727" max="9727" width="11.5546875" style="1" customWidth="1"/>
    <col min="9728" max="9728" width="5.6640625" style="1" customWidth="1"/>
    <col min="9729" max="9790" width="4" style="1" customWidth="1"/>
    <col min="9791" max="9792" width="4.33203125" style="1" customWidth="1"/>
    <col min="9793" max="9982" width="9.109375" style="1"/>
    <col min="9983" max="9983" width="11.5546875" style="1" customWidth="1"/>
    <col min="9984" max="9984" width="5.6640625" style="1" customWidth="1"/>
    <col min="9985" max="10046" width="4" style="1" customWidth="1"/>
    <col min="10047" max="10048" width="4.33203125" style="1" customWidth="1"/>
    <col min="10049" max="10238" width="9.109375" style="1"/>
    <col min="10239" max="10239" width="11.5546875" style="1" customWidth="1"/>
    <col min="10240" max="10240" width="5.6640625" style="1" customWidth="1"/>
    <col min="10241" max="10302" width="4" style="1" customWidth="1"/>
    <col min="10303" max="10304" width="4.33203125" style="1" customWidth="1"/>
    <col min="10305" max="10494" width="9.109375" style="1"/>
    <col min="10495" max="10495" width="11.5546875" style="1" customWidth="1"/>
    <col min="10496" max="10496" width="5.6640625" style="1" customWidth="1"/>
    <col min="10497" max="10558" width="4" style="1" customWidth="1"/>
    <col min="10559" max="10560" width="4.33203125" style="1" customWidth="1"/>
    <col min="10561" max="10750" width="9.109375" style="1"/>
    <col min="10751" max="10751" width="11.5546875" style="1" customWidth="1"/>
    <col min="10752" max="10752" width="5.6640625" style="1" customWidth="1"/>
    <col min="10753" max="10814" width="4" style="1" customWidth="1"/>
    <col min="10815" max="10816" width="4.33203125" style="1" customWidth="1"/>
    <col min="10817" max="11006" width="9.109375" style="1"/>
    <col min="11007" max="11007" width="11.5546875" style="1" customWidth="1"/>
    <col min="11008" max="11008" width="5.6640625" style="1" customWidth="1"/>
    <col min="11009" max="11070" width="4" style="1" customWidth="1"/>
    <col min="11071" max="11072" width="4.33203125" style="1" customWidth="1"/>
    <col min="11073" max="11262" width="9.109375" style="1"/>
    <col min="11263" max="11263" width="11.5546875" style="1" customWidth="1"/>
    <col min="11264" max="11264" width="5.6640625" style="1" customWidth="1"/>
    <col min="11265" max="11326" width="4" style="1" customWidth="1"/>
    <col min="11327" max="11328" width="4.33203125" style="1" customWidth="1"/>
    <col min="11329" max="11518" width="9.109375" style="1"/>
    <col min="11519" max="11519" width="11.5546875" style="1" customWidth="1"/>
    <col min="11520" max="11520" width="5.6640625" style="1" customWidth="1"/>
    <col min="11521" max="11582" width="4" style="1" customWidth="1"/>
    <col min="11583" max="11584" width="4.33203125" style="1" customWidth="1"/>
    <col min="11585" max="11774" width="9.109375" style="1"/>
    <col min="11775" max="11775" width="11.5546875" style="1" customWidth="1"/>
    <col min="11776" max="11776" width="5.6640625" style="1" customWidth="1"/>
    <col min="11777" max="11838" width="4" style="1" customWidth="1"/>
    <col min="11839" max="11840" width="4.33203125" style="1" customWidth="1"/>
    <col min="11841" max="12030" width="9.109375" style="1"/>
    <col min="12031" max="12031" width="11.5546875" style="1" customWidth="1"/>
    <col min="12032" max="12032" width="5.6640625" style="1" customWidth="1"/>
    <col min="12033" max="12094" width="4" style="1" customWidth="1"/>
    <col min="12095" max="12096" width="4.33203125" style="1" customWidth="1"/>
    <col min="12097" max="12286" width="9.109375" style="1"/>
    <col min="12287" max="12287" width="11.5546875" style="1" customWidth="1"/>
    <col min="12288" max="12288" width="5.6640625" style="1" customWidth="1"/>
    <col min="12289" max="12350" width="4" style="1" customWidth="1"/>
    <col min="12351" max="12352" width="4.33203125" style="1" customWidth="1"/>
    <col min="12353" max="12542" width="9.109375" style="1"/>
    <col min="12543" max="12543" width="11.5546875" style="1" customWidth="1"/>
    <col min="12544" max="12544" width="5.6640625" style="1" customWidth="1"/>
    <col min="12545" max="12606" width="4" style="1" customWidth="1"/>
    <col min="12607" max="12608" width="4.33203125" style="1" customWidth="1"/>
    <col min="12609" max="12798" width="9.109375" style="1"/>
    <col min="12799" max="12799" width="11.5546875" style="1" customWidth="1"/>
    <col min="12800" max="12800" width="5.6640625" style="1" customWidth="1"/>
    <col min="12801" max="12862" width="4" style="1" customWidth="1"/>
    <col min="12863" max="12864" width="4.33203125" style="1" customWidth="1"/>
    <col min="12865" max="13054" width="9.109375" style="1"/>
    <col min="13055" max="13055" width="11.5546875" style="1" customWidth="1"/>
    <col min="13056" max="13056" width="5.6640625" style="1" customWidth="1"/>
    <col min="13057" max="13118" width="4" style="1" customWidth="1"/>
    <col min="13119" max="13120" width="4.33203125" style="1" customWidth="1"/>
    <col min="13121" max="13310" width="9.109375" style="1"/>
    <col min="13311" max="13311" width="11.5546875" style="1" customWidth="1"/>
    <col min="13312" max="13312" width="5.6640625" style="1" customWidth="1"/>
    <col min="13313" max="13374" width="4" style="1" customWidth="1"/>
    <col min="13375" max="13376" width="4.33203125" style="1" customWidth="1"/>
    <col min="13377" max="13566" width="9.109375" style="1"/>
    <col min="13567" max="13567" width="11.5546875" style="1" customWidth="1"/>
    <col min="13568" max="13568" width="5.6640625" style="1" customWidth="1"/>
    <col min="13569" max="13630" width="4" style="1" customWidth="1"/>
    <col min="13631" max="13632" width="4.33203125" style="1" customWidth="1"/>
    <col min="13633" max="13822" width="9.109375" style="1"/>
    <col min="13823" max="13823" width="11.5546875" style="1" customWidth="1"/>
    <col min="13824" max="13824" width="5.6640625" style="1" customWidth="1"/>
    <col min="13825" max="13886" width="4" style="1" customWidth="1"/>
    <col min="13887" max="13888" width="4.33203125" style="1" customWidth="1"/>
    <col min="13889" max="14078" width="9.109375" style="1"/>
    <col min="14079" max="14079" width="11.5546875" style="1" customWidth="1"/>
    <col min="14080" max="14080" width="5.6640625" style="1" customWidth="1"/>
    <col min="14081" max="14142" width="4" style="1" customWidth="1"/>
    <col min="14143" max="14144" width="4.33203125" style="1" customWidth="1"/>
    <col min="14145" max="14334" width="9.109375" style="1"/>
    <col min="14335" max="14335" width="11.5546875" style="1" customWidth="1"/>
    <col min="14336" max="14336" width="5.6640625" style="1" customWidth="1"/>
    <col min="14337" max="14398" width="4" style="1" customWidth="1"/>
    <col min="14399" max="14400" width="4.33203125" style="1" customWidth="1"/>
    <col min="14401" max="14590" width="9.109375" style="1"/>
    <col min="14591" max="14591" width="11.5546875" style="1" customWidth="1"/>
    <col min="14592" max="14592" width="5.6640625" style="1" customWidth="1"/>
    <col min="14593" max="14654" width="4" style="1" customWidth="1"/>
    <col min="14655" max="14656" width="4.33203125" style="1" customWidth="1"/>
    <col min="14657" max="14846" width="9.109375" style="1"/>
    <col min="14847" max="14847" width="11.5546875" style="1" customWidth="1"/>
    <col min="14848" max="14848" width="5.6640625" style="1" customWidth="1"/>
    <col min="14849" max="14910" width="4" style="1" customWidth="1"/>
    <col min="14911" max="14912" width="4.33203125" style="1" customWidth="1"/>
    <col min="14913" max="15102" width="9.109375" style="1"/>
    <col min="15103" max="15103" width="11.5546875" style="1" customWidth="1"/>
    <col min="15104" max="15104" width="5.6640625" style="1" customWidth="1"/>
    <col min="15105" max="15166" width="4" style="1" customWidth="1"/>
    <col min="15167" max="15168" width="4.33203125" style="1" customWidth="1"/>
    <col min="15169" max="15358" width="9.109375" style="1"/>
    <col min="15359" max="15359" width="11.5546875" style="1" customWidth="1"/>
    <col min="15360" max="15360" width="5.6640625" style="1" customWidth="1"/>
    <col min="15361" max="15422" width="4" style="1" customWidth="1"/>
    <col min="15423" max="15424" width="4.33203125" style="1" customWidth="1"/>
    <col min="15425" max="15614" width="9.109375" style="1"/>
    <col min="15615" max="15615" width="11.5546875" style="1" customWidth="1"/>
    <col min="15616" max="15616" width="5.6640625" style="1" customWidth="1"/>
    <col min="15617" max="15678" width="4" style="1" customWidth="1"/>
    <col min="15679" max="15680" width="4.33203125" style="1" customWidth="1"/>
    <col min="15681" max="15870" width="9.109375" style="1"/>
    <col min="15871" max="15871" width="11.5546875" style="1" customWidth="1"/>
    <col min="15872" max="15872" width="5.6640625" style="1" customWidth="1"/>
    <col min="15873" max="15934" width="4" style="1" customWidth="1"/>
    <col min="15935" max="15936" width="4.33203125" style="1" customWidth="1"/>
    <col min="15937" max="16126" width="9.109375" style="1"/>
    <col min="16127" max="16127" width="11.5546875" style="1" customWidth="1"/>
    <col min="16128" max="16128" width="5.6640625" style="1" customWidth="1"/>
    <col min="16129" max="16190" width="4" style="1" customWidth="1"/>
    <col min="16191" max="16192" width="4.33203125" style="1" customWidth="1"/>
    <col min="16193" max="16384" width="9.109375" style="1"/>
  </cols>
  <sheetData>
    <row r="1" spans="1:65" x14ac:dyDescent="0.3">
      <c r="A1" s="5" t="s">
        <v>102</v>
      </c>
      <c r="S1" s="5" t="s">
        <v>3</v>
      </c>
    </row>
    <row r="2" spans="1:65" x14ac:dyDescent="0.3">
      <c r="A2" s="6" t="s">
        <v>4</v>
      </c>
      <c r="B2" s="1">
        <v>116</v>
      </c>
    </row>
    <row r="3" spans="1:65" x14ac:dyDescent="0.3">
      <c r="A3" s="6" t="s">
        <v>5</v>
      </c>
      <c r="B3" s="1">
        <v>6</v>
      </c>
    </row>
    <row r="4" spans="1:65" x14ac:dyDescent="0.3">
      <c r="A4" s="6" t="s">
        <v>6</v>
      </c>
      <c r="B4" s="1">
        <v>696</v>
      </c>
    </row>
    <row r="5" spans="1:65" x14ac:dyDescent="0.3">
      <c r="A5" s="6" t="s">
        <v>7</v>
      </c>
      <c r="B5" s="1">
        <v>6</v>
      </c>
    </row>
    <row r="6" spans="1:65" x14ac:dyDescent="0.3">
      <c r="A6" s="6" t="s">
        <v>8</v>
      </c>
      <c r="B6" s="1">
        <v>4176</v>
      </c>
    </row>
    <row r="7" spans="1:65" x14ac:dyDescent="0.3">
      <c r="D7" s="8" t="s">
        <v>9</v>
      </c>
      <c r="E7" s="1">
        <v>1</v>
      </c>
      <c r="F7" s="1">
        <v>2</v>
      </c>
      <c r="G7" s="1">
        <v>3</v>
      </c>
      <c r="H7" s="1">
        <v>4</v>
      </c>
      <c r="I7" s="1">
        <v>5</v>
      </c>
      <c r="J7" s="1">
        <v>6</v>
      </c>
      <c r="K7" s="1">
        <v>7</v>
      </c>
      <c r="L7" s="1">
        <v>8</v>
      </c>
      <c r="M7" s="1">
        <v>9</v>
      </c>
      <c r="N7" s="1">
        <v>10</v>
      </c>
      <c r="O7" s="1">
        <v>11</v>
      </c>
      <c r="P7" s="1">
        <v>12</v>
      </c>
      <c r="Q7" s="1">
        <v>13</v>
      </c>
      <c r="R7" s="1">
        <v>14</v>
      </c>
      <c r="S7" s="1">
        <v>15</v>
      </c>
      <c r="T7" s="1">
        <v>16</v>
      </c>
      <c r="U7" s="1">
        <v>17</v>
      </c>
      <c r="V7" s="1">
        <v>18</v>
      </c>
      <c r="W7" s="1">
        <v>19</v>
      </c>
      <c r="X7" s="1">
        <v>20</v>
      </c>
      <c r="Y7" s="1">
        <v>21</v>
      </c>
      <c r="Z7" s="1">
        <v>22</v>
      </c>
      <c r="AA7" s="1">
        <v>23</v>
      </c>
      <c r="AB7" s="1">
        <v>24</v>
      </c>
      <c r="AC7" s="1">
        <v>25</v>
      </c>
      <c r="AD7" s="1">
        <v>26</v>
      </c>
      <c r="AE7" s="1">
        <v>27</v>
      </c>
      <c r="AF7" s="1">
        <v>28</v>
      </c>
      <c r="AG7" s="1">
        <v>29</v>
      </c>
      <c r="AH7" s="1">
        <v>30</v>
      </c>
      <c r="AI7" s="1">
        <v>31</v>
      </c>
      <c r="AJ7" s="1">
        <v>32</v>
      </c>
      <c r="AK7" s="1">
        <v>33</v>
      </c>
      <c r="AL7" s="1">
        <v>34</v>
      </c>
      <c r="AM7" s="1">
        <v>35</v>
      </c>
      <c r="AN7" s="1">
        <v>36</v>
      </c>
      <c r="AO7" s="1">
        <v>37</v>
      </c>
      <c r="AP7" s="1">
        <v>38</v>
      </c>
      <c r="AQ7" s="1">
        <v>39</v>
      </c>
      <c r="AR7" s="1">
        <v>40</v>
      </c>
      <c r="AS7" s="1">
        <v>41</v>
      </c>
      <c r="AT7" s="1">
        <v>42</v>
      </c>
      <c r="AU7" s="1">
        <v>43</v>
      </c>
      <c r="AV7" s="1">
        <v>44</v>
      </c>
      <c r="AW7" s="1">
        <v>45</v>
      </c>
      <c r="AX7" s="1">
        <v>46</v>
      </c>
      <c r="AY7" s="1">
        <v>47</v>
      </c>
      <c r="AZ7" s="1">
        <v>48</v>
      </c>
      <c r="BA7" s="1">
        <v>49</v>
      </c>
      <c r="BB7" s="1">
        <v>50</v>
      </c>
      <c r="BC7" s="1">
        <v>51</v>
      </c>
      <c r="BD7" s="1">
        <v>52</v>
      </c>
      <c r="BE7" s="1">
        <v>53</v>
      </c>
      <c r="BF7" s="1">
        <v>54</v>
      </c>
      <c r="BG7" s="1">
        <v>55</v>
      </c>
      <c r="BH7" s="1">
        <v>56</v>
      </c>
      <c r="BI7" s="1">
        <v>57</v>
      </c>
      <c r="BJ7" s="1">
        <v>58</v>
      </c>
    </row>
    <row r="8" spans="1:65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</row>
    <row r="9" spans="1:65" ht="16.2" thickBot="1" x14ac:dyDescent="0.35">
      <c r="B9" s="1" t="s">
        <v>1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</row>
    <row r="10" spans="1:65" ht="79.5" customHeight="1" x14ac:dyDescent="0.3">
      <c r="A10" s="11" t="s">
        <v>10</v>
      </c>
      <c r="B10" s="10" t="s">
        <v>22</v>
      </c>
      <c r="C10" s="9"/>
      <c r="D10" s="9"/>
      <c r="E10" s="129">
        <v>1</v>
      </c>
      <c r="F10" s="130">
        <v>2</v>
      </c>
      <c r="G10" s="130">
        <v>3</v>
      </c>
      <c r="H10" s="130">
        <v>4</v>
      </c>
      <c r="I10" s="131">
        <v>5</v>
      </c>
      <c r="J10" s="131">
        <v>6</v>
      </c>
      <c r="K10" s="131">
        <v>7</v>
      </c>
      <c r="L10" s="131">
        <v>8</v>
      </c>
      <c r="M10" s="131">
        <v>9</v>
      </c>
      <c r="N10" s="131">
        <v>10</v>
      </c>
      <c r="O10" s="131">
        <v>11</v>
      </c>
      <c r="P10" s="131">
        <v>12</v>
      </c>
      <c r="Q10" s="131">
        <v>13</v>
      </c>
      <c r="R10" s="131">
        <v>14</v>
      </c>
      <c r="S10" s="131">
        <v>15</v>
      </c>
      <c r="T10" s="131">
        <v>16</v>
      </c>
      <c r="U10" s="131">
        <v>17</v>
      </c>
      <c r="V10" s="131">
        <v>18</v>
      </c>
      <c r="W10" s="131">
        <v>19</v>
      </c>
      <c r="X10" s="131">
        <v>20</v>
      </c>
      <c r="Y10" s="131">
        <v>21</v>
      </c>
      <c r="Z10" s="131">
        <v>22</v>
      </c>
      <c r="AA10" s="131">
        <v>23</v>
      </c>
      <c r="AB10" s="131">
        <v>24</v>
      </c>
      <c r="AC10" s="131">
        <v>25</v>
      </c>
      <c r="AD10" s="131">
        <v>26</v>
      </c>
      <c r="AE10" s="131">
        <v>27</v>
      </c>
      <c r="AF10" s="131">
        <v>28</v>
      </c>
      <c r="AG10" s="132">
        <v>29</v>
      </c>
      <c r="AH10" s="133">
        <v>349</v>
      </c>
      <c r="AI10" s="131">
        <v>350</v>
      </c>
      <c r="AJ10" s="131">
        <v>351</v>
      </c>
      <c r="AK10" s="131">
        <v>352</v>
      </c>
      <c r="AL10" s="131">
        <v>353</v>
      </c>
      <c r="AM10" s="131">
        <v>354</v>
      </c>
      <c r="AN10" s="131">
        <v>355</v>
      </c>
      <c r="AO10" s="131">
        <v>356</v>
      </c>
      <c r="AP10" s="131">
        <v>357</v>
      </c>
      <c r="AQ10" s="131">
        <v>358</v>
      </c>
      <c r="AR10" s="131">
        <v>359</v>
      </c>
      <c r="AS10" s="131">
        <v>360</v>
      </c>
      <c r="AT10" s="131">
        <v>361</v>
      </c>
      <c r="AU10" s="131">
        <v>362</v>
      </c>
      <c r="AV10" s="131">
        <v>363</v>
      </c>
      <c r="AW10" s="131">
        <v>364</v>
      </c>
      <c r="AX10" s="131">
        <v>365</v>
      </c>
      <c r="AY10" s="131">
        <v>366</v>
      </c>
      <c r="AZ10" s="131">
        <v>367</v>
      </c>
      <c r="BA10" s="131">
        <v>368</v>
      </c>
      <c r="BB10" s="131">
        <v>369</v>
      </c>
      <c r="BC10" s="131">
        <v>370</v>
      </c>
      <c r="BD10" s="131">
        <v>371</v>
      </c>
      <c r="BE10" s="131">
        <v>372</v>
      </c>
      <c r="BF10" s="131">
        <v>373</v>
      </c>
      <c r="BG10" s="131">
        <v>374</v>
      </c>
      <c r="BH10" s="131">
        <v>375</v>
      </c>
      <c r="BI10" s="131">
        <v>376</v>
      </c>
      <c r="BJ10" s="132">
        <v>377</v>
      </c>
      <c r="BK10" s="9"/>
      <c r="BL10" s="9"/>
      <c r="BM10" s="7" t="s">
        <v>13</v>
      </c>
    </row>
    <row r="11" spans="1:65" ht="79.5" customHeight="1" x14ac:dyDescent="0.3">
      <c r="A11" s="11"/>
      <c r="B11" s="10" t="s">
        <v>23</v>
      </c>
      <c r="C11" s="9"/>
      <c r="D11" s="9"/>
      <c r="E11" s="136">
        <v>58</v>
      </c>
      <c r="F11" s="137">
        <v>57</v>
      </c>
      <c r="G11" s="137">
        <v>56</v>
      </c>
      <c r="H11" s="137">
        <v>55</v>
      </c>
      <c r="I11" s="138">
        <v>54</v>
      </c>
      <c r="J11" s="138">
        <v>53</v>
      </c>
      <c r="K11" s="138">
        <v>52</v>
      </c>
      <c r="L11" s="138">
        <v>51</v>
      </c>
      <c r="M11" s="138">
        <v>50</v>
      </c>
      <c r="N11" s="138">
        <v>49</v>
      </c>
      <c r="O11" s="138">
        <v>48</v>
      </c>
      <c r="P11" s="138">
        <v>47</v>
      </c>
      <c r="Q11" s="138">
        <v>46</v>
      </c>
      <c r="R11" s="138">
        <v>45</v>
      </c>
      <c r="S11" s="138">
        <v>44</v>
      </c>
      <c r="T11" s="138">
        <v>43</v>
      </c>
      <c r="U11" s="138">
        <v>42</v>
      </c>
      <c r="V11" s="138">
        <v>41</v>
      </c>
      <c r="W11" s="138">
        <v>40</v>
      </c>
      <c r="X11" s="138">
        <v>39</v>
      </c>
      <c r="Y11" s="138">
        <v>38</v>
      </c>
      <c r="Z11" s="138">
        <v>37</v>
      </c>
      <c r="AA11" s="138">
        <v>36</v>
      </c>
      <c r="AB11" s="138">
        <v>35</v>
      </c>
      <c r="AC11" s="138">
        <v>34</v>
      </c>
      <c r="AD11" s="138">
        <v>33</v>
      </c>
      <c r="AE11" s="138">
        <v>32</v>
      </c>
      <c r="AF11" s="138">
        <v>31</v>
      </c>
      <c r="AG11" s="139">
        <v>30</v>
      </c>
      <c r="AH11" s="140">
        <v>406</v>
      </c>
      <c r="AI11" s="138">
        <v>405</v>
      </c>
      <c r="AJ11" s="138">
        <v>404</v>
      </c>
      <c r="AK11" s="138">
        <v>403</v>
      </c>
      <c r="AL11" s="138">
        <v>402</v>
      </c>
      <c r="AM11" s="138">
        <v>401</v>
      </c>
      <c r="AN11" s="138">
        <v>400</v>
      </c>
      <c r="AO11" s="138">
        <v>399</v>
      </c>
      <c r="AP11" s="138">
        <v>398</v>
      </c>
      <c r="AQ11" s="138">
        <v>397</v>
      </c>
      <c r="AR11" s="138">
        <v>396</v>
      </c>
      <c r="AS11" s="138">
        <v>395</v>
      </c>
      <c r="AT11" s="138">
        <v>394</v>
      </c>
      <c r="AU11" s="138">
        <v>393</v>
      </c>
      <c r="AV11" s="138">
        <v>392</v>
      </c>
      <c r="AW11" s="138">
        <v>391</v>
      </c>
      <c r="AX11" s="138">
        <v>390</v>
      </c>
      <c r="AY11" s="138">
        <v>389</v>
      </c>
      <c r="AZ11" s="138">
        <v>388</v>
      </c>
      <c r="BA11" s="138">
        <v>387</v>
      </c>
      <c r="BB11" s="138">
        <v>386</v>
      </c>
      <c r="BC11" s="138">
        <v>385</v>
      </c>
      <c r="BD11" s="138">
        <v>384</v>
      </c>
      <c r="BE11" s="138">
        <v>383</v>
      </c>
      <c r="BF11" s="138">
        <v>382</v>
      </c>
      <c r="BG11" s="138">
        <v>381</v>
      </c>
      <c r="BH11" s="138">
        <v>380</v>
      </c>
      <c r="BI11" s="138">
        <v>379</v>
      </c>
      <c r="BJ11" s="139">
        <v>378</v>
      </c>
      <c r="BK11" s="9"/>
      <c r="BL11" s="9"/>
    </row>
    <row r="12" spans="1:65" ht="79.5" customHeight="1" x14ac:dyDescent="0.3">
      <c r="A12" s="11"/>
      <c r="B12" s="10" t="s">
        <v>24</v>
      </c>
      <c r="C12" s="9"/>
      <c r="D12" s="9"/>
      <c r="E12" s="136">
        <v>59</v>
      </c>
      <c r="F12" s="137">
        <v>60</v>
      </c>
      <c r="G12" s="137">
        <v>61</v>
      </c>
      <c r="H12" s="137">
        <v>62</v>
      </c>
      <c r="I12" s="138">
        <v>63</v>
      </c>
      <c r="J12" s="138">
        <v>64</v>
      </c>
      <c r="K12" s="138">
        <v>65</v>
      </c>
      <c r="L12" s="138">
        <v>66</v>
      </c>
      <c r="M12" s="138">
        <v>67</v>
      </c>
      <c r="N12" s="138">
        <v>68</v>
      </c>
      <c r="O12" s="138">
        <v>69</v>
      </c>
      <c r="P12" s="138">
        <v>70</v>
      </c>
      <c r="Q12" s="138">
        <v>71</v>
      </c>
      <c r="R12" s="138">
        <v>72</v>
      </c>
      <c r="S12" s="138">
        <v>73</v>
      </c>
      <c r="T12" s="138">
        <v>74</v>
      </c>
      <c r="U12" s="138">
        <v>75</v>
      </c>
      <c r="V12" s="138">
        <v>76</v>
      </c>
      <c r="W12" s="138">
        <v>77</v>
      </c>
      <c r="X12" s="138">
        <v>78</v>
      </c>
      <c r="Y12" s="138">
        <v>79</v>
      </c>
      <c r="Z12" s="138">
        <v>80</v>
      </c>
      <c r="AA12" s="138">
        <v>81</v>
      </c>
      <c r="AB12" s="138">
        <v>82</v>
      </c>
      <c r="AC12" s="138">
        <v>83</v>
      </c>
      <c r="AD12" s="138">
        <v>84</v>
      </c>
      <c r="AE12" s="138">
        <v>85</v>
      </c>
      <c r="AF12" s="138">
        <v>86</v>
      </c>
      <c r="AG12" s="139">
        <v>87</v>
      </c>
      <c r="AH12" s="140">
        <v>407</v>
      </c>
      <c r="AI12" s="138">
        <v>408</v>
      </c>
      <c r="AJ12" s="138">
        <v>409</v>
      </c>
      <c r="AK12" s="138">
        <v>410</v>
      </c>
      <c r="AL12" s="138">
        <v>411</v>
      </c>
      <c r="AM12" s="138">
        <v>412</v>
      </c>
      <c r="AN12" s="138">
        <v>413</v>
      </c>
      <c r="AO12" s="138">
        <v>414</v>
      </c>
      <c r="AP12" s="138">
        <v>415</v>
      </c>
      <c r="AQ12" s="138">
        <v>416</v>
      </c>
      <c r="AR12" s="138">
        <v>417</v>
      </c>
      <c r="AS12" s="138">
        <v>418</v>
      </c>
      <c r="AT12" s="138">
        <v>419</v>
      </c>
      <c r="AU12" s="138">
        <v>420</v>
      </c>
      <c r="AV12" s="138">
        <v>421</v>
      </c>
      <c r="AW12" s="138">
        <v>422</v>
      </c>
      <c r="AX12" s="138">
        <v>423</v>
      </c>
      <c r="AY12" s="138">
        <v>424</v>
      </c>
      <c r="AZ12" s="138">
        <v>425</v>
      </c>
      <c r="BA12" s="138">
        <v>426</v>
      </c>
      <c r="BB12" s="138">
        <v>427</v>
      </c>
      <c r="BC12" s="138">
        <v>428</v>
      </c>
      <c r="BD12" s="138">
        <v>429</v>
      </c>
      <c r="BE12" s="138">
        <v>430</v>
      </c>
      <c r="BF12" s="138">
        <v>431</v>
      </c>
      <c r="BG12" s="138">
        <v>432</v>
      </c>
      <c r="BH12" s="138">
        <v>433</v>
      </c>
      <c r="BI12" s="138">
        <v>434</v>
      </c>
      <c r="BJ12" s="139">
        <v>435</v>
      </c>
      <c r="BK12" s="9"/>
      <c r="BL12" s="9"/>
    </row>
    <row r="13" spans="1:65" ht="79.5" customHeight="1" thickBot="1" x14ac:dyDescent="0.35">
      <c r="A13" s="11"/>
      <c r="B13" s="10" t="s">
        <v>25</v>
      </c>
      <c r="C13" s="9"/>
      <c r="D13" s="9"/>
      <c r="E13" s="114">
        <v>116</v>
      </c>
      <c r="F13" s="134">
        <v>115</v>
      </c>
      <c r="G13" s="134">
        <v>114</v>
      </c>
      <c r="H13" s="134">
        <v>113</v>
      </c>
      <c r="I13" s="134">
        <v>112</v>
      </c>
      <c r="J13" s="134">
        <v>111</v>
      </c>
      <c r="K13" s="134">
        <v>110</v>
      </c>
      <c r="L13" s="134">
        <v>109</v>
      </c>
      <c r="M13" s="134">
        <v>108</v>
      </c>
      <c r="N13" s="134">
        <v>107</v>
      </c>
      <c r="O13" s="134">
        <v>106</v>
      </c>
      <c r="P13" s="134">
        <v>105</v>
      </c>
      <c r="Q13" s="134">
        <v>104</v>
      </c>
      <c r="R13" s="134">
        <v>103</v>
      </c>
      <c r="S13" s="134">
        <v>102</v>
      </c>
      <c r="T13" s="134">
        <v>101</v>
      </c>
      <c r="U13" s="134">
        <v>100</v>
      </c>
      <c r="V13" s="134">
        <v>99</v>
      </c>
      <c r="W13" s="134">
        <v>98</v>
      </c>
      <c r="X13" s="134">
        <v>97</v>
      </c>
      <c r="Y13" s="134">
        <v>96</v>
      </c>
      <c r="Z13" s="134">
        <v>95</v>
      </c>
      <c r="AA13" s="134">
        <v>94</v>
      </c>
      <c r="AB13" s="134">
        <v>93</v>
      </c>
      <c r="AC13" s="134">
        <v>92</v>
      </c>
      <c r="AD13" s="134">
        <v>91</v>
      </c>
      <c r="AE13" s="134">
        <v>90</v>
      </c>
      <c r="AF13" s="134">
        <v>89</v>
      </c>
      <c r="AG13" s="113">
        <v>88</v>
      </c>
      <c r="AH13" s="135">
        <v>464</v>
      </c>
      <c r="AI13" s="134">
        <v>463</v>
      </c>
      <c r="AJ13" s="134">
        <v>462</v>
      </c>
      <c r="AK13" s="134">
        <v>461</v>
      </c>
      <c r="AL13" s="134">
        <v>460</v>
      </c>
      <c r="AM13" s="134">
        <v>459</v>
      </c>
      <c r="AN13" s="134">
        <v>458</v>
      </c>
      <c r="AO13" s="134">
        <v>457</v>
      </c>
      <c r="AP13" s="134">
        <v>456</v>
      </c>
      <c r="AQ13" s="134">
        <v>455</v>
      </c>
      <c r="AR13" s="134">
        <v>454</v>
      </c>
      <c r="AS13" s="134">
        <v>453</v>
      </c>
      <c r="AT13" s="134">
        <v>452</v>
      </c>
      <c r="AU13" s="134">
        <v>451</v>
      </c>
      <c r="AV13" s="134">
        <v>450</v>
      </c>
      <c r="AW13" s="134">
        <v>449</v>
      </c>
      <c r="AX13" s="134">
        <v>448</v>
      </c>
      <c r="AY13" s="134">
        <v>447</v>
      </c>
      <c r="AZ13" s="134">
        <v>446</v>
      </c>
      <c r="BA13" s="134">
        <v>445</v>
      </c>
      <c r="BB13" s="134">
        <v>444</v>
      </c>
      <c r="BC13" s="134">
        <v>443</v>
      </c>
      <c r="BD13" s="134">
        <v>442</v>
      </c>
      <c r="BE13" s="134">
        <v>441</v>
      </c>
      <c r="BF13" s="134">
        <v>440</v>
      </c>
      <c r="BG13" s="134">
        <v>439</v>
      </c>
      <c r="BH13" s="134">
        <v>438</v>
      </c>
      <c r="BI13" s="134">
        <v>437</v>
      </c>
      <c r="BJ13" s="113">
        <v>436</v>
      </c>
      <c r="BK13" s="9"/>
      <c r="BL13" s="9"/>
    </row>
    <row r="14" spans="1:65" ht="79.5" customHeight="1" x14ac:dyDescent="0.3">
      <c r="A14" s="11" t="s">
        <v>11</v>
      </c>
      <c r="B14" s="10" t="s">
        <v>26</v>
      </c>
      <c r="C14" s="9"/>
      <c r="D14" s="9"/>
      <c r="E14" s="129">
        <v>117</v>
      </c>
      <c r="F14" s="130">
        <v>118</v>
      </c>
      <c r="G14" s="130">
        <v>119</v>
      </c>
      <c r="H14" s="130">
        <v>120</v>
      </c>
      <c r="I14" s="131">
        <v>121</v>
      </c>
      <c r="J14" s="131">
        <v>122</v>
      </c>
      <c r="K14" s="131">
        <v>123</v>
      </c>
      <c r="L14" s="131">
        <v>124</v>
      </c>
      <c r="M14" s="131">
        <v>125</v>
      </c>
      <c r="N14" s="131">
        <v>126</v>
      </c>
      <c r="O14" s="131">
        <v>127</v>
      </c>
      <c r="P14" s="131">
        <v>128</v>
      </c>
      <c r="Q14" s="131">
        <v>129</v>
      </c>
      <c r="R14" s="131">
        <v>130</v>
      </c>
      <c r="S14" s="131">
        <v>131</v>
      </c>
      <c r="T14" s="131">
        <v>132</v>
      </c>
      <c r="U14" s="131">
        <v>133</v>
      </c>
      <c r="V14" s="131">
        <v>134</v>
      </c>
      <c r="W14" s="131">
        <v>135</v>
      </c>
      <c r="X14" s="131">
        <v>136</v>
      </c>
      <c r="Y14" s="131">
        <v>137</v>
      </c>
      <c r="Z14" s="131">
        <v>138</v>
      </c>
      <c r="AA14" s="131">
        <v>139</v>
      </c>
      <c r="AB14" s="131">
        <v>140</v>
      </c>
      <c r="AC14" s="131">
        <v>141</v>
      </c>
      <c r="AD14" s="131">
        <v>142</v>
      </c>
      <c r="AE14" s="131">
        <v>143</v>
      </c>
      <c r="AF14" s="131">
        <v>144</v>
      </c>
      <c r="AG14" s="132">
        <v>145</v>
      </c>
      <c r="AH14" s="133">
        <v>465</v>
      </c>
      <c r="AI14" s="131">
        <v>466</v>
      </c>
      <c r="AJ14" s="131">
        <v>467</v>
      </c>
      <c r="AK14" s="131">
        <v>468</v>
      </c>
      <c r="AL14" s="131">
        <v>469</v>
      </c>
      <c r="AM14" s="131">
        <v>470</v>
      </c>
      <c r="AN14" s="131">
        <v>471</v>
      </c>
      <c r="AO14" s="131">
        <v>472</v>
      </c>
      <c r="AP14" s="131">
        <v>473</v>
      </c>
      <c r="AQ14" s="131">
        <v>474</v>
      </c>
      <c r="AR14" s="131">
        <v>475</v>
      </c>
      <c r="AS14" s="131">
        <v>476</v>
      </c>
      <c r="AT14" s="131">
        <v>477</v>
      </c>
      <c r="AU14" s="131">
        <v>478</v>
      </c>
      <c r="AV14" s="131">
        <v>479</v>
      </c>
      <c r="AW14" s="131">
        <v>480</v>
      </c>
      <c r="AX14" s="131">
        <v>481</v>
      </c>
      <c r="AY14" s="131">
        <v>482</v>
      </c>
      <c r="AZ14" s="131">
        <v>483</v>
      </c>
      <c r="BA14" s="131">
        <v>484</v>
      </c>
      <c r="BB14" s="131">
        <v>485</v>
      </c>
      <c r="BC14" s="131">
        <v>486</v>
      </c>
      <c r="BD14" s="131">
        <v>487</v>
      </c>
      <c r="BE14" s="131">
        <v>488</v>
      </c>
      <c r="BF14" s="131">
        <v>489</v>
      </c>
      <c r="BG14" s="131">
        <v>490</v>
      </c>
      <c r="BH14" s="131">
        <v>491</v>
      </c>
      <c r="BI14" s="131">
        <v>492</v>
      </c>
      <c r="BJ14" s="132">
        <v>493</v>
      </c>
      <c r="BK14" s="9"/>
      <c r="BL14" s="9"/>
      <c r="BM14" s="7" t="s">
        <v>14</v>
      </c>
    </row>
    <row r="15" spans="1:65" ht="79.5" customHeight="1" x14ac:dyDescent="0.3">
      <c r="A15" s="11"/>
      <c r="B15" s="10" t="s">
        <v>28</v>
      </c>
      <c r="C15" s="9"/>
      <c r="D15" s="9"/>
      <c r="E15" s="136">
        <v>174</v>
      </c>
      <c r="F15" s="137">
        <v>173</v>
      </c>
      <c r="G15" s="137">
        <v>172</v>
      </c>
      <c r="H15" s="137">
        <v>171</v>
      </c>
      <c r="I15" s="138">
        <v>170</v>
      </c>
      <c r="J15" s="138">
        <v>169</v>
      </c>
      <c r="K15" s="138">
        <v>168</v>
      </c>
      <c r="L15" s="138">
        <v>167</v>
      </c>
      <c r="M15" s="138">
        <v>166</v>
      </c>
      <c r="N15" s="138">
        <v>165</v>
      </c>
      <c r="O15" s="138">
        <v>164</v>
      </c>
      <c r="P15" s="138">
        <v>163</v>
      </c>
      <c r="Q15" s="138">
        <v>162</v>
      </c>
      <c r="R15" s="138">
        <v>161</v>
      </c>
      <c r="S15" s="138">
        <v>160</v>
      </c>
      <c r="T15" s="138">
        <v>159</v>
      </c>
      <c r="U15" s="138">
        <v>158</v>
      </c>
      <c r="V15" s="138">
        <v>157</v>
      </c>
      <c r="W15" s="138">
        <v>156</v>
      </c>
      <c r="X15" s="138">
        <v>155</v>
      </c>
      <c r="Y15" s="138">
        <v>154</v>
      </c>
      <c r="Z15" s="138">
        <v>153</v>
      </c>
      <c r="AA15" s="138">
        <v>152</v>
      </c>
      <c r="AB15" s="138">
        <v>151</v>
      </c>
      <c r="AC15" s="138">
        <v>150</v>
      </c>
      <c r="AD15" s="138">
        <v>149</v>
      </c>
      <c r="AE15" s="138">
        <v>148</v>
      </c>
      <c r="AF15" s="138">
        <v>147</v>
      </c>
      <c r="AG15" s="139">
        <v>146</v>
      </c>
      <c r="AH15" s="140">
        <v>522</v>
      </c>
      <c r="AI15" s="138">
        <v>521</v>
      </c>
      <c r="AJ15" s="138">
        <v>520</v>
      </c>
      <c r="AK15" s="138">
        <v>519</v>
      </c>
      <c r="AL15" s="138">
        <v>518</v>
      </c>
      <c r="AM15" s="138">
        <v>517</v>
      </c>
      <c r="AN15" s="138">
        <v>516</v>
      </c>
      <c r="AO15" s="138">
        <v>515</v>
      </c>
      <c r="AP15" s="138">
        <v>514</v>
      </c>
      <c r="AQ15" s="138">
        <v>513</v>
      </c>
      <c r="AR15" s="138">
        <v>512</v>
      </c>
      <c r="AS15" s="138">
        <v>511</v>
      </c>
      <c r="AT15" s="138">
        <v>510</v>
      </c>
      <c r="AU15" s="138">
        <v>509</v>
      </c>
      <c r="AV15" s="138">
        <v>508</v>
      </c>
      <c r="AW15" s="138">
        <v>507</v>
      </c>
      <c r="AX15" s="138">
        <v>506</v>
      </c>
      <c r="AY15" s="138">
        <v>505</v>
      </c>
      <c r="AZ15" s="138">
        <v>504</v>
      </c>
      <c r="BA15" s="138">
        <v>503</v>
      </c>
      <c r="BB15" s="138">
        <v>502</v>
      </c>
      <c r="BC15" s="138">
        <v>501</v>
      </c>
      <c r="BD15" s="138">
        <v>500</v>
      </c>
      <c r="BE15" s="138">
        <v>499</v>
      </c>
      <c r="BF15" s="138">
        <v>498</v>
      </c>
      <c r="BG15" s="138">
        <v>497</v>
      </c>
      <c r="BH15" s="138">
        <v>496</v>
      </c>
      <c r="BI15" s="138">
        <v>495</v>
      </c>
      <c r="BJ15" s="139">
        <v>494</v>
      </c>
      <c r="BK15" s="9"/>
      <c r="BL15" s="9"/>
    </row>
    <row r="16" spans="1:65" ht="79.5" customHeight="1" x14ac:dyDescent="0.3">
      <c r="A16" s="11"/>
      <c r="B16" s="10" t="s">
        <v>103</v>
      </c>
      <c r="C16" s="9"/>
      <c r="D16" s="9"/>
      <c r="E16" s="136">
        <v>175</v>
      </c>
      <c r="F16" s="137">
        <v>176</v>
      </c>
      <c r="G16" s="137">
        <v>177</v>
      </c>
      <c r="H16" s="137">
        <v>178</v>
      </c>
      <c r="I16" s="138">
        <v>179</v>
      </c>
      <c r="J16" s="138">
        <v>180</v>
      </c>
      <c r="K16" s="138">
        <v>181</v>
      </c>
      <c r="L16" s="138">
        <v>182</v>
      </c>
      <c r="M16" s="138">
        <v>183</v>
      </c>
      <c r="N16" s="138">
        <v>184</v>
      </c>
      <c r="O16" s="138">
        <v>185</v>
      </c>
      <c r="P16" s="138">
        <v>186</v>
      </c>
      <c r="Q16" s="138">
        <v>187</v>
      </c>
      <c r="R16" s="138">
        <v>188</v>
      </c>
      <c r="S16" s="138">
        <v>189</v>
      </c>
      <c r="T16" s="138">
        <v>190</v>
      </c>
      <c r="U16" s="138">
        <v>191</v>
      </c>
      <c r="V16" s="138">
        <v>192</v>
      </c>
      <c r="W16" s="138">
        <v>193</v>
      </c>
      <c r="X16" s="138">
        <v>194</v>
      </c>
      <c r="Y16" s="138">
        <v>195</v>
      </c>
      <c r="Z16" s="138">
        <v>196</v>
      </c>
      <c r="AA16" s="138">
        <v>197</v>
      </c>
      <c r="AB16" s="138">
        <v>198</v>
      </c>
      <c r="AC16" s="138">
        <v>199</v>
      </c>
      <c r="AD16" s="138">
        <v>200</v>
      </c>
      <c r="AE16" s="138">
        <v>201</v>
      </c>
      <c r="AF16" s="138">
        <v>202</v>
      </c>
      <c r="AG16" s="139">
        <v>203</v>
      </c>
      <c r="AH16" s="140">
        <v>523</v>
      </c>
      <c r="AI16" s="138">
        <v>524</v>
      </c>
      <c r="AJ16" s="138">
        <v>525</v>
      </c>
      <c r="AK16" s="138">
        <v>526</v>
      </c>
      <c r="AL16" s="138">
        <v>527</v>
      </c>
      <c r="AM16" s="138">
        <v>528</v>
      </c>
      <c r="AN16" s="138">
        <v>529</v>
      </c>
      <c r="AO16" s="138">
        <v>530</v>
      </c>
      <c r="AP16" s="138">
        <v>531</v>
      </c>
      <c r="AQ16" s="138">
        <v>532</v>
      </c>
      <c r="AR16" s="138">
        <v>533</v>
      </c>
      <c r="AS16" s="138">
        <v>534</v>
      </c>
      <c r="AT16" s="138">
        <v>535</v>
      </c>
      <c r="AU16" s="138">
        <v>536</v>
      </c>
      <c r="AV16" s="138">
        <v>537</v>
      </c>
      <c r="AW16" s="138">
        <v>538</v>
      </c>
      <c r="AX16" s="138">
        <v>539</v>
      </c>
      <c r="AY16" s="138">
        <v>540</v>
      </c>
      <c r="AZ16" s="138">
        <v>541</v>
      </c>
      <c r="BA16" s="138">
        <v>542</v>
      </c>
      <c r="BB16" s="138">
        <v>543</v>
      </c>
      <c r="BC16" s="138">
        <v>544</v>
      </c>
      <c r="BD16" s="138">
        <v>545</v>
      </c>
      <c r="BE16" s="138">
        <v>546</v>
      </c>
      <c r="BF16" s="138">
        <v>547</v>
      </c>
      <c r="BG16" s="138">
        <v>548</v>
      </c>
      <c r="BH16" s="138">
        <v>549</v>
      </c>
      <c r="BI16" s="138">
        <v>550</v>
      </c>
      <c r="BJ16" s="139">
        <v>551</v>
      </c>
      <c r="BK16" s="9"/>
      <c r="BL16" s="9"/>
    </row>
    <row r="17" spans="1:67" ht="79.5" customHeight="1" thickBot="1" x14ac:dyDescent="0.35">
      <c r="A17" s="11"/>
      <c r="B17" s="10" t="s">
        <v>104</v>
      </c>
      <c r="C17" s="9"/>
      <c r="D17" s="9"/>
      <c r="E17" s="114">
        <v>232</v>
      </c>
      <c r="F17" s="112">
        <v>231</v>
      </c>
      <c r="G17" s="112">
        <v>230</v>
      </c>
      <c r="H17" s="112">
        <v>229</v>
      </c>
      <c r="I17" s="134">
        <v>228</v>
      </c>
      <c r="J17" s="134">
        <v>227</v>
      </c>
      <c r="K17" s="134">
        <v>226</v>
      </c>
      <c r="L17" s="134">
        <v>225</v>
      </c>
      <c r="M17" s="134">
        <v>224</v>
      </c>
      <c r="N17" s="134">
        <v>223</v>
      </c>
      <c r="O17" s="134">
        <v>222</v>
      </c>
      <c r="P17" s="134">
        <v>221</v>
      </c>
      <c r="Q17" s="134">
        <v>220</v>
      </c>
      <c r="R17" s="134">
        <v>219</v>
      </c>
      <c r="S17" s="134">
        <v>218</v>
      </c>
      <c r="T17" s="134">
        <v>217</v>
      </c>
      <c r="U17" s="134">
        <v>216</v>
      </c>
      <c r="V17" s="134">
        <v>215</v>
      </c>
      <c r="W17" s="134">
        <v>214</v>
      </c>
      <c r="X17" s="134">
        <v>213</v>
      </c>
      <c r="Y17" s="134">
        <v>212</v>
      </c>
      <c r="Z17" s="134">
        <v>211</v>
      </c>
      <c r="AA17" s="134">
        <v>210</v>
      </c>
      <c r="AB17" s="134">
        <v>209</v>
      </c>
      <c r="AC17" s="134">
        <v>208</v>
      </c>
      <c r="AD17" s="134">
        <v>207</v>
      </c>
      <c r="AE17" s="134">
        <v>206</v>
      </c>
      <c r="AF17" s="134">
        <v>205</v>
      </c>
      <c r="AG17" s="113">
        <v>204</v>
      </c>
      <c r="AH17" s="135">
        <v>580</v>
      </c>
      <c r="AI17" s="134">
        <v>579</v>
      </c>
      <c r="AJ17" s="134">
        <v>578</v>
      </c>
      <c r="AK17" s="134">
        <v>577</v>
      </c>
      <c r="AL17" s="134">
        <v>576</v>
      </c>
      <c r="AM17" s="134">
        <v>575</v>
      </c>
      <c r="AN17" s="134">
        <v>574</v>
      </c>
      <c r="AO17" s="134">
        <v>573</v>
      </c>
      <c r="AP17" s="134">
        <v>572</v>
      </c>
      <c r="AQ17" s="134">
        <v>571</v>
      </c>
      <c r="AR17" s="134">
        <v>570</v>
      </c>
      <c r="AS17" s="134">
        <v>569</v>
      </c>
      <c r="AT17" s="134">
        <v>568</v>
      </c>
      <c r="AU17" s="134">
        <v>567</v>
      </c>
      <c r="AV17" s="134">
        <v>566</v>
      </c>
      <c r="AW17" s="134">
        <v>565</v>
      </c>
      <c r="AX17" s="134">
        <v>564</v>
      </c>
      <c r="AY17" s="134">
        <v>563</v>
      </c>
      <c r="AZ17" s="134">
        <v>562</v>
      </c>
      <c r="BA17" s="134">
        <v>561</v>
      </c>
      <c r="BB17" s="134">
        <v>560</v>
      </c>
      <c r="BC17" s="134">
        <v>559</v>
      </c>
      <c r="BD17" s="134">
        <v>558</v>
      </c>
      <c r="BE17" s="134">
        <v>557</v>
      </c>
      <c r="BF17" s="134">
        <v>556</v>
      </c>
      <c r="BG17" s="134">
        <v>555</v>
      </c>
      <c r="BH17" s="134">
        <v>554</v>
      </c>
      <c r="BI17" s="134">
        <v>553</v>
      </c>
      <c r="BJ17" s="113">
        <v>552</v>
      </c>
      <c r="BK17" s="9"/>
      <c r="BL17" s="9"/>
    </row>
    <row r="18" spans="1:67" ht="79.5" customHeight="1" x14ac:dyDescent="0.3">
      <c r="A18" s="11" t="s">
        <v>12</v>
      </c>
      <c r="B18" s="10" t="s">
        <v>105</v>
      </c>
      <c r="C18" s="9"/>
      <c r="D18" s="9"/>
      <c r="E18" s="129">
        <v>233</v>
      </c>
      <c r="F18" s="130">
        <v>234</v>
      </c>
      <c r="G18" s="130">
        <v>235</v>
      </c>
      <c r="H18" s="130">
        <v>236</v>
      </c>
      <c r="I18" s="131">
        <v>237</v>
      </c>
      <c r="J18" s="131">
        <v>238</v>
      </c>
      <c r="K18" s="131">
        <v>239</v>
      </c>
      <c r="L18" s="131">
        <v>240</v>
      </c>
      <c r="M18" s="131">
        <v>241</v>
      </c>
      <c r="N18" s="131">
        <v>242</v>
      </c>
      <c r="O18" s="131">
        <v>243</v>
      </c>
      <c r="P18" s="131">
        <v>244</v>
      </c>
      <c r="Q18" s="131">
        <v>245</v>
      </c>
      <c r="R18" s="131">
        <v>246</v>
      </c>
      <c r="S18" s="131">
        <v>247</v>
      </c>
      <c r="T18" s="131">
        <v>248</v>
      </c>
      <c r="U18" s="131">
        <v>249</v>
      </c>
      <c r="V18" s="131">
        <v>250</v>
      </c>
      <c r="W18" s="131">
        <v>251</v>
      </c>
      <c r="X18" s="131">
        <v>252</v>
      </c>
      <c r="Y18" s="131">
        <v>253</v>
      </c>
      <c r="Z18" s="131">
        <v>254</v>
      </c>
      <c r="AA18" s="131">
        <v>255</v>
      </c>
      <c r="AB18" s="131">
        <v>256</v>
      </c>
      <c r="AC18" s="131">
        <v>257</v>
      </c>
      <c r="AD18" s="131">
        <v>258</v>
      </c>
      <c r="AE18" s="131">
        <v>259</v>
      </c>
      <c r="AF18" s="131">
        <v>260</v>
      </c>
      <c r="AG18" s="132">
        <v>261</v>
      </c>
      <c r="AH18" s="133">
        <v>581</v>
      </c>
      <c r="AI18" s="131">
        <v>582</v>
      </c>
      <c r="AJ18" s="131">
        <v>583</v>
      </c>
      <c r="AK18" s="131">
        <v>584</v>
      </c>
      <c r="AL18" s="131">
        <v>585</v>
      </c>
      <c r="AM18" s="131">
        <v>586</v>
      </c>
      <c r="AN18" s="131">
        <v>587</v>
      </c>
      <c r="AO18" s="131">
        <v>588</v>
      </c>
      <c r="AP18" s="131">
        <v>589</v>
      </c>
      <c r="AQ18" s="131">
        <v>590</v>
      </c>
      <c r="AR18" s="131">
        <v>591</v>
      </c>
      <c r="AS18" s="131">
        <v>592</v>
      </c>
      <c r="AT18" s="131">
        <v>593</v>
      </c>
      <c r="AU18" s="131">
        <v>594</v>
      </c>
      <c r="AV18" s="131">
        <v>595</v>
      </c>
      <c r="AW18" s="131">
        <v>596</v>
      </c>
      <c r="AX18" s="131">
        <v>597</v>
      </c>
      <c r="AY18" s="131">
        <v>598</v>
      </c>
      <c r="AZ18" s="131">
        <v>599</v>
      </c>
      <c r="BA18" s="131">
        <v>600</v>
      </c>
      <c r="BB18" s="131">
        <v>601</v>
      </c>
      <c r="BC18" s="131">
        <v>602</v>
      </c>
      <c r="BD18" s="131">
        <v>603</v>
      </c>
      <c r="BE18" s="131">
        <v>604</v>
      </c>
      <c r="BF18" s="131">
        <v>605</v>
      </c>
      <c r="BG18" s="131">
        <v>606</v>
      </c>
      <c r="BH18" s="131">
        <v>607</v>
      </c>
      <c r="BI18" s="131">
        <v>608</v>
      </c>
      <c r="BJ18" s="132">
        <v>609</v>
      </c>
      <c r="BK18" s="9"/>
      <c r="BL18" s="9"/>
      <c r="BM18" s="7" t="s">
        <v>27</v>
      </c>
    </row>
    <row r="19" spans="1:67" ht="79.5" customHeight="1" x14ac:dyDescent="0.3">
      <c r="A19" s="11"/>
      <c r="B19" s="10" t="s">
        <v>106</v>
      </c>
      <c r="C19" s="9"/>
      <c r="D19" s="9"/>
      <c r="E19" s="136">
        <v>290</v>
      </c>
      <c r="F19" s="137">
        <v>289</v>
      </c>
      <c r="G19" s="137">
        <v>288</v>
      </c>
      <c r="H19" s="137">
        <v>287</v>
      </c>
      <c r="I19" s="138">
        <v>286</v>
      </c>
      <c r="J19" s="138">
        <v>285</v>
      </c>
      <c r="K19" s="138">
        <v>284</v>
      </c>
      <c r="L19" s="138">
        <v>283</v>
      </c>
      <c r="M19" s="138">
        <v>282</v>
      </c>
      <c r="N19" s="138">
        <v>281</v>
      </c>
      <c r="O19" s="138">
        <v>280</v>
      </c>
      <c r="P19" s="138">
        <v>279</v>
      </c>
      <c r="Q19" s="138">
        <v>278</v>
      </c>
      <c r="R19" s="138">
        <v>277</v>
      </c>
      <c r="S19" s="138">
        <v>276</v>
      </c>
      <c r="T19" s="138">
        <v>275</v>
      </c>
      <c r="U19" s="138">
        <v>274</v>
      </c>
      <c r="V19" s="138">
        <v>273</v>
      </c>
      <c r="W19" s="138">
        <v>272</v>
      </c>
      <c r="X19" s="138">
        <v>271</v>
      </c>
      <c r="Y19" s="138">
        <v>270</v>
      </c>
      <c r="Z19" s="138">
        <v>269</v>
      </c>
      <c r="AA19" s="138">
        <v>268</v>
      </c>
      <c r="AB19" s="138">
        <v>267</v>
      </c>
      <c r="AC19" s="138">
        <v>266</v>
      </c>
      <c r="AD19" s="138">
        <v>265</v>
      </c>
      <c r="AE19" s="138">
        <v>264</v>
      </c>
      <c r="AF19" s="138">
        <v>263</v>
      </c>
      <c r="AG19" s="139">
        <v>262</v>
      </c>
      <c r="AH19" s="140">
        <v>638</v>
      </c>
      <c r="AI19" s="138">
        <v>637</v>
      </c>
      <c r="AJ19" s="138">
        <v>636</v>
      </c>
      <c r="AK19" s="138">
        <v>635</v>
      </c>
      <c r="AL19" s="138">
        <v>634</v>
      </c>
      <c r="AM19" s="138">
        <v>633</v>
      </c>
      <c r="AN19" s="138">
        <v>632</v>
      </c>
      <c r="AO19" s="138">
        <v>631</v>
      </c>
      <c r="AP19" s="138">
        <v>630</v>
      </c>
      <c r="AQ19" s="138">
        <v>629</v>
      </c>
      <c r="AR19" s="138">
        <v>628</v>
      </c>
      <c r="AS19" s="138">
        <v>627</v>
      </c>
      <c r="AT19" s="138">
        <v>626</v>
      </c>
      <c r="AU19" s="138">
        <v>625</v>
      </c>
      <c r="AV19" s="138">
        <v>624</v>
      </c>
      <c r="AW19" s="138">
        <v>623</v>
      </c>
      <c r="AX19" s="138">
        <v>622</v>
      </c>
      <c r="AY19" s="138">
        <v>621</v>
      </c>
      <c r="AZ19" s="138">
        <v>620</v>
      </c>
      <c r="BA19" s="138">
        <v>619</v>
      </c>
      <c r="BB19" s="138">
        <v>618</v>
      </c>
      <c r="BC19" s="138">
        <v>617</v>
      </c>
      <c r="BD19" s="138">
        <v>616</v>
      </c>
      <c r="BE19" s="138">
        <v>615</v>
      </c>
      <c r="BF19" s="138">
        <v>614</v>
      </c>
      <c r="BG19" s="138">
        <v>613</v>
      </c>
      <c r="BH19" s="138">
        <v>612</v>
      </c>
      <c r="BI19" s="138">
        <v>611</v>
      </c>
      <c r="BJ19" s="139">
        <v>610</v>
      </c>
      <c r="BK19" s="9"/>
      <c r="BL19" s="9"/>
    </row>
    <row r="20" spans="1:67" ht="79.5" customHeight="1" x14ac:dyDescent="0.3">
      <c r="A20" s="11"/>
      <c r="B20" s="10" t="s">
        <v>107</v>
      </c>
      <c r="C20" s="9"/>
      <c r="D20" s="9"/>
      <c r="E20" s="136">
        <v>291</v>
      </c>
      <c r="F20" s="137">
        <v>292</v>
      </c>
      <c r="G20" s="137">
        <v>293</v>
      </c>
      <c r="H20" s="137">
        <v>294</v>
      </c>
      <c r="I20" s="138">
        <v>295</v>
      </c>
      <c r="J20" s="138">
        <v>296</v>
      </c>
      <c r="K20" s="138">
        <v>297</v>
      </c>
      <c r="L20" s="138">
        <v>298</v>
      </c>
      <c r="M20" s="138">
        <v>299</v>
      </c>
      <c r="N20" s="138">
        <v>300</v>
      </c>
      <c r="O20" s="138">
        <v>301</v>
      </c>
      <c r="P20" s="138">
        <v>302</v>
      </c>
      <c r="Q20" s="138">
        <v>303</v>
      </c>
      <c r="R20" s="138">
        <v>304</v>
      </c>
      <c r="S20" s="138">
        <v>305</v>
      </c>
      <c r="T20" s="138">
        <v>306</v>
      </c>
      <c r="U20" s="138">
        <v>307</v>
      </c>
      <c r="V20" s="138">
        <v>308</v>
      </c>
      <c r="W20" s="138">
        <v>309</v>
      </c>
      <c r="X20" s="138">
        <v>310</v>
      </c>
      <c r="Y20" s="138">
        <v>311</v>
      </c>
      <c r="Z20" s="138">
        <v>312</v>
      </c>
      <c r="AA20" s="138">
        <v>313</v>
      </c>
      <c r="AB20" s="138">
        <v>314</v>
      </c>
      <c r="AC20" s="138">
        <v>315</v>
      </c>
      <c r="AD20" s="138">
        <v>316</v>
      </c>
      <c r="AE20" s="138">
        <v>317</v>
      </c>
      <c r="AF20" s="138">
        <v>318</v>
      </c>
      <c r="AG20" s="139">
        <v>319</v>
      </c>
      <c r="AH20" s="140">
        <v>639</v>
      </c>
      <c r="AI20" s="138">
        <v>640</v>
      </c>
      <c r="AJ20" s="138">
        <v>641</v>
      </c>
      <c r="AK20" s="138">
        <v>642</v>
      </c>
      <c r="AL20" s="138">
        <v>643</v>
      </c>
      <c r="AM20" s="138">
        <v>644</v>
      </c>
      <c r="AN20" s="138">
        <v>645</v>
      </c>
      <c r="AO20" s="138">
        <v>646</v>
      </c>
      <c r="AP20" s="138">
        <v>647</v>
      </c>
      <c r="AQ20" s="138">
        <v>648</v>
      </c>
      <c r="AR20" s="138">
        <v>649</v>
      </c>
      <c r="AS20" s="138">
        <v>650</v>
      </c>
      <c r="AT20" s="138">
        <v>651</v>
      </c>
      <c r="AU20" s="138">
        <v>652</v>
      </c>
      <c r="AV20" s="138">
        <v>653</v>
      </c>
      <c r="AW20" s="138">
        <v>654</v>
      </c>
      <c r="AX20" s="138">
        <v>655</v>
      </c>
      <c r="AY20" s="138">
        <v>656</v>
      </c>
      <c r="AZ20" s="138">
        <v>657</v>
      </c>
      <c r="BA20" s="138">
        <v>658</v>
      </c>
      <c r="BB20" s="138">
        <v>659</v>
      </c>
      <c r="BC20" s="138">
        <v>660</v>
      </c>
      <c r="BD20" s="138">
        <v>661</v>
      </c>
      <c r="BE20" s="138">
        <v>662</v>
      </c>
      <c r="BF20" s="138">
        <v>663</v>
      </c>
      <c r="BG20" s="138">
        <v>664</v>
      </c>
      <c r="BH20" s="138">
        <v>665</v>
      </c>
      <c r="BI20" s="138">
        <v>666</v>
      </c>
      <c r="BJ20" s="139">
        <v>667</v>
      </c>
      <c r="BK20" s="9"/>
      <c r="BL20" s="9"/>
    </row>
    <row r="21" spans="1:67" ht="79.5" customHeight="1" thickBot="1" x14ac:dyDescent="0.35">
      <c r="A21" s="11"/>
      <c r="B21" s="10" t="s">
        <v>108</v>
      </c>
      <c r="C21" s="9"/>
      <c r="D21" s="9"/>
      <c r="E21" s="114">
        <v>348</v>
      </c>
      <c r="F21" s="112">
        <v>347</v>
      </c>
      <c r="G21" s="112">
        <v>346</v>
      </c>
      <c r="H21" s="112">
        <v>345</v>
      </c>
      <c r="I21" s="134">
        <v>344</v>
      </c>
      <c r="J21" s="134">
        <v>343</v>
      </c>
      <c r="K21" s="134">
        <v>342</v>
      </c>
      <c r="L21" s="134">
        <v>341</v>
      </c>
      <c r="M21" s="134">
        <v>340</v>
      </c>
      <c r="N21" s="134">
        <v>339</v>
      </c>
      <c r="O21" s="134">
        <v>338</v>
      </c>
      <c r="P21" s="134">
        <v>337</v>
      </c>
      <c r="Q21" s="134">
        <v>336</v>
      </c>
      <c r="R21" s="134">
        <v>335</v>
      </c>
      <c r="S21" s="134">
        <v>334</v>
      </c>
      <c r="T21" s="134">
        <v>333</v>
      </c>
      <c r="U21" s="134">
        <v>332</v>
      </c>
      <c r="V21" s="134">
        <v>331</v>
      </c>
      <c r="W21" s="134">
        <v>330</v>
      </c>
      <c r="X21" s="134">
        <v>329</v>
      </c>
      <c r="Y21" s="134">
        <v>328</v>
      </c>
      <c r="Z21" s="134">
        <v>327</v>
      </c>
      <c r="AA21" s="134">
        <v>326</v>
      </c>
      <c r="AB21" s="134">
        <v>325</v>
      </c>
      <c r="AC21" s="134">
        <v>324</v>
      </c>
      <c r="AD21" s="134">
        <v>323</v>
      </c>
      <c r="AE21" s="134">
        <v>322</v>
      </c>
      <c r="AF21" s="134">
        <v>321</v>
      </c>
      <c r="AG21" s="113">
        <v>320</v>
      </c>
      <c r="AH21" s="135">
        <v>696</v>
      </c>
      <c r="AI21" s="134">
        <v>695</v>
      </c>
      <c r="AJ21" s="134">
        <v>694</v>
      </c>
      <c r="AK21" s="134">
        <v>693</v>
      </c>
      <c r="AL21" s="134">
        <v>692</v>
      </c>
      <c r="AM21" s="134">
        <v>691</v>
      </c>
      <c r="AN21" s="134">
        <v>690</v>
      </c>
      <c r="AO21" s="134">
        <v>689</v>
      </c>
      <c r="AP21" s="134">
        <v>688</v>
      </c>
      <c r="AQ21" s="134">
        <v>687</v>
      </c>
      <c r="AR21" s="134">
        <v>686</v>
      </c>
      <c r="AS21" s="134">
        <v>685</v>
      </c>
      <c r="AT21" s="134">
        <v>684</v>
      </c>
      <c r="AU21" s="134">
        <v>683</v>
      </c>
      <c r="AV21" s="134">
        <v>682</v>
      </c>
      <c r="AW21" s="134">
        <v>681</v>
      </c>
      <c r="AX21" s="134">
        <v>680</v>
      </c>
      <c r="AY21" s="134">
        <v>679</v>
      </c>
      <c r="AZ21" s="134">
        <v>678</v>
      </c>
      <c r="BA21" s="134">
        <v>677</v>
      </c>
      <c r="BB21" s="134">
        <v>676</v>
      </c>
      <c r="BC21" s="134">
        <v>675</v>
      </c>
      <c r="BD21" s="134">
        <v>674</v>
      </c>
      <c r="BE21" s="134">
        <v>673</v>
      </c>
      <c r="BF21" s="134">
        <v>672</v>
      </c>
      <c r="BG21" s="134">
        <v>671</v>
      </c>
      <c r="BH21" s="134">
        <v>670</v>
      </c>
      <c r="BI21" s="134">
        <v>669</v>
      </c>
      <c r="BJ21" s="113">
        <v>668</v>
      </c>
      <c r="BK21" s="9"/>
      <c r="BL21" s="9"/>
    </row>
    <row r="22" spans="1:67" x14ac:dyDescent="0.3"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</row>
    <row r="23" spans="1:67" s="7" customFormat="1" x14ac:dyDescent="0.3">
      <c r="B23" s="1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N23" s="1"/>
      <c r="BO23" s="1"/>
    </row>
  </sheetData>
  <pageMargins left="0.7" right="0.7" top="0.75" bottom="0.75" header="0.3" footer="0.3"/>
  <pageSetup orientation="portrait" horizontalDpi="300" verticalDpi="300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44"/>
  <sheetViews>
    <sheetView zoomScale="80" zoomScaleNormal="80" workbookViewId="0">
      <pane ySplit="9" topLeftCell="A10" activePane="bottomLeft" state="frozen"/>
      <selection activeCell="N37" sqref="N37"/>
      <selection pane="bottomLeft" activeCell="J16" sqref="J16"/>
    </sheetView>
  </sheetViews>
  <sheetFormatPr defaultColWidth="9.109375" defaultRowHeight="15.6" x14ac:dyDescent="0.3"/>
  <cols>
    <col min="1" max="1" width="9.21875" style="7" customWidth="1"/>
    <col min="2" max="2" width="5.6640625" style="1" customWidth="1"/>
    <col min="3" max="30" width="4" style="1" customWidth="1"/>
    <col min="31" max="32" width="4.33203125" style="1" customWidth="1"/>
    <col min="33" max="33" width="7.5546875" style="7" customWidth="1"/>
    <col min="34" max="242" width="9.109375" style="1"/>
    <col min="243" max="243" width="11.5546875" style="1" customWidth="1"/>
    <col min="244" max="244" width="5.6640625" style="1" customWidth="1"/>
    <col min="245" max="286" width="4" style="1" customWidth="1"/>
    <col min="287" max="288" width="4.33203125" style="1" customWidth="1"/>
    <col min="289" max="498" width="9.109375" style="1"/>
    <col min="499" max="499" width="11.5546875" style="1" customWidth="1"/>
    <col min="500" max="500" width="5.6640625" style="1" customWidth="1"/>
    <col min="501" max="542" width="4" style="1" customWidth="1"/>
    <col min="543" max="544" width="4.33203125" style="1" customWidth="1"/>
    <col min="545" max="754" width="9.109375" style="1"/>
    <col min="755" max="755" width="11.5546875" style="1" customWidth="1"/>
    <col min="756" max="756" width="5.6640625" style="1" customWidth="1"/>
    <col min="757" max="798" width="4" style="1" customWidth="1"/>
    <col min="799" max="800" width="4.33203125" style="1" customWidth="1"/>
    <col min="801" max="1010" width="9.109375" style="1"/>
    <col min="1011" max="1011" width="11.5546875" style="1" customWidth="1"/>
    <col min="1012" max="1012" width="5.6640625" style="1" customWidth="1"/>
    <col min="1013" max="1054" width="4" style="1" customWidth="1"/>
    <col min="1055" max="1056" width="4.33203125" style="1" customWidth="1"/>
    <col min="1057" max="1266" width="9.109375" style="1"/>
    <col min="1267" max="1267" width="11.5546875" style="1" customWidth="1"/>
    <col min="1268" max="1268" width="5.6640625" style="1" customWidth="1"/>
    <col min="1269" max="1310" width="4" style="1" customWidth="1"/>
    <col min="1311" max="1312" width="4.33203125" style="1" customWidth="1"/>
    <col min="1313" max="1522" width="9.109375" style="1"/>
    <col min="1523" max="1523" width="11.5546875" style="1" customWidth="1"/>
    <col min="1524" max="1524" width="5.6640625" style="1" customWidth="1"/>
    <col min="1525" max="1566" width="4" style="1" customWidth="1"/>
    <col min="1567" max="1568" width="4.33203125" style="1" customWidth="1"/>
    <col min="1569" max="1778" width="9.109375" style="1"/>
    <col min="1779" max="1779" width="11.5546875" style="1" customWidth="1"/>
    <col min="1780" max="1780" width="5.6640625" style="1" customWidth="1"/>
    <col min="1781" max="1822" width="4" style="1" customWidth="1"/>
    <col min="1823" max="1824" width="4.33203125" style="1" customWidth="1"/>
    <col min="1825" max="2034" width="9.109375" style="1"/>
    <col min="2035" max="2035" width="11.5546875" style="1" customWidth="1"/>
    <col min="2036" max="2036" width="5.6640625" style="1" customWidth="1"/>
    <col min="2037" max="2078" width="4" style="1" customWidth="1"/>
    <col min="2079" max="2080" width="4.33203125" style="1" customWidth="1"/>
    <col min="2081" max="2290" width="9.109375" style="1"/>
    <col min="2291" max="2291" width="11.5546875" style="1" customWidth="1"/>
    <col min="2292" max="2292" width="5.6640625" style="1" customWidth="1"/>
    <col min="2293" max="2334" width="4" style="1" customWidth="1"/>
    <col min="2335" max="2336" width="4.33203125" style="1" customWidth="1"/>
    <col min="2337" max="2546" width="9.109375" style="1"/>
    <col min="2547" max="2547" width="11.5546875" style="1" customWidth="1"/>
    <col min="2548" max="2548" width="5.6640625" style="1" customWidth="1"/>
    <col min="2549" max="2590" width="4" style="1" customWidth="1"/>
    <col min="2591" max="2592" width="4.33203125" style="1" customWidth="1"/>
    <col min="2593" max="2802" width="9.109375" style="1"/>
    <col min="2803" max="2803" width="11.5546875" style="1" customWidth="1"/>
    <col min="2804" max="2804" width="5.6640625" style="1" customWidth="1"/>
    <col min="2805" max="2846" width="4" style="1" customWidth="1"/>
    <col min="2847" max="2848" width="4.33203125" style="1" customWidth="1"/>
    <col min="2849" max="3058" width="9.109375" style="1"/>
    <col min="3059" max="3059" width="11.5546875" style="1" customWidth="1"/>
    <col min="3060" max="3060" width="5.6640625" style="1" customWidth="1"/>
    <col min="3061" max="3102" width="4" style="1" customWidth="1"/>
    <col min="3103" max="3104" width="4.33203125" style="1" customWidth="1"/>
    <col min="3105" max="3314" width="9.109375" style="1"/>
    <col min="3315" max="3315" width="11.5546875" style="1" customWidth="1"/>
    <col min="3316" max="3316" width="5.6640625" style="1" customWidth="1"/>
    <col min="3317" max="3358" width="4" style="1" customWidth="1"/>
    <col min="3359" max="3360" width="4.33203125" style="1" customWidth="1"/>
    <col min="3361" max="3570" width="9.109375" style="1"/>
    <col min="3571" max="3571" width="11.5546875" style="1" customWidth="1"/>
    <col min="3572" max="3572" width="5.6640625" style="1" customWidth="1"/>
    <col min="3573" max="3614" width="4" style="1" customWidth="1"/>
    <col min="3615" max="3616" width="4.33203125" style="1" customWidth="1"/>
    <col min="3617" max="3826" width="9.109375" style="1"/>
    <col min="3827" max="3827" width="11.5546875" style="1" customWidth="1"/>
    <col min="3828" max="3828" width="5.6640625" style="1" customWidth="1"/>
    <col min="3829" max="3870" width="4" style="1" customWidth="1"/>
    <col min="3871" max="3872" width="4.33203125" style="1" customWidth="1"/>
    <col min="3873" max="4082" width="9.109375" style="1"/>
    <col min="4083" max="4083" width="11.5546875" style="1" customWidth="1"/>
    <col min="4084" max="4084" width="5.6640625" style="1" customWidth="1"/>
    <col min="4085" max="4126" width="4" style="1" customWidth="1"/>
    <col min="4127" max="4128" width="4.33203125" style="1" customWidth="1"/>
    <col min="4129" max="4338" width="9.109375" style="1"/>
    <col min="4339" max="4339" width="11.5546875" style="1" customWidth="1"/>
    <col min="4340" max="4340" width="5.6640625" style="1" customWidth="1"/>
    <col min="4341" max="4382" width="4" style="1" customWidth="1"/>
    <col min="4383" max="4384" width="4.33203125" style="1" customWidth="1"/>
    <col min="4385" max="4594" width="9.109375" style="1"/>
    <col min="4595" max="4595" width="11.5546875" style="1" customWidth="1"/>
    <col min="4596" max="4596" width="5.6640625" style="1" customWidth="1"/>
    <col min="4597" max="4638" width="4" style="1" customWidth="1"/>
    <col min="4639" max="4640" width="4.33203125" style="1" customWidth="1"/>
    <col min="4641" max="4850" width="9.109375" style="1"/>
    <col min="4851" max="4851" width="11.5546875" style="1" customWidth="1"/>
    <col min="4852" max="4852" width="5.6640625" style="1" customWidth="1"/>
    <col min="4853" max="4894" width="4" style="1" customWidth="1"/>
    <col min="4895" max="4896" width="4.33203125" style="1" customWidth="1"/>
    <col min="4897" max="5106" width="9.109375" style="1"/>
    <col min="5107" max="5107" width="11.5546875" style="1" customWidth="1"/>
    <col min="5108" max="5108" width="5.6640625" style="1" customWidth="1"/>
    <col min="5109" max="5150" width="4" style="1" customWidth="1"/>
    <col min="5151" max="5152" width="4.33203125" style="1" customWidth="1"/>
    <col min="5153" max="5362" width="9.109375" style="1"/>
    <col min="5363" max="5363" width="11.5546875" style="1" customWidth="1"/>
    <col min="5364" max="5364" width="5.6640625" style="1" customWidth="1"/>
    <col min="5365" max="5406" width="4" style="1" customWidth="1"/>
    <col min="5407" max="5408" width="4.33203125" style="1" customWidth="1"/>
    <col min="5409" max="5618" width="9.109375" style="1"/>
    <col min="5619" max="5619" width="11.5546875" style="1" customWidth="1"/>
    <col min="5620" max="5620" width="5.6640625" style="1" customWidth="1"/>
    <col min="5621" max="5662" width="4" style="1" customWidth="1"/>
    <col min="5663" max="5664" width="4.33203125" style="1" customWidth="1"/>
    <col min="5665" max="5874" width="9.109375" style="1"/>
    <col min="5875" max="5875" width="11.5546875" style="1" customWidth="1"/>
    <col min="5876" max="5876" width="5.6640625" style="1" customWidth="1"/>
    <col min="5877" max="5918" width="4" style="1" customWidth="1"/>
    <col min="5919" max="5920" width="4.33203125" style="1" customWidth="1"/>
    <col min="5921" max="6130" width="9.109375" style="1"/>
    <col min="6131" max="6131" width="11.5546875" style="1" customWidth="1"/>
    <col min="6132" max="6132" width="5.6640625" style="1" customWidth="1"/>
    <col min="6133" max="6174" width="4" style="1" customWidth="1"/>
    <col min="6175" max="6176" width="4.33203125" style="1" customWidth="1"/>
    <col min="6177" max="6386" width="9.109375" style="1"/>
    <col min="6387" max="6387" width="11.5546875" style="1" customWidth="1"/>
    <col min="6388" max="6388" width="5.6640625" style="1" customWidth="1"/>
    <col min="6389" max="6430" width="4" style="1" customWidth="1"/>
    <col min="6431" max="6432" width="4.33203125" style="1" customWidth="1"/>
    <col min="6433" max="6642" width="9.109375" style="1"/>
    <col min="6643" max="6643" width="11.5546875" style="1" customWidth="1"/>
    <col min="6644" max="6644" width="5.6640625" style="1" customWidth="1"/>
    <col min="6645" max="6686" width="4" style="1" customWidth="1"/>
    <col min="6687" max="6688" width="4.33203125" style="1" customWidth="1"/>
    <col min="6689" max="6898" width="9.109375" style="1"/>
    <col min="6899" max="6899" width="11.5546875" style="1" customWidth="1"/>
    <col min="6900" max="6900" width="5.6640625" style="1" customWidth="1"/>
    <col min="6901" max="6942" width="4" style="1" customWidth="1"/>
    <col min="6943" max="6944" width="4.33203125" style="1" customWidth="1"/>
    <col min="6945" max="7154" width="9.109375" style="1"/>
    <col min="7155" max="7155" width="11.5546875" style="1" customWidth="1"/>
    <col min="7156" max="7156" width="5.6640625" style="1" customWidth="1"/>
    <col min="7157" max="7198" width="4" style="1" customWidth="1"/>
    <col min="7199" max="7200" width="4.33203125" style="1" customWidth="1"/>
    <col min="7201" max="7410" width="9.109375" style="1"/>
    <col min="7411" max="7411" width="11.5546875" style="1" customWidth="1"/>
    <col min="7412" max="7412" width="5.6640625" style="1" customWidth="1"/>
    <col min="7413" max="7454" width="4" style="1" customWidth="1"/>
    <col min="7455" max="7456" width="4.33203125" style="1" customWidth="1"/>
    <col min="7457" max="7666" width="9.109375" style="1"/>
    <col min="7667" max="7667" width="11.5546875" style="1" customWidth="1"/>
    <col min="7668" max="7668" width="5.6640625" style="1" customWidth="1"/>
    <col min="7669" max="7710" width="4" style="1" customWidth="1"/>
    <col min="7711" max="7712" width="4.33203125" style="1" customWidth="1"/>
    <col min="7713" max="7922" width="9.109375" style="1"/>
    <col min="7923" max="7923" width="11.5546875" style="1" customWidth="1"/>
    <col min="7924" max="7924" width="5.6640625" style="1" customWidth="1"/>
    <col min="7925" max="7966" width="4" style="1" customWidth="1"/>
    <col min="7967" max="7968" width="4.33203125" style="1" customWidth="1"/>
    <col min="7969" max="8178" width="9.109375" style="1"/>
    <col min="8179" max="8179" width="11.5546875" style="1" customWidth="1"/>
    <col min="8180" max="8180" width="5.6640625" style="1" customWidth="1"/>
    <col min="8181" max="8222" width="4" style="1" customWidth="1"/>
    <col min="8223" max="8224" width="4.33203125" style="1" customWidth="1"/>
    <col min="8225" max="8434" width="9.109375" style="1"/>
    <col min="8435" max="8435" width="11.5546875" style="1" customWidth="1"/>
    <col min="8436" max="8436" width="5.6640625" style="1" customWidth="1"/>
    <col min="8437" max="8478" width="4" style="1" customWidth="1"/>
    <col min="8479" max="8480" width="4.33203125" style="1" customWidth="1"/>
    <col min="8481" max="8690" width="9.109375" style="1"/>
    <col min="8691" max="8691" width="11.5546875" style="1" customWidth="1"/>
    <col min="8692" max="8692" width="5.6640625" style="1" customWidth="1"/>
    <col min="8693" max="8734" width="4" style="1" customWidth="1"/>
    <col min="8735" max="8736" width="4.33203125" style="1" customWidth="1"/>
    <col min="8737" max="8946" width="9.109375" style="1"/>
    <col min="8947" max="8947" width="11.5546875" style="1" customWidth="1"/>
    <col min="8948" max="8948" width="5.6640625" style="1" customWidth="1"/>
    <col min="8949" max="8990" width="4" style="1" customWidth="1"/>
    <col min="8991" max="8992" width="4.33203125" style="1" customWidth="1"/>
    <col min="8993" max="9202" width="9.109375" style="1"/>
    <col min="9203" max="9203" width="11.5546875" style="1" customWidth="1"/>
    <col min="9204" max="9204" width="5.6640625" style="1" customWidth="1"/>
    <col min="9205" max="9246" width="4" style="1" customWidth="1"/>
    <col min="9247" max="9248" width="4.33203125" style="1" customWidth="1"/>
    <col min="9249" max="9458" width="9.109375" style="1"/>
    <col min="9459" max="9459" width="11.5546875" style="1" customWidth="1"/>
    <col min="9460" max="9460" width="5.6640625" style="1" customWidth="1"/>
    <col min="9461" max="9502" width="4" style="1" customWidth="1"/>
    <col min="9503" max="9504" width="4.33203125" style="1" customWidth="1"/>
    <col min="9505" max="9714" width="9.109375" style="1"/>
    <col min="9715" max="9715" width="11.5546875" style="1" customWidth="1"/>
    <col min="9716" max="9716" width="5.6640625" style="1" customWidth="1"/>
    <col min="9717" max="9758" width="4" style="1" customWidth="1"/>
    <col min="9759" max="9760" width="4.33203125" style="1" customWidth="1"/>
    <col min="9761" max="9970" width="9.109375" style="1"/>
    <col min="9971" max="9971" width="11.5546875" style="1" customWidth="1"/>
    <col min="9972" max="9972" width="5.6640625" style="1" customWidth="1"/>
    <col min="9973" max="10014" width="4" style="1" customWidth="1"/>
    <col min="10015" max="10016" width="4.33203125" style="1" customWidth="1"/>
    <col min="10017" max="10226" width="9.109375" style="1"/>
    <col min="10227" max="10227" width="11.5546875" style="1" customWidth="1"/>
    <col min="10228" max="10228" width="5.6640625" style="1" customWidth="1"/>
    <col min="10229" max="10270" width="4" style="1" customWidth="1"/>
    <col min="10271" max="10272" width="4.33203125" style="1" customWidth="1"/>
    <col min="10273" max="10482" width="9.109375" style="1"/>
    <col min="10483" max="10483" width="11.5546875" style="1" customWidth="1"/>
    <col min="10484" max="10484" width="5.6640625" style="1" customWidth="1"/>
    <col min="10485" max="10526" width="4" style="1" customWidth="1"/>
    <col min="10527" max="10528" width="4.33203125" style="1" customWidth="1"/>
    <col min="10529" max="10738" width="9.109375" style="1"/>
    <col min="10739" max="10739" width="11.5546875" style="1" customWidth="1"/>
    <col min="10740" max="10740" width="5.6640625" style="1" customWidth="1"/>
    <col min="10741" max="10782" width="4" style="1" customWidth="1"/>
    <col min="10783" max="10784" width="4.33203125" style="1" customWidth="1"/>
    <col min="10785" max="10994" width="9.109375" style="1"/>
    <col min="10995" max="10995" width="11.5546875" style="1" customWidth="1"/>
    <col min="10996" max="10996" width="5.6640625" style="1" customWidth="1"/>
    <col min="10997" max="11038" width="4" style="1" customWidth="1"/>
    <col min="11039" max="11040" width="4.33203125" style="1" customWidth="1"/>
    <col min="11041" max="11250" width="9.109375" style="1"/>
    <col min="11251" max="11251" width="11.5546875" style="1" customWidth="1"/>
    <col min="11252" max="11252" width="5.6640625" style="1" customWidth="1"/>
    <col min="11253" max="11294" width="4" style="1" customWidth="1"/>
    <col min="11295" max="11296" width="4.33203125" style="1" customWidth="1"/>
    <col min="11297" max="11506" width="9.109375" style="1"/>
    <col min="11507" max="11507" width="11.5546875" style="1" customWidth="1"/>
    <col min="11508" max="11508" width="5.6640625" style="1" customWidth="1"/>
    <col min="11509" max="11550" width="4" style="1" customWidth="1"/>
    <col min="11551" max="11552" width="4.33203125" style="1" customWidth="1"/>
    <col min="11553" max="11762" width="9.109375" style="1"/>
    <col min="11763" max="11763" width="11.5546875" style="1" customWidth="1"/>
    <col min="11764" max="11764" width="5.6640625" style="1" customWidth="1"/>
    <col min="11765" max="11806" width="4" style="1" customWidth="1"/>
    <col min="11807" max="11808" width="4.33203125" style="1" customWidth="1"/>
    <col min="11809" max="12018" width="9.109375" style="1"/>
    <col min="12019" max="12019" width="11.5546875" style="1" customWidth="1"/>
    <col min="12020" max="12020" width="5.6640625" style="1" customWidth="1"/>
    <col min="12021" max="12062" width="4" style="1" customWidth="1"/>
    <col min="12063" max="12064" width="4.33203125" style="1" customWidth="1"/>
    <col min="12065" max="12274" width="9.109375" style="1"/>
    <col min="12275" max="12275" width="11.5546875" style="1" customWidth="1"/>
    <col min="12276" max="12276" width="5.6640625" style="1" customWidth="1"/>
    <col min="12277" max="12318" width="4" style="1" customWidth="1"/>
    <col min="12319" max="12320" width="4.33203125" style="1" customWidth="1"/>
    <col min="12321" max="12530" width="9.109375" style="1"/>
    <col min="12531" max="12531" width="11.5546875" style="1" customWidth="1"/>
    <col min="12532" max="12532" width="5.6640625" style="1" customWidth="1"/>
    <col min="12533" max="12574" width="4" style="1" customWidth="1"/>
    <col min="12575" max="12576" width="4.33203125" style="1" customWidth="1"/>
    <col min="12577" max="12786" width="9.109375" style="1"/>
    <col min="12787" max="12787" width="11.5546875" style="1" customWidth="1"/>
    <col min="12788" max="12788" width="5.6640625" style="1" customWidth="1"/>
    <col min="12789" max="12830" width="4" style="1" customWidth="1"/>
    <col min="12831" max="12832" width="4.33203125" style="1" customWidth="1"/>
    <col min="12833" max="13042" width="9.109375" style="1"/>
    <col min="13043" max="13043" width="11.5546875" style="1" customWidth="1"/>
    <col min="13044" max="13044" width="5.6640625" style="1" customWidth="1"/>
    <col min="13045" max="13086" width="4" style="1" customWidth="1"/>
    <col min="13087" max="13088" width="4.33203125" style="1" customWidth="1"/>
    <col min="13089" max="13298" width="9.109375" style="1"/>
    <col min="13299" max="13299" width="11.5546875" style="1" customWidth="1"/>
    <col min="13300" max="13300" width="5.6640625" style="1" customWidth="1"/>
    <col min="13301" max="13342" width="4" style="1" customWidth="1"/>
    <col min="13343" max="13344" width="4.33203125" style="1" customWidth="1"/>
    <col min="13345" max="13554" width="9.109375" style="1"/>
    <col min="13555" max="13555" width="11.5546875" style="1" customWidth="1"/>
    <col min="13556" max="13556" width="5.6640625" style="1" customWidth="1"/>
    <col min="13557" max="13598" width="4" style="1" customWidth="1"/>
    <col min="13599" max="13600" width="4.33203125" style="1" customWidth="1"/>
    <col min="13601" max="13810" width="9.109375" style="1"/>
    <col min="13811" max="13811" width="11.5546875" style="1" customWidth="1"/>
    <col min="13812" max="13812" width="5.6640625" style="1" customWidth="1"/>
    <col min="13813" max="13854" width="4" style="1" customWidth="1"/>
    <col min="13855" max="13856" width="4.33203125" style="1" customWidth="1"/>
    <col min="13857" max="14066" width="9.109375" style="1"/>
    <col min="14067" max="14067" width="11.5546875" style="1" customWidth="1"/>
    <col min="14068" max="14068" width="5.6640625" style="1" customWidth="1"/>
    <col min="14069" max="14110" width="4" style="1" customWidth="1"/>
    <col min="14111" max="14112" width="4.33203125" style="1" customWidth="1"/>
    <col min="14113" max="14322" width="9.109375" style="1"/>
    <col min="14323" max="14323" width="11.5546875" style="1" customWidth="1"/>
    <col min="14324" max="14324" width="5.6640625" style="1" customWidth="1"/>
    <col min="14325" max="14366" width="4" style="1" customWidth="1"/>
    <col min="14367" max="14368" width="4.33203125" style="1" customWidth="1"/>
    <col min="14369" max="14578" width="9.109375" style="1"/>
    <col min="14579" max="14579" width="11.5546875" style="1" customWidth="1"/>
    <col min="14580" max="14580" width="5.6640625" style="1" customWidth="1"/>
    <col min="14581" max="14622" width="4" style="1" customWidth="1"/>
    <col min="14623" max="14624" width="4.33203125" style="1" customWidth="1"/>
    <col min="14625" max="14834" width="9.109375" style="1"/>
    <col min="14835" max="14835" width="11.5546875" style="1" customWidth="1"/>
    <col min="14836" max="14836" width="5.6640625" style="1" customWidth="1"/>
    <col min="14837" max="14878" width="4" style="1" customWidth="1"/>
    <col min="14879" max="14880" width="4.33203125" style="1" customWidth="1"/>
    <col min="14881" max="15090" width="9.109375" style="1"/>
    <col min="15091" max="15091" width="11.5546875" style="1" customWidth="1"/>
    <col min="15092" max="15092" width="5.6640625" style="1" customWidth="1"/>
    <col min="15093" max="15134" width="4" style="1" customWidth="1"/>
    <col min="15135" max="15136" width="4.33203125" style="1" customWidth="1"/>
    <col min="15137" max="15346" width="9.109375" style="1"/>
    <col min="15347" max="15347" width="11.5546875" style="1" customWidth="1"/>
    <col min="15348" max="15348" width="5.6640625" style="1" customWidth="1"/>
    <col min="15349" max="15390" width="4" style="1" customWidth="1"/>
    <col min="15391" max="15392" width="4.33203125" style="1" customWidth="1"/>
    <col min="15393" max="15602" width="9.109375" style="1"/>
    <col min="15603" max="15603" width="11.5546875" style="1" customWidth="1"/>
    <col min="15604" max="15604" width="5.6640625" style="1" customWidth="1"/>
    <col min="15605" max="15646" width="4" style="1" customWidth="1"/>
    <col min="15647" max="15648" width="4.33203125" style="1" customWidth="1"/>
    <col min="15649" max="15858" width="9.109375" style="1"/>
    <col min="15859" max="15859" width="11.5546875" style="1" customWidth="1"/>
    <col min="15860" max="15860" width="5.6640625" style="1" customWidth="1"/>
    <col min="15861" max="15902" width="4" style="1" customWidth="1"/>
    <col min="15903" max="15904" width="4.33203125" style="1" customWidth="1"/>
    <col min="15905" max="16114" width="9.109375" style="1"/>
    <col min="16115" max="16115" width="11.5546875" style="1" customWidth="1"/>
    <col min="16116" max="16116" width="5.6640625" style="1" customWidth="1"/>
    <col min="16117" max="16158" width="4" style="1" customWidth="1"/>
    <col min="16159" max="16160" width="4.33203125" style="1" customWidth="1"/>
    <col min="16161" max="16384" width="9.109375" style="1"/>
  </cols>
  <sheetData>
    <row r="1" spans="1:34" x14ac:dyDescent="0.3">
      <c r="A1" s="5" t="s">
        <v>355</v>
      </c>
      <c r="G1" s="327" t="s">
        <v>313</v>
      </c>
      <c r="N1" s="5" t="s">
        <v>3</v>
      </c>
    </row>
    <row r="2" spans="1:34" x14ac:dyDescent="0.3">
      <c r="A2" s="6" t="s">
        <v>331</v>
      </c>
      <c r="B2" s="1">
        <v>52</v>
      </c>
    </row>
    <row r="3" spans="1:34" x14ac:dyDescent="0.3">
      <c r="A3" s="6" t="s">
        <v>5</v>
      </c>
      <c r="B3" s="1">
        <v>8</v>
      </c>
    </row>
    <row r="4" spans="1:34" x14ac:dyDescent="0.3">
      <c r="A4" s="6" t="s">
        <v>6</v>
      </c>
      <c r="B4" s="1">
        <f>B2*B3</f>
        <v>416</v>
      </c>
    </row>
    <row r="5" spans="1:34" x14ac:dyDescent="0.3">
      <c r="A5" s="6" t="s">
        <v>7</v>
      </c>
      <c r="B5" s="1">
        <v>3</v>
      </c>
    </row>
    <row r="6" spans="1:34" x14ac:dyDescent="0.3">
      <c r="A6" s="6" t="s">
        <v>8</v>
      </c>
      <c r="B6" s="1">
        <f>B4*B5</f>
        <v>1248</v>
      </c>
      <c r="G6" s="15" t="s">
        <v>356</v>
      </c>
    </row>
    <row r="7" spans="1:34" x14ac:dyDescent="0.3">
      <c r="A7" s="6"/>
    </row>
    <row r="8" spans="1:34" x14ac:dyDescent="0.3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</row>
    <row r="9" spans="1:34" x14ac:dyDescent="0.3">
      <c r="C9" s="9" t="s">
        <v>190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</row>
    <row r="10" spans="1:34" ht="16.2" thickBot="1" x14ac:dyDescent="0.35">
      <c r="B10" s="1" t="s">
        <v>1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</row>
    <row r="11" spans="1:34" ht="63.6" customHeight="1" x14ac:dyDescent="0.3">
      <c r="A11" s="11" t="s">
        <v>10</v>
      </c>
      <c r="B11" s="329" t="s">
        <v>322</v>
      </c>
      <c r="C11" s="9"/>
      <c r="D11" s="9"/>
      <c r="E11" s="129">
        <v>1</v>
      </c>
      <c r="F11" s="130">
        <v>2</v>
      </c>
      <c r="G11" s="130">
        <v>3</v>
      </c>
      <c r="H11" s="130">
        <v>4</v>
      </c>
      <c r="I11" s="131">
        <v>5</v>
      </c>
      <c r="J11" s="131">
        <v>6</v>
      </c>
      <c r="K11" s="131">
        <v>7</v>
      </c>
      <c r="L11" s="131">
        <v>8</v>
      </c>
      <c r="M11" s="131">
        <v>9</v>
      </c>
      <c r="N11" s="131">
        <v>10</v>
      </c>
      <c r="O11" s="131">
        <v>11</v>
      </c>
      <c r="P11" s="131">
        <v>12</v>
      </c>
      <c r="Q11" s="132">
        <v>13</v>
      </c>
      <c r="R11" s="131">
        <f t="shared" ref="R11:AD26" si="0">R15+26</f>
        <v>416</v>
      </c>
      <c r="S11" s="131">
        <f t="shared" si="0"/>
        <v>415</v>
      </c>
      <c r="T11" s="131">
        <f t="shared" si="0"/>
        <v>414</v>
      </c>
      <c r="U11" s="131">
        <f t="shared" si="0"/>
        <v>413</v>
      </c>
      <c r="V11" s="131">
        <f t="shared" si="0"/>
        <v>412</v>
      </c>
      <c r="W11" s="131">
        <f t="shared" si="0"/>
        <v>411</v>
      </c>
      <c r="X11" s="131">
        <f t="shared" si="0"/>
        <v>410</v>
      </c>
      <c r="Y11" s="131">
        <f t="shared" si="0"/>
        <v>409</v>
      </c>
      <c r="Z11" s="131">
        <f t="shared" si="0"/>
        <v>408</v>
      </c>
      <c r="AA11" s="131">
        <f t="shared" si="0"/>
        <v>407</v>
      </c>
      <c r="AB11" s="131">
        <f t="shared" si="0"/>
        <v>406</v>
      </c>
      <c r="AC11" s="131">
        <f t="shared" si="0"/>
        <v>405</v>
      </c>
      <c r="AD11" s="132">
        <f t="shared" si="0"/>
        <v>404</v>
      </c>
      <c r="AE11" s="9"/>
      <c r="AF11" s="9"/>
    </row>
    <row r="12" spans="1:34" s="336" customFormat="1" ht="13.2" customHeight="1" x14ac:dyDescent="0.25">
      <c r="A12" s="330"/>
      <c r="B12" s="329"/>
      <c r="C12" s="331"/>
      <c r="D12" s="331"/>
      <c r="E12" s="284">
        <v>1</v>
      </c>
      <c r="F12" s="285">
        <v>2</v>
      </c>
      <c r="G12" s="285">
        <v>3</v>
      </c>
      <c r="H12" s="332">
        <v>4</v>
      </c>
      <c r="I12" s="333">
        <v>5</v>
      </c>
      <c r="J12" s="333">
        <v>6</v>
      </c>
      <c r="K12" s="333">
        <v>7</v>
      </c>
      <c r="L12" s="333">
        <v>8</v>
      </c>
      <c r="M12" s="333">
        <v>9</v>
      </c>
      <c r="N12" s="333">
        <v>10</v>
      </c>
      <c r="O12" s="333">
        <v>11</v>
      </c>
      <c r="P12" s="333">
        <v>12</v>
      </c>
      <c r="Q12" s="334">
        <v>13</v>
      </c>
      <c r="R12" s="333">
        <f t="shared" si="0"/>
        <v>416</v>
      </c>
      <c r="S12" s="333">
        <f t="shared" si="0"/>
        <v>415</v>
      </c>
      <c r="T12" s="333">
        <f t="shared" si="0"/>
        <v>414</v>
      </c>
      <c r="U12" s="333">
        <f t="shared" si="0"/>
        <v>413</v>
      </c>
      <c r="V12" s="333">
        <f t="shared" si="0"/>
        <v>412</v>
      </c>
      <c r="W12" s="333">
        <f t="shared" si="0"/>
        <v>411</v>
      </c>
      <c r="X12" s="333">
        <f t="shared" si="0"/>
        <v>410</v>
      </c>
      <c r="Y12" s="333">
        <f t="shared" si="0"/>
        <v>409</v>
      </c>
      <c r="Z12" s="333">
        <f t="shared" si="0"/>
        <v>408</v>
      </c>
      <c r="AA12" s="333">
        <f t="shared" si="0"/>
        <v>407</v>
      </c>
      <c r="AB12" s="333">
        <f t="shared" si="0"/>
        <v>406</v>
      </c>
      <c r="AC12" s="333">
        <f t="shared" si="0"/>
        <v>405</v>
      </c>
      <c r="AD12" s="334">
        <f t="shared" si="0"/>
        <v>404</v>
      </c>
      <c r="AE12" s="331"/>
      <c r="AF12" s="331"/>
      <c r="AG12" s="335"/>
      <c r="AH12" s="1"/>
    </row>
    <row r="13" spans="1:34" ht="63.6" customHeight="1" x14ac:dyDescent="0.3">
      <c r="A13" s="11"/>
      <c r="B13" s="329" t="s">
        <v>333</v>
      </c>
      <c r="C13" s="9"/>
      <c r="D13" s="9"/>
      <c r="E13" s="136">
        <v>26</v>
      </c>
      <c r="F13" s="138">
        <v>25</v>
      </c>
      <c r="G13" s="138">
        <v>24</v>
      </c>
      <c r="H13" s="138">
        <v>23</v>
      </c>
      <c r="I13" s="138">
        <v>22</v>
      </c>
      <c r="J13" s="138">
        <v>21</v>
      </c>
      <c r="K13" s="138">
        <v>20</v>
      </c>
      <c r="L13" s="138">
        <v>19</v>
      </c>
      <c r="M13" s="138">
        <v>18</v>
      </c>
      <c r="N13" s="138">
        <v>17</v>
      </c>
      <c r="O13" s="138">
        <v>16</v>
      </c>
      <c r="P13" s="138">
        <v>15</v>
      </c>
      <c r="Q13" s="139">
        <v>14</v>
      </c>
      <c r="R13" s="138">
        <f t="shared" si="0"/>
        <v>391</v>
      </c>
      <c r="S13" s="138">
        <f t="shared" si="0"/>
        <v>392</v>
      </c>
      <c r="T13" s="138">
        <f t="shared" si="0"/>
        <v>393</v>
      </c>
      <c r="U13" s="138">
        <f t="shared" si="0"/>
        <v>394</v>
      </c>
      <c r="V13" s="138">
        <f t="shared" si="0"/>
        <v>395</v>
      </c>
      <c r="W13" s="138">
        <f t="shared" si="0"/>
        <v>396</v>
      </c>
      <c r="X13" s="138">
        <f t="shared" si="0"/>
        <v>397</v>
      </c>
      <c r="Y13" s="138">
        <f t="shared" si="0"/>
        <v>398</v>
      </c>
      <c r="Z13" s="138">
        <f t="shared" si="0"/>
        <v>399</v>
      </c>
      <c r="AA13" s="138">
        <f t="shared" si="0"/>
        <v>400</v>
      </c>
      <c r="AB13" s="138">
        <f t="shared" si="0"/>
        <v>401</v>
      </c>
      <c r="AC13" s="138">
        <f t="shared" si="0"/>
        <v>402</v>
      </c>
      <c r="AD13" s="139">
        <f t="shared" si="0"/>
        <v>403</v>
      </c>
      <c r="AE13" s="9"/>
      <c r="AF13" s="9"/>
      <c r="AG13" s="7" t="s">
        <v>270</v>
      </c>
    </row>
    <row r="14" spans="1:34" s="336" customFormat="1" ht="13.2" customHeight="1" x14ac:dyDescent="0.25">
      <c r="A14" s="330"/>
      <c r="B14" s="329"/>
      <c r="C14" s="331"/>
      <c r="D14" s="331"/>
      <c r="E14" s="284">
        <v>26</v>
      </c>
      <c r="F14" s="285">
        <v>25</v>
      </c>
      <c r="G14" s="285">
        <v>24</v>
      </c>
      <c r="H14" s="332">
        <v>23</v>
      </c>
      <c r="I14" s="333">
        <v>22</v>
      </c>
      <c r="J14" s="333">
        <v>21</v>
      </c>
      <c r="K14" s="333">
        <v>20</v>
      </c>
      <c r="L14" s="333">
        <v>19</v>
      </c>
      <c r="M14" s="333">
        <v>18</v>
      </c>
      <c r="N14" s="333">
        <v>17</v>
      </c>
      <c r="O14" s="333">
        <v>16</v>
      </c>
      <c r="P14" s="333">
        <v>15</v>
      </c>
      <c r="Q14" s="334">
        <v>14</v>
      </c>
      <c r="R14" s="333">
        <f t="shared" si="0"/>
        <v>391</v>
      </c>
      <c r="S14" s="333">
        <f t="shared" si="0"/>
        <v>392</v>
      </c>
      <c r="T14" s="333">
        <f t="shared" si="0"/>
        <v>393</v>
      </c>
      <c r="U14" s="333">
        <f t="shared" si="0"/>
        <v>394</v>
      </c>
      <c r="V14" s="333">
        <f t="shared" si="0"/>
        <v>395</v>
      </c>
      <c r="W14" s="333">
        <f t="shared" si="0"/>
        <v>396</v>
      </c>
      <c r="X14" s="333">
        <f t="shared" si="0"/>
        <v>397</v>
      </c>
      <c r="Y14" s="333">
        <f t="shared" si="0"/>
        <v>398</v>
      </c>
      <c r="Z14" s="333">
        <f t="shared" si="0"/>
        <v>399</v>
      </c>
      <c r="AA14" s="333">
        <f t="shared" si="0"/>
        <v>400</v>
      </c>
      <c r="AB14" s="333">
        <f t="shared" si="0"/>
        <v>401</v>
      </c>
      <c r="AC14" s="333">
        <f t="shared" si="0"/>
        <v>402</v>
      </c>
      <c r="AD14" s="334">
        <f t="shared" si="0"/>
        <v>403</v>
      </c>
      <c r="AE14" s="331"/>
      <c r="AF14" s="331"/>
      <c r="AG14" s="335"/>
      <c r="AH14" s="1"/>
    </row>
    <row r="15" spans="1:34" ht="63.6" customHeight="1" x14ac:dyDescent="0.3">
      <c r="B15" s="329" t="s">
        <v>334</v>
      </c>
      <c r="C15" s="9"/>
      <c r="D15" s="9"/>
      <c r="E15" s="136">
        <f>E11+26</f>
        <v>27</v>
      </c>
      <c r="F15" s="137">
        <f t="shared" ref="F15:Q15" si="1">F11+26</f>
        <v>28</v>
      </c>
      <c r="G15" s="137">
        <f t="shared" si="1"/>
        <v>29</v>
      </c>
      <c r="H15" s="137">
        <f t="shared" si="1"/>
        <v>30</v>
      </c>
      <c r="I15" s="137">
        <f t="shared" si="1"/>
        <v>31</v>
      </c>
      <c r="J15" s="137">
        <f t="shared" si="1"/>
        <v>32</v>
      </c>
      <c r="K15" s="137">
        <f t="shared" si="1"/>
        <v>33</v>
      </c>
      <c r="L15" s="137">
        <f t="shared" si="1"/>
        <v>34</v>
      </c>
      <c r="M15" s="137">
        <f t="shared" si="1"/>
        <v>35</v>
      </c>
      <c r="N15" s="137">
        <f t="shared" si="1"/>
        <v>36</v>
      </c>
      <c r="O15" s="137">
        <f t="shared" si="1"/>
        <v>37</v>
      </c>
      <c r="P15" s="137">
        <f t="shared" si="1"/>
        <v>38</v>
      </c>
      <c r="Q15" s="139">
        <f t="shared" si="1"/>
        <v>39</v>
      </c>
      <c r="R15" s="138">
        <f t="shared" si="0"/>
        <v>390</v>
      </c>
      <c r="S15" s="138">
        <f t="shared" si="0"/>
        <v>389</v>
      </c>
      <c r="T15" s="138">
        <f t="shared" si="0"/>
        <v>388</v>
      </c>
      <c r="U15" s="138">
        <f t="shared" si="0"/>
        <v>387</v>
      </c>
      <c r="V15" s="138">
        <f t="shared" si="0"/>
        <v>386</v>
      </c>
      <c r="W15" s="138">
        <f t="shared" si="0"/>
        <v>385</v>
      </c>
      <c r="X15" s="138">
        <f t="shared" si="0"/>
        <v>384</v>
      </c>
      <c r="Y15" s="138">
        <f t="shared" si="0"/>
        <v>383</v>
      </c>
      <c r="Z15" s="138">
        <f t="shared" si="0"/>
        <v>382</v>
      </c>
      <c r="AA15" s="138">
        <f t="shared" si="0"/>
        <v>381</v>
      </c>
      <c r="AB15" s="138">
        <f t="shared" si="0"/>
        <v>380</v>
      </c>
      <c r="AC15" s="138">
        <f t="shared" si="0"/>
        <v>379</v>
      </c>
      <c r="AD15" s="139">
        <f t="shared" si="0"/>
        <v>378</v>
      </c>
      <c r="AE15" s="9"/>
      <c r="AF15" s="9"/>
      <c r="AG15" s="1"/>
    </row>
    <row r="16" spans="1:34" s="336" customFormat="1" ht="13.2" customHeight="1" x14ac:dyDescent="0.25">
      <c r="A16" s="330"/>
      <c r="B16" s="329"/>
      <c r="C16" s="331"/>
      <c r="D16" s="331"/>
      <c r="E16" s="284">
        <f t="shared" ref="E16:Q31" si="2">E12+26</f>
        <v>27</v>
      </c>
      <c r="F16" s="285">
        <f t="shared" si="2"/>
        <v>28</v>
      </c>
      <c r="G16" s="285">
        <f t="shared" si="2"/>
        <v>29</v>
      </c>
      <c r="H16" s="332">
        <f t="shared" si="2"/>
        <v>30</v>
      </c>
      <c r="I16" s="333">
        <f t="shared" si="2"/>
        <v>31</v>
      </c>
      <c r="J16" s="333">
        <f t="shared" si="2"/>
        <v>32</v>
      </c>
      <c r="K16" s="333">
        <f t="shared" si="2"/>
        <v>33</v>
      </c>
      <c r="L16" s="333">
        <f t="shared" si="2"/>
        <v>34</v>
      </c>
      <c r="M16" s="333">
        <f t="shared" si="2"/>
        <v>35</v>
      </c>
      <c r="N16" s="333">
        <f t="shared" si="2"/>
        <v>36</v>
      </c>
      <c r="O16" s="333">
        <f t="shared" si="2"/>
        <v>37</v>
      </c>
      <c r="P16" s="333">
        <f t="shared" si="2"/>
        <v>38</v>
      </c>
      <c r="Q16" s="334">
        <f t="shared" si="2"/>
        <v>39</v>
      </c>
      <c r="R16" s="333">
        <f t="shared" si="0"/>
        <v>390</v>
      </c>
      <c r="S16" s="333">
        <f t="shared" si="0"/>
        <v>389</v>
      </c>
      <c r="T16" s="333">
        <f t="shared" si="0"/>
        <v>388</v>
      </c>
      <c r="U16" s="333">
        <f t="shared" si="0"/>
        <v>387</v>
      </c>
      <c r="V16" s="333">
        <f t="shared" si="0"/>
        <v>386</v>
      </c>
      <c r="W16" s="333">
        <f t="shared" si="0"/>
        <v>385</v>
      </c>
      <c r="X16" s="333">
        <f t="shared" si="0"/>
        <v>384</v>
      </c>
      <c r="Y16" s="333">
        <f t="shared" si="0"/>
        <v>383</v>
      </c>
      <c r="Z16" s="333">
        <f t="shared" si="0"/>
        <v>382</v>
      </c>
      <c r="AA16" s="333">
        <f t="shared" si="0"/>
        <v>381</v>
      </c>
      <c r="AB16" s="333">
        <f t="shared" si="0"/>
        <v>380</v>
      </c>
      <c r="AC16" s="333">
        <f t="shared" si="0"/>
        <v>379</v>
      </c>
      <c r="AD16" s="334">
        <f t="shared" si="0"/>
        <v>378</v>
      </c>
      <c r="AE16" s="331"/>
      <c r="AF16" s="331"/>
      <c r="AG16" s="335"/>
      <c r="AH16" s="1"/>
    </row>
    <row r="17" spans="1:34" ht="63.6" customHeight="1" x14ac:dyDescent="0.3">
      <c r="A17" s="11"/>
      <c r="B17" s="329" t="s">
        <v>335</v>
      </c>
      <c r="C17" s="9"/>
      <c r="D17" s="9"/>
      <c r="E17" s="136">
        <f t="shared" si="2"/>
        <v>52</v>
      </c>
      <c r="F17" s="138">
        <f t="shared" si="2"/>
        <v>51</v>
      </c>
      <c r="G17" s="138">
        <f t="shared" si="2"/>
        <v>50</v>
      </c>
      <c r="H17" s="138">
        <f t="shared" si="2"/>
        <v>49</v>
      </c>
      <c r="I17" s="138">
        <f t="shared" si="2"/>
        <v>48</v>
      </c>
      <c r="J17" s="138">
        <f t="shared" si="2"/>
        <v>47</v>
      </c>
      <c r="K17" s="138">
        <f t="shared" si="2"/>
        <v>46</v>
      </c>
      <c r="L17" s="138">
        <f t="shared" si="2"/>
        <v>45</v>
      </c>
      <c r="M17" s="138">
        <f t="shared" si="2"/>
        <v>44</v>
      </c>
      <c r="N17" s="138">
        <f t="shared" si="2"/>
        <v>43</v>
      </c>
      <c r="O17" s="138">
        <f t="shared" si="2"/>
        <v>42</v>
      </c>
      <c r="P17" s="138">
        <f t="shared" si="2"/>
        <v>41</v>
      </c>
      <c r="Q17" s="139">
        <f t="shared" si="2"/>
        <v>40</v>
      </c>
      <c r="R17" s="138">
        <f t="shared" si="0"/>
        <v>365</v>
      </c>
      <c r="S17" s="138">
        <f t="shared" si="0"/>
        <v>366</v>
      </c>
      <c r="T17" s="138">
        <f t="shared" si="0"/>
        <v>367</v>
      </c>
      <c r="U17" s="138">
        <f t="shared" si="0"/>
        <v>368</v>
      </c>
      <c r="V17" s="138">
        <f t="shared" si="0"/>
        <v>369</v>
      </c>
      <c r="W17" s="138">
        <f t="shared" si="0"/>
        <v>370</v>
      </c>
      <c r="X17" s="138">
        <f t="shared" si="0"/>
        <v>371</v>
      </c>
      <c r="Y17" s="138">
        <f t="shared" si="0"/>
        <v>372</v>
      </c>
      <c r="Z17" s="138">
        <f t="shared" si="0"/>
        <v>373</v>
      </c>
      <c r="AA17" s="138">
        <f t="shared" si="0"/>
        <v>374</v>
      </c>
      <c r="AB17" s="138">
        <f t="shared" si="0"/>
        <v>375</v>
      </c>
      <c r="AC17" s="138">
        <f t="shared" si="0"/>
        <v>376</v>
      </c>
      <c r="AD17" s="139">
        <f t="shared" si="0"/>
        <v>377</v>
      </c>
      <c r="AE17" s="9"/>
      <c r="AF17" s="9"/>
    </row>
    <row r="18" spans="1:34" s="336" customFormat="1" ht="13.2" customHeight="1" thickBot="1" x14ac:dyDescent="0.3">
      <c r="A18" s="330"/>
      <c r="B18" s="329"/>
      <c r="C18" s="331"/>
      <c r="D18" s="331"/>
      <c r="E18" s="39">
        <f t="shared" si="2"/>
        <v>52</v>
      </c>
      <c r="F18" s="40">
        <f t="shared" si="2"/>
        <v>51</v>
      </c>
      <c r="G18" s="40">
        <f t="shared" si="2"/>
        <v>50</v>
      </c>
      <c r="H18" s="337">
        <f t="shared" si="2"/>
        <v>49</v>
      </c>
      <c r="I18" s="338">
        <f t="shared" si="2"/>
        <v>48</v>
      </c>
      <c r="J18" s="338">
        <f t="shared" si="2"/>
        <v>47</v>
      </c>
      <c r="K18" s="338">
        <f t="shared" si="2"/>
        <v>46</v>
      </c>
      <c r="L18" s="338">
        <f t="shared" si="2"/>
        <v>45</v>
      </c>
      <c r="M18" s="338">
        <f t="shared" si="2"/>
        <v>44</v>
      </c>
      <c r="N18" s="338">
        <f t="shared" si="2"/>
        <v>43</v>
      </c>
      <c r="O18" s="338">
        <f t="shared" si="2"/>
        <v>42</v>
      </c>
      <c r="P18" s="338">
        <f t="shared" si="2"/>
        <v>41</v>
      </c>
      <c r="Q18" s="339">
        <f t="shared" si="2"/>
        <v>40</v>
      </c>
      <c r="R18" s="338">
        <f t="shared" si="0"/>
        <v>365</v>
      </c>
      <c r="S18" s="338">
        <f t="shared" si="0"/>
        <v>366</v>
      </c>
      <c r="T18" s="338">
        <f t="shared" si="0"/>
        <v>367</v>
      </c>
      <c r="U18" s="338">
        <f t="shared" si="0"/>
        <v>368</v>
      </c>
      <c r="V18" s="338">
        <f t="shared" si="0"/>
        <v>369</v>
      </c>
      <c r="W18" s="338">
        <f t="shared" si="0"/>
        <v>370</v>
      </c>
      <c r="X18" s="338">
        <f t="shared" si="0"/>
        <v>371</v>
      </c>
      <c r="Y18" s="338">
        <f t="shared" si="0"/>
        <v>372</v>
      </c>
      <c r="Z18" s="338">
        <f t="shared" si="0"/>
        <v>373</v>
      </c>
      <c r="AA18" s="338">
        <f t="shared" si="0"/>
        <v>374</v>
      </c>
      <c r="AB18" s="338">
        <f t="shared" si="0"/>
        <v>375</v>
      </c>
      <c r="AC18" s="338">
        <f t="shared" si="0"/>
        <v>376</v>
      </c>
      <c r="AD18" s="339">
        <f t="shared" si="0"/>
        <v>377</v>
      </c>
      <c r="AE18" s="331"/>
      <c r="AF18" s="331"/>
      <c r="AG18" s="335"/>
      <c r="AH18" s="1"/>
    </row>
    <row r="19" spans="1:34" ht="63.6" customHeight="1" x14ac:dyDescent="0.3">
      <c r="A19" s="11" t="s">
        <v>11</v>
      </c>
      <c r="B19" s="329" t="s">
        <v>336</v>
      </c>
      <c r="C19" s="9"/>
      <c r="D19" s="9"/>
      <c r="E19" s="129">
        <f t="shared" si="2"/>
        <v>53</v>
      </c>
      <c r="F19" s="130">
        <f t="shared" si="2"/>
        <v>54</v>
      </c>
      <c r="G19" s="130">
        <f t="shared" si="2"/>
        <v>55</v>
      </c>
      <c r="H19" s="130">
        <f t="shared" si="2"/>
        <v>56</v>
      </c>
      <c r="I19" s="131">
        <f t="shared" si="2"/>
        <v>57</v>
      </c>
      <c r="J19" s="131">
        <f t="shared" si="2"/>
        <v>58</v>
      </c>
      <c r="K19" s="131">
        <f t="shared" si="2"/>
        <v>59</v>
      </c>
      <c r="L19" s="131">
        <f t="shared" si="2"/>
        <v>60</v>
      </c>
      <c r="M19" s="131">
        <f t="shared" si="2"/>
        <v>61</v>
      </c>
      <c r="N19" s="131">
        <f t="shared" si="2"/>
        <v>62</v>
      </c>
      <c r="O19" s="131">
        <f t="shared" si="2"/>
        <v>63</v>
      </c>
      <c r="P19" s="131">
        <f t="shared" si="2"/>
        <v>64</v>
      </c>
      <c r="Q19" s="132">
        <f t="shared" si="2"/>
        <v>65</v>
      </c>
      <c r="R19" s="131">
        <f t="shared" si="0"/>
        <v>364</v>
      </c>
      <c r="S19" s="131">
        <f t="shared" si="0"/>
        <v>363</v>
      </c>
      <c r="T19" s="131">
        <f t="shared" si="0"/>
        <v>362</v>
      </c>
      <c r="U19" s="131">
        <f t="shared" si="0"/>
        <v>361</v>
      </c>
      <c r="V19" s="131">
        <f t="shared" si="0"/>
        <v>360</v>
      </c>
      <c r="W19" s="131">
        <f t="shared" si="0"/>
        <v>359</v>
      </c>
      <c r="X19" s="131">
        <f t="shared" si="0"/>
        <v>358</v>
      </c>
      <c r="Y19" s="131">
        <f t="shared" si="0"/>
        <v>357</v>
      </c>
      <c r="Z19" s="131">
        <f t="shared" si="0"/>
        <v>356</v>
      </c>
      <c r="AA19" s="131">
        <f t="shared" si="0"/>
        <v>355</v>
      </c>
      <c r="AB19" s="131">
        <f t="shared" si="0"/>
        <v>354</v>
      </c>
      <c r="AC19" s="131">
        <f t="shared" si="0"/>
        <v>353</v>
      </c>
      <c r="AD19" s="132">
        <f t="shared" si="0"/>
        <v>352</v>
      </c>
      <c r="AE19" s="9"/>
      <c r="AF19" s="9"/>
      <c r="AG19" s="7" t="s">
        <v>269</v>
      </c>
    </row>
    <row r="20" spans="1:34" s="336" customFormat="1" ht="13.2" customHeight="1" x14ac:dyDescent="0.25">
      <c r="A20" s="330"/>
      <c r="B20" s="329"/>
      <c r="C20" s="331"/>
      <c r="D20" s="331"/>
      <c r="E20" s="284">
        <f t="shared" si="2"/>
        <v>53</v>
      </c>
      <c r="F20" s="285">
        <f t="shared" si="2"/>
        <v>54</v>
      </c>
      <c r="G20" s="285">
        <f t="shared" si="2"/>
        <v>55</v>
      </c>
      <c r="H20" s="332">
        <f t="shared" si="2"/>
        <v>56</v>
      </c>
      <c r="I20" s="333">
        <f t="shared" si="2"/>
        <v>57</v>
      </c>
      <c r="J20" s="333">
        <f t="shared" si="2"/>
        <v>58</v>
      </c>
      <c r="K20" s="333">
        <f t="shared" si="2"/>
        <v>59</v>
      </c>
      <c r="L20" s="333">
        <f t="shared" si="2"/>
        <v>60</v>
      </c>
      <c r="M20" s="333">
        <f t="shared" si="2"/>
        <v>61</v>
      </c>
      <c r="N20" s="333">
        <f t="shared" si="2"/>
        <v>62</v>
      </c>
      <c r="O20" s="333">
        <f t="shared" si="2"/>
        <v>63</v>
      </c>
      <c r="P20" s="333">
        <f t="shared" si="2"/>
        <v>64</v>
      </c>
      <c r="Q20" s="334">
        <f t="shared" si="2"/>
        <v>65</v>
      </c>
      <c r="R20" s="333">
        <f t="shared" si="0"/>
        <v>364</v>
      </c>
      <c r="S20" s="333">
        <f t="shared" si="0"/>
        <v>363</v>
      </c>
      <c r="T20" s="333">
        <f t="shared" si="0"/>
        <v>362</v>
      </c>
      <c r="U20" s="333">
        <f t="shared" si="0"/>
        <v>361</v>
      </c>
      <c r="V20" s="333">
        <f t="shared" si="0"/>
        <v>360</v>
      </c>
      <c r="W20" s="333">
        <f t="shared" si="0"/>
        <v>359</v>
      </c>
      <c r="X20" s="333">
        <f t="shared" si="0"/>
        <v>358</v>
      </c>
      <c r="Y20" s="333">
        <f t="shared" si="0"/>
        <v>357</v>
      </c>
      <c r="Z20" s="333">
        <f t="shared" si="0"/>
        <v>356</v>
      </c>
      <c r="AA20" s="333">
        <f t="shared" si="0"/>
        <v>355</v>
      </c>
      <c r="AB20" s="333">
        <f t="shared" si="0"/>
        <v>354</v>
      </c>
      <c r="AC20" s="333">
        <f t="shared" si="0"/>
        <v>353</v>
      </c>
      <c r="AD20" s="334">
        <f t="shared" si="0"/>
        <v>352</v>
      </c>
      <c r="AE20" s="331"/>
      <c r="AF20" s="331"/>
      <c r="AG20" s="335"/>
      <c r="AH20" s="1"/>
    </row>
    <row r="21" spans="1:34" ht="63.6" customHeight="1" x14ac:dyDescent="0.3">
      <c r="A21" s="11"/>
      <c r="B21" s="329" t="s">
        <v>327</v>
      </c>
      <c r="C21" s="9"/>
      <c r="D21" s="9"/>
      <c r="E21" s="136">
        <f t="shared" si="2"/>
        <v>78</v>
      </c>
      <c r="F21" s="138">
        <f t="shared" si="2"/>
        <v>77</v>
      </c>
      <c r="G21" s="138">
        <f t="shared" si="2"/>
        <v>76</v>
      </c>
      <c r="H21" s="138">
        <f t="shared" si="2"/>
        <v>75</v>
      </c>
      <c r="I21" s="138">
        <f t="shared" si="2"/>
        <v>74</v>
      </c>
      <c r="J21" s="138">
        <f t="shared" si="2"/>
        <v>73</v>
      </c>
      <c r="K21" s="138">
        <f t="shared" si="2"/>
        <v>72</v>
      </c>
      <c r="L21" s="138">
        <f t="shared" si="2"/>
        <v>71</v>
      </c>
      <c r="M21" s="138">
        <f t="shared" si="2"/>
        <v>70</v>
      </c>
      <c r="N21" s="138">
        <f t="shared" si="2"/>
        <v>69</v>
      </c>
      <c r="O21" s="138">
        <f t="shared" si="2"/>
        <v>68</v>
      </c>
      <c r="P21" s="138">
        <f t="shared" si="2"/>
        <v>67</v>
      </c>
      <c r="Q21" s="139">
        <f t="shared" si="2"/>
        <v>66</v>
      </c>
      <c r="R21" s="138">
        <f t="shared" si="0"/>
        <v>339</v>
      </c>
      <c r="S21" s="138">
        <f t="shared" si="0"/>
        <v>340</v>
      </c>
      <c r="T21" s="138">
        <f t="shared" si="0"/>
        <v>341</v>
      </c>
      <c r="U21" s="138">
        <f t="shared" si="0"/>
        <v>342</v>
      </c>
      <c r="V21" s="138">
        <f t="shared" si="0"/>
        <v>343</v>
      </c>
      <c r="W21" s="138">
        <f t="shared" si="0"/>
        <v>344</v>
      </c>
      <c r="X21" s="138">
        <f t="shared" si="0"/>
        <v>345</v>
      </c>
      <c r="Y21" s="138">
        <f t="shared" si="0"/>
        <v>346</v>
      </c>
      <c r="Z21" s="138">
        <f t="shared" si="0"/>
        <v>347</v>
      </c>
      <c r="AA21" s="138">
        <f t="shared" si="0"/>
        <v>348</v>
      </c>
      <c r="AB21" s="138">
        <f t="shared" si="0"/>
        <v>349</v>
      </c>
      <c r="AC21" s="138">
        <f t="shared" si="0"/>
        <v>350</v>
      </c>
      <c r="AD21" s="139">
        <f t="shared" si="0"/>
        <v>351</v>
      </c>
      <c r="AE21" s="9"/>
      <c r="AF21" s="9"/>
      <c r="AG21" s="1"/>
    </row>
    <row r="22" spans="1:34" s="336" customFormat="1" ht="13.2" customHeight="1" x14ac:dyDescent="0.25">
      <c r="A22" s="330"/>
      <c r="B22" s="329"/>
      <c r="C22" s="331"/>
      <c r="D22" s="331"/>
      <c r="E22" s="284">
        <f t="shared" si="2"/>
        <v>78</v>
      </c>
      <c r="F22" s="285">
        <f t="shared" si="2"/>
        <v>77</v>
      </c>
      <c r="G22" s="285">
        <f t="shared" si="2"/>
        <v>76</v>
      </c>
      <c r="H22" s="332">
        <f t="shared" si="2"/>
        <v>75</v>
      </c>
      <c r="I22" s="333">
        <f t="shared" si="2"/>
        <v>74</v>
      </c>
      <c r="J22" s="333">
        <f t="shared" si="2"/>
        <v>73</v>
      </c>
      <c r="K22" s="333">
        <f t="shared" si="2"/>
        <v>72</v>
      </c>
      <c r="L22" s="333">
        <f t="shared" si="2"/>
        <v>71</v>
      </c>
      <c r="M22" s="333">
        <f t="shared" si="2"/>
        <v>70</v>
      </c>
      <c r="N22" s="333">
        <f t="shared" si="2"/>
        <v>69</v>
      </c>
      <c r="O22" s="333">
        <f t="shared" si="2"/>
        <v>68</v>
      </c>
      <c r="P22" s="333">
        <f t="shared" si="2"/>
        <v>67</v>
      </c>
      <c r="Q22" s="334">
        <f t="shared" si="2"/>
        <v>66</v>
      </c>
      <c r="R22" s="333">
        <f t="shared" si="0"/>
        <v>339</v>
      </c>
      <c r="S22" s="333">
        <f t="shared" si="0"/>
        <v>340</v>
      </c>
      <c r="T22" s="333">
        <f t="shared" si="0"/>
        <v>341</v>
      </c>
      <c r="U22" s="333">
        <f t="shared" si="0"/>
        <v>342</v>
      </c>
      <c r="V22" s="333">
        <f t="shared" si="0"/>
        <v>343</v>
      </c>
      <c r="W22" s="333">
        <f t="shared" si="0"/>
        <v>344</v>
      </c>
      <c r="X22" s="333">
        <f t="shared" si="0"/>
        <v>345</v>
      </c>
      <c r="Y22" s="333">
        <f t="shared" si="0"/>
        <v>346</v>
      </c>
      <c r="Z22" s="333">
        <f t="shared" si="0"/>
        <v>347</v>
      </c>
      <c r="AA22" s="333">
        <f t="shared" si="0"/>
        <v>348</v>
      </c>
      <c r="AB22" s="333">
        <f t="shared" si="0"/>
        <v>349</v>
      </c>
      <c r="AC22" s="333">
        <f t="shared" si="0"/>
        <v>350</v>
      </c>
      <c r="AD22" s="334">
        <f t="shared" si="0"/>
        <v>351</v>
      </c>
      <c r="AE22" s="331"/>
      <c r="AF22" s="331"/>
      <c r="AG22" s="335"/>
      <c r="AH22" s="1"/>
    </row>
    <row r="23" spans="1:34" ht="63.6" customHeight="1" x14ac:dyDescent="0.3">
      <c r="A23" s="11"/>
      <c r="B23" s="329" t="s">
        <v>337</v>
      </c>
      <c r="C23" s="9"/>
      <c r="D23" s="9"/>
      <c r="E23" s="136">
        <f t="shared" si="2"/>
        <v>79</v>
      </c>
      <c r="F23" s="137">
        <f t="shared" si="2"/>
        <v>80</v>
      </c>
      <c r="G23" s="137">
        <f t="shared" si="2"/>
        <v>81</v>
      </c>
      <c r="H23" s="137">
        <f t="shared" si="2"/>
        <v>82</v>
      </c>
      <c r="I23" s="137">
        <f t="shared" si="2"/>
        <v>83</v>
      </c>
      <c r="J23" s="137">
        <f t="shared" si="2"/>
        <v>84</v>
      </c>
      <c r="K23" s="137">
        <f t="shared" si="2"/>
        <v>85</v>
      </c>
      <c r="L23" s="137">
        <f t="shared" si="2"/>
        <v>86</v>
      </c>
      <c r="M23" s="137">
        <f t="shared" si="2"/>
        <v>87</v>
      </c>
      <c r="N23" s="137">
        <f t="shared" si="2"/>
        <v>88</v>
      </c>
      <c r="O23" s="137">
        <f t="shared" si="2"/>
        <v>89</v>
      </c>
      <c r="P23" s="137">
        <f t="shared" si="2"/>
        <v>90</v>
      </c>
      <c r="Q23" s="139">
        <f t="shared" si="2"/>
        <v>91</v>
      </c>
      <c r="R23" s="138">
        <f t="shared" si="0"/>
        <v>338</v>
      </c>
      <c r="S23" s="138">
        <f t="shared" si="0"/>
        <v>337</v>
      </c>
      <c r="T23" s="138">
        <f t="shared" si="0"/>
        <v>336</v>
      </c>
      <c r="U23" s="138">
        <f t="shared" si="0"/>
        <v>335</v>
      </c>
      <c r="V23" s="138">
        <f t="shared" si="0"/>
        <v>334</v>
      </c>
      <c r="W23" s="138">
        <f t="shared" si="0"/>
        <v>333</v>
      </c>
      <c r="X23" s="138">
        <f t="shared" si="0"/>
        <v>332</v>
      </c>
      <c r="Y23" s="138">
        <f t="shared" si="0"/>
        <v>331</v>
      </c>
      <c r="Z23" s="138">
        <f t="shared" si="0"/>
        <v>330</v>
      </c>
      <c r="AA23" s="138">
        <f t="shared" si="0"/>
        <v>329</v>
      </c>
      <c r="AB23" s="138">
        <f t="shared" si="0"/>
        <v>328</v>
      </c>
      <c r="AC23" s="138">
        <f t="shared" si="0"/>
        <v>327</v>
      </c>
      <c r="AD23" s="139">
        <f t="shared" si="0"/>
        <v>326</v>
      </c>
      <c r="AE23" s="9"/>
      <c r="AF23" s="9"/>
    </row>
    <row r="24" spans="1:34" s="336" customFormat="1" ht="13.2" customHeight="1" x14ac:dyDescent="0.25">
      <c r="A24" s="330"/>
      <c r="B24" s="329"/>
      <c r="C24" s="331"/>
      <c r="D24" s="331"/>
      <c r="E24" s="284">
        <f t="shared" si="2"/>
        <v>79</v>
      </c>
      <c r="F24" s="285">
        <f t="shared" si="2"/>
        <v>80</v>
      </c>
      <c r="G24" s="285">
        <f t="shared" si="2"/>
        <v>81</v>
      </c>
      <c r="H24" s="332">
        <f t="shared" si="2"/>
        <v>82</v>
      </c>
      <c r="I24" s="333">
        <f t="shared" si="2"/>
        <v>83</v>
      </c>
      <c r="J24" s="333">
        <f t="shared" si="2"/>
        <v>84</v>
      </c>
      <c r="K24" s="333">
        <f t="shared" si="2"/>
        <v>85</v>
      </c>
      <c r="L24" s="333">
        <f t="shared" si="2"/>
        <v>86</v>
      </c>
      <c r="M24" s="333">
        <f t="shared" si="2"/>
        <v>87</v>
      </c>
      <c r="N24" s="333">
        <f t="shared" si="2"/>
        <v>88</v>
      </c>
      <c r="O24" s="333">
        <f t="shared" si="2"/>
        <v>89</v>
      </c>
      <c r="P24" s="333">
        <f t="shared" si="2"/>
        <v>90</v>
      </c>
      <c r="Q24" s="334">
        <f t="shared" si="2"/>
        <v>91</v>
      </c>
      <c r="R24" s="333">
        <f t="shared" si="0"/>
        <v>338</v>
      </c>
      <c r="S24" s="333">
        <f t="shared" si="0"/>
        <v>337</v>
      </c>
      <c r="T24" s="333">
        <f t="shared" si="0"/>
        <v>336</v>
      </c>
      <c r="U24" s="333">
        <f t="shared" si="0"/>
        <v>335</v>
      </c>
      <c r="V24" s="333">
        <f t="shared" si="0"/>
        <v>334</v>
      </c>
      <c r="W24" s="333">
        <f t="shared" si="0"/>
        <v>333</v>
      </c>
      <c r="X24" s="333">
        <f t="shared" si="0"/>
        <v>332</v>
      </c>
      <c r="Y24" s="333">
        <f t="shared" si="0"/>
        <v>331</v>
      </c>
      <c r="Z24" s="333">
        <f t="shared" si="0"/>
        <v>330</v>
      </c>
      <c r="AA24" s="333">
        <f t="shared" si="0"/>
        <v>329</v>
      </c>
      <c r="AB24" s="333">
        <f t="shared" si="0"/>
        <v>328</v>
      </c>
      <c r="AC24" s="333">
        <f t="shared" si="0"/>
        <v>327</v>
      </c>
      <c r="AD24" s="334">
        <f t="shared" si="0"/>
        <v>326</v>
      </c>
      <c r="AE24" s="331"/>
      <c r="AF24" s="331"/>
      <c r="AG24" s="335"/>
      <c r="AH24" s="1"/>
    </row>
    <row r="25" spans="1:34" ht="63.6" customHeight="1" x14ac:dyDescent="0.3">
      <c r="A25" s="11"/>
      <c r="B25" s="329" t="s">
        <v>329</v>
      </c>
      <c r="C25" s="9"/>
      <c r="D25" s="9"/>
      <c r="E25" s="136">
        <f t="shared" si="2"/>
        <v>104</v>
      </c>
      <c r="F25" s="138">
        <f t="shared" si="2"/>
        <v>103</v>
      </c>
      <c r="G25" s="138">
        <f t="shared" si="2"/>
        <v>102</v>
      </c>
      <c r="H25" s="138">
        <f t="shared" si="2"/>
        <v>101</v>
      </c>
      <c r="I25" s="138">
        <f t="shared" si="2"/>
        <v>100</v>
      </c>
      <c r="J25" s="138">
        <f t="shared" si="2"/>
        <v>99</v>
      </c>
      <c r="K25" s="138">
        <f t="shared" si="2"/>
        <v>98</v>
      </c>
      <c r="L25" s="138">
        <f t="shared" si="2"/>
        <v>97</v>
      </c>
      <c r="M25" s="138">
        <f t="shared" si="2"/>
        <v>96</v>
      </c>
      <c r="N25" s="138">
        <f t="shared" si="2"/>
        <v>95</v>
      </c>
      <c r="O25" s="138">
        <f t="shared" si="2"/>
        <v>94</v>
      </c>
      <c r="P25" s="138">
        <f t="shared" si="2"/>
        <v>93</v>
      </c>
      <c r="Q25" s="139">
        <f t="shared" si="2"/>
        <v>92</v>
      </c>
      <c r="R25" s="138">
        <f t="shared" si="0"/>
        <v>313</v>
      </c>
      <c r="S25" s="138">
        <f t="shared" si="0"/>
        <v>314</v>
      </c>
      <c r="T25" s="138">
        <f t="shared" si="0"/>
        <v>315</v>
      </c>
      <c r="U25" s="138">
        <f t="shared" si="0"/>
        <v>316</v>
      </c>
      <c r="V25" s="138">
        <f t="shared" si="0"/>
        <v>317</v>
      </c>
      <c r="W25" s="138">
        <f t="shared" si="0"/>
        <v>318</v>
      </c>
      <c r="X25" s="138">
        <f t="shared" si="0"/>
        <v>319</v>
      </c>
      <c r="Y25" s="138">
        <f t="shared" si="0"/>
        <v>320</v>
      </c>
      <c r="Z25" s="138">
        <f t="shared" si="0"/>
        <v>321</v>
      </c>
      <c r="AA25" s="138">
        <f t="shared" si="0"/>
        <v>322</v>
      </c>
      <c r="AB25" s="138">
        <f t="shared" si="0"/>
        <v>323</v>
      </c>
      <c r="AC25" s="138">
        <f t="shared" si="0"/>
        <v>324</v>
      </c>
      <c r="AD25" s="139">
        <f t="shared" si="0"/>
        <v>325</v>
      </c>
      <c r="AE25" s="9"/>
      <c r="AF25" s="9"/>
    </row>
    <row r="26" spans="1:34" s="336" customFormat="1" ht="13.2" customHeight="1" thickBot="1" x14ac:dyDescent="0.3">
      <c r="A26" s="330"/>
      <c r="B26" s="329"/>
      <c r="C26" s="331"/>
      <c r="D26" s="331"/>
      <c r="E26" s="39">
        <f t="shared" si="2"/>
        <v>104</v>
      </c>
      <c r="F26" s="40">
        <f t="shared" si="2"/>
        <v>103</v>
      </c>
      <c r="G26" s="40">
        <f t="shared" si="2"/>
        <v>102</v>
      </c>
      <c r="H26" s="337">
        <f t="shared" si="2"/>
        <v>101</v>
      </c>
      <c r="I26" s="338">
        <f t="shared" si="2"/>
        <v>100</v>
      </c>
      <c r="J26" s="338">
        <f t="shared" si="2"/>
        <v>99</v>
      </c>
      <c r="K26" s="338">
        <f t="shared" si="2"/>
        <v>98</v>
      </c>
      <c r="L26" s="338">
        <f t="shared" si="2"/>
        <v>97</v>
      </c>
      <c r="M26" s="338">
        <f t="shared" si="2"/>
        <v>96</v>
      </c>
      <c r="N26" s="338">
        <f t="shared" si="2"/>
        <v>95</v>
      </c>
      <c r="O26" s="338">
        <f t="shared" si="2"/>
        <v>94</v>
      </c>
      <c r="P26" s="338">
        <f t="shared" si="2"/>
        <v>93</v>
      </c>
      <c r="Q26" s="339">
        <f t="shared" si="2"/>
        <v>92</v>
      </c>
      <c r="R26" s="338">
        <f t="shared" si="0"/>
        <v>313</v>
      </c>
      <c r="S26" s="338">
        <f t="shared" si="0"/>
        <v>314</v>
      </c>
      <c r="T26" s="338">
        <f t="shared" si="0"/>
        <v>315</v>
      </c>
      <c r="U26" s="338">
        <f t="shared" si="0"/>
        <v>316</v>
      </c>
      <c r="V26" s="338">
        <f t="shared" si="0"/>
        <v>317</v>
      </c>
      <c r="W26" s="338">
        <f t="shared" si="0"/>
        <v>318</v>
      </c>
      <c r="X26" s="338">
        <f t="shared" si="0"/>
        <v>319</v>
      </c>
      <c r="Y26" s="338">
        <f t="shared" si="0"/>
        <v>320</v>
      </c>
      <c r="Z26" s="338">
        <f t="shared" si="0"/>
        <v>321</v>
      </c>
      <c r="AA26" s="338">
        <f t="shared" si="0"/>
        <v>322</v>
      </c>
      <c r="AB26" s="338">
        <f t="shared" si="0"/>
        <v>323</v>
      </c>
      <c r="AC26" s="338">
        <f t="shared" si="0"/>
        <v>324</v>
      </c>
      <c r="AD26" s="339">
        <f t="shared" si="0"/>
        <v>325</v>
      </c>
      <c r="AE26" s="331"/>
      <c r="AF26" s="331"/>
      <c r="AG26" s="335"/>
      <c r="AH26" s="1"/>
    </row>
    <row r="27" spans="1:34" ht="63.6" customHeight="1" x14ac:dyDescent="0.3">
      <c r="A27" s="11" t="s">
        <v>12</v>
      </c>
      <c r="B27" s="329" t="s">
        <v>338</v>
      </c>
      <c r="C27" s="9"/>
      <c r="D27" s="9"/>
      <c r="E27" s="129">
        <f t="shared" si="2"/>
        <v>105</v>
      </c>
      <c r="F27" s="130">
        <f t="shared" si="2"/>
        <v>106</v>
      </c>
      <c r="G27" s="130">
        <f t="shared" si="2"/>
        <v>107</v>
      </c>
      <c r="H27" s="130">
        <f t="shared" si="2"/>
        <v>108</v>
      </c>
      <c r="I27" s="131">
        <f t="shared" si="2"/>
        <v>109</v>
      </c>
      <c r="J27" s="131">
        <f t="shared" si="2"/>
        <v>110</v>
      </c>
      <c r="K27" s="131">
        <f t="shared" si="2"/>
        <v>111</v>
      </c>
      <c r="L27" s="131">
        <f t="shared" si="2"/>
        <v>112</v>
      </c>
      <c r="M27" s="131">
        <f t="shared" si="2"/>
        <v>113</v>
      </c>
      <c r="N27" s="131">
        <f t="shared" si="2"/>
        <v>114</v>
      </c>
      <c r="O27" s="131">
        <f t="shared" si="2"/>
        <v>115</v>
      </c>
      <c r="P27" s="131">
        <f t="shared" si="2"/>
        <v>116</v>
      </c>
      <c r="Q27" s="132">
        <f t="shared" si="2"/>
        <v>117</v>
      </c>
      <c r="R27" s="131">
        <f t="shared" ref="R27:AD38" si="3">R31+26</f>
        <v>312</v>
      </c>
      <c r="S27" s="131">
        <f t="shared" si="3"/>
        <v>311</v>
      </c>
      <c r="T27" s="131">
        <f t="shared" si="3"/>
        <v>310</v>
      </c>
      <c r="U27" s="131">
        <f t="shared" si="3"/>
        <v>309</v>
      </c>
      <c r="V27" s="131">
        <f t="shared" si="3"/>
        <v>308</v>
      </c>
      <c r="W27" s="131">
        <f t="shared" si="3"/>
        <v>307</v>
      </c>
      <c r="X27" s="131">
        <f t="shared" si="3"/>
        <v>306</v>
      </c>
      <c r="Y27" s="131">
        <f t="shared" si="3"/>
        <v>305</v>
      </c>
      <c r="Z27" s="131">
        <f t="shared" si="3"/>
        <v>304</v>
      </c>
      <c r="AA27" s="131">
        <f t="shared" si="3"/>
        <v>303</v>
      </c>
      <c r="AB27" s="131">
        <f t="shared" si="3"/>
        <v>302</v>
      </c>
      <c r="AC27" s="131">
        <f t="shared" si="3"/>
        <v>301</v>
      </c>
      <c r="AD27" s="132">
        <f t="shared" si="3"/>
        <v>300</v>
      </c>
      <c r="AE27" s="9"/>
      <c r="AF27" s="9"/>
      <c r="AG27" s="7" t="s">
        <v>27</v>
      </c>
    </row>
    <row r="28" spans="1:34" s="336" customFormat="1" ht="13.2" customHeight="1" x14ac:dyDescent="0.25">
      <c r="A28" s="330"/>
      <c r="B28" s="329"/>
      <c r="C28" s="331"/>
      <c r="D28" s="331"/>
      <c r="E28" s="284">
        <f t="shared" si="2"/>
        <v>105</v>
      </c>
      <c r="F28" s="285">
        <f t="shared" si="2"/>
        <v>106</v>
      </c>
      <c r="G28" s="285">
        <f t="shared" si="2"/>
        <v>107</v>
      </c>
      <c r="H28" s="332">
        <f t="shared" si="2"/>
        <v>108</v>
      </c>
      <c r="I28" s="333">
        <f t="shared" si="2"/>
        <v>109</v>
      </c>
      <c r="J28" s="333">
        <f t="shared" si="2"/>
        <v>110</v>
      </c>
      <c r="K28" s="333">
        <f t="shared" si="2"/>
        <v>111</v>
      </c>
      <c r="L28" s="333">
        <f t="shared" si="2"/>
        <v>112</v>
      </c>
      <c r="M28" s="333">
        <f t="shared" si="2"/>
        <v>113</v>
      </c>
      <c r="N28" s="333">
        <f t="shared" si="2"/>
        <v>114</v>
      </c>
      <c r="O28" s="333">
        <f t="shared" si="2"/>
        <v>115</v>
      </c>
      <c r="P28" s="333">
        <f t="shared" si="2"/>
        <v>116</v>
      </c>
      <c r="Q28" s="334">
        <f t="shared" si="2"/>
        <v>117</v>
      </c>
      <c r="R28" s="333">
        <f t="shared" si="3"/>
        <v>312</v>
      </c>
      <c r="S28" s="333">
        <f t="shared" si="3"/>
        <v>311</v>
      </c>
      <c r="T28" s="333">
        <f t="shared" si="3"/>
        <v>310</v>
      </c>
      <c r="U28" s="333">
        <f t="shared" si="3"/>
        <v>309</v>
      </c>
      <c r="V28" s="333">
        <f t="shared" si="3"/>
        <v>308</v>
      </c>
      <c r="W28" s="333">
        <f t="shared" si="3"/>
        <v>307</v>
      </c>
      <c r="X28" s="333">
        <f t="shared" si="3"/>
        <v>306</v>
      </c>
      <c r="Y28" s="333">
        <f t="shared" si="3"/>
        <v>305</v>
      </c>
      <c r="Z28" s="333">
        <f t="shared" si="3"/>
        <v>304</v>
      </c>
      <c r="AA28" s="333">
        <f t="shared" si="3"/>
        <v>303</v>
      </c>
      <c r="AB28" s="333">
        <f t="shared" si="3"/>
        <v>302</v>
      </c>
      <c r="AC28" s="333">
        <f t="shared" si="3"/>
        <v>301</v>
      </c>
      <c r="AD28" s="334">
        <f t="shared" si="3"/>
        <v>300</v>
      </c>
      <c r="AE28" s="331"/>
      <c r="AF28" s="331"/>
      <c r="AG28" s="335"/>
      <c r="AH28" s="1"/>
    </row>
    <row r="29" spans="1:34" ht="63.6" customHeight="1" x14ac:dyDescent="0.3">
      <c r="A29" s="11"/>
      <c r="B29" s="329" t="s">
        <v>339</v>
      </c>
      <c r="C29" s="9"/>
      <c r="D29" s="9"/>
      <c r="E29" s="136">
        <f t="shared" si="2"/>
        <v>130</v>
      </c>
      <c r="F29" s="138">
        <f t="shared" si="2"/>
        <v>129</v>
      </c>
      <c r="G29" s="138">
        <f t="shared" si="2"/>
        <v>128</v>
      </c>
      <c r="H29" s="138">
        <f t="shared" si="2"/>
        <v>127</v>
      </c>
      <c r="I29" s="138">
        <f t="shared" si="2"/>
        <v>126</v>
      </c>
      <c r="J29" s="138">
        <f t="shared" si="2"/>
        <v>125</v>
      </c>
      <c r="K29" s="138">
        <f t="shared" si="2"/>
        <v>124</v>
      </c>
      <c r="L29" s="138">
        <f t="shared" si="2"/>
        <v>123</v>
      </c>
      <c r="M29" s="138">
        <f t="shared" si="2"/>
        <v>122</v>
      </c>
      <c r="N29" s="138">
        <f t="shared" si="2"/>
        <v>121</v>
      </c>
      <c r="O29" s="138">
        <f t="shared" si="2"/>
        <v>120</v>
      </c>
      <c r="P29" s="138">
        <f t="shared" si="2"/>
        <v>119</v>
      </c>
      <c r="Q29" s="139">
        <f t="shared" si="2"/>
        <v>118</v>
      </c>
      <c r="R29" s="138">
        <f t="shared" si="3"/>
        <v>287</v>
      </c>
      <c r="S29" s="138">
        <f t="shared" si="3"/>
        <v>288</v>
      </c>
      <c r="T29" s="138">
        <f t="shared" si="3"/>
        <v>289</v>
      </c>
      <c r="U29" s="138">
        <f t="shared" si="3"/>
        <v>290</v>
      </c>
      <c r="V29" s="138">
        <f t="shared" si="3"/>
        <v>291</v>
      </c>
      <c r="W29" s="138">
        <f t="shared" si="3"/>
        <v>292</v>
      </c>
      <c r="X29" s="138">
        <f t="shared" si="3"/>
        <v>293</v>
      </c>
      <c r="Y29" s="138">
        <f t="shared" si="3"/>
        <v>294</v>
      </c>
      <c r="Z29" s="138">
        <f t="shared" si="3"/>
        <v>295</v>
      </c>
      <c r="AA29" s="138">
        <f t="shared" si="3"/>
        <v>296</v>
      </c>
      <c r="AB29" s="138">
        <f t="shared" si="3"/>
        <v>297</v>
      </c>
      <c r="AC29" s="138">
        <f t="shared" si="3"/>
        <v>298</v>
      </c>
      <c r="AD29" s="139">
        <f t="shared" si="3"/>
        <v>299</v>
      </c>
      <c r="AE29" s="9"/>
      <c r="AF29" s="9"/>
    </row>
    <row r="30" spans="1:34" s="336" customFormat="1" ht="13.2" customHeight="1" x14ac:dyDescent="0.25">
      <c r="A30" s="330"/>
      <c r="B30" s="329"/>
      <c r="C30" s="331"/>
      <c r="D30" s="331"/>
      <c r="E30" s="284">
        <f t="shared" si="2"/>
        <v>130</v>
      </c>
      <c r="F30" s="285">
        <f t="shared" si="2"/>
        <v>129</v>
      </c>
      <c r="G30" s="285">
        <f t="shared" si="2"/>
        <v>128</v>
      </c>
      <c r="H30" s="332">
        <f t="shared" si="2"/>
        <v>127</v>
      </c>
      <c r="I30" s="333">
        <f t="shared" si="2"/>
        <v>126</v>
      </c>
      <c r="J30" s="333">
        <f t="shared" si="2"/>
        <v>125</v>
      </c>
      <c r="K30" s="333">
        <f t="shared" si="2"/>
        <v>124</v>
      </c>
      <c r="L30" s="333">
        <f t="shared" si="2"/>
        <v>123</v>
      </c>
      <c r="M30" s="333">
        <f t="shared" si="2"/>
        <v>122</v>
      </c>
      <c r="N30" s="333">
        <f t="shared" si="2"/>
        <v>121</v>
      </c>
      <c r="O30" s="333">
        <f t="shared" si="2"/>
        <v>120</v>
      </c>
      <c r="P30" s="333">
        <f t="shared" si="2"/>
        <v>119</v>
      </c>
      <c r="Q30" s="334">
        <f t="shared" si="2"/>
        <v>118</v>
      </c>
      <c r="R30" s="333">
        <f t="shared" si="3"/>
        <v>287</v>
      </c>
      <c r="S30" s="333">
        <f t="shared" si="3"/>
        <v>288</v>
      </c>
      <c r="T30" s="333">
        <f t="shared" si="3"/>
        <v>289</v>
      </c>
      <c r="U30" s="333">
        <f t="shared" si="3"/>
        <v>290</v>
      </c>
      <c r="V30" s="333">
        <f t="shared" si="3"/>
        <v>291</v>
      </c>
      <c r="W30" s="333">
        <f t="shared" si="3"/>
        <v>292</v>
      </c>
      <c r="X30" s="333">
        <f t="shared" si="3"/>
        <v>293</v>
      </c>
      <c r="Y30" s="333">
        <f t="shared" si="3"/>
        <v>294</v>
      </c>
      <c r="Z30" s="333">
        <f t="shared" si="3"/>
        <v>295</v>
      </c>
      <c r="AA30" s="333">
        <f t="shared" si="3"/>
        <v>296</v>
      </c>
      <c r="AB30" s="333">
        <f t="shared" si="3"/>
        <v>297</v>
      </c>
      <c r="AC30" s="333">
        <f t="shared" si="3"/>
        <v>298</v>
      </c>
      <c r="AD30" s="334">
        <f t="shared" si="3"/>
        <v>299</v>
      </c>
      <c r="AE30" s="331"/>
      <c r="AF30" s="331"/>
      <c r="AG30" s="335"/>
      <c r="AH30" s="1"/>
    </row>
    <row r="31" spans="1:34" ht="63.6" customHeight="1" x14ac:dyDescent="0.3">
      <c r="A31" s="11"/>
      <c r="B31" s="329" t="s">
        <v>340</v>
      </c>
      <c r="C31" s="9"/>
      <c r="D31" s="9"/>
      <c r="E31" s="136">
        <f t="shared" si="2"/>
        <v>131</v>
      </c>
      <c r="F31" s="137">
        <f t="shared" si="2"/>
        <v>132</v>
      </c>
      <c r="G31" s="137">
        <f t="shared" si="2"/>
        <v>133</v>
      </c>
      <c r="H31" s="137">
        <f t="shared" si="2"/>
        <v>134</v>
      </c>
      <c r="I31" s="137">
        <f t="shared" si="2"/>
        <v>135</v>
      </c>
      <c r="J31" s="137">
        <f t="shared" si="2"/>
        <v>136</v>
      </c>
      <c r="K31" s="137">
        <f t="shared" si="2"/>
        <v>137</v>
      </c>
      <c r="L31" s="137">
        <f t="shared" si="2"/>
        <v>138</v>
      </c>
      <c r="M31" s="137">
        <f t="shared" si="2"/>
        <v>139</v>
      </c>
      <c r="N31" s="137">
        <f t="shared" si="2"/>
        <v>140</v>
      </c>
      <c r="O31" s="137">
        <f t="shared" si="2"/>
        <v>141</v>
      </c>
      <c r="P31" s="137">
        <f t="shared" si="2"/>
        <v>142</v>
      </c>
      <c r="Q31" s="139">
        <f t="shared" si="2"/>
        <v>143</v>
      </c>
      <c r="R31" s="138">
        <f t="shared" si="3"/>
        <v>286</v>
      </c>
      <c r="S31" s="138">
        <f t="shared" si="3"/>
        <v>285</v>
      </c>
      <c r="T31" s="138">
        <f t="shared" si="3"/>
        <v>284</v>
      </c>
      <c r="U31" s="138">
        <f t="shared" si="3"/>
        <v>283</v>
      </c>
      <c r="V31" s="138">
        <f t="shared" si="3"/>
        <v>282</v>
      </c>
      <c r="W31" s="138">
        <f t="shared" si="3"/>
        <v>281</v>
      </c>
      <c r="X31" s="138">
        <f t="shared" si="3"/>
        <v>280</v>
      </c>
      <c r="Y31" s="138">
        <f t="shared" si="3"/>
        <v>279</v>
      </c>
      <c r="Z31" s="138">
        <f t="shared" si="3"/>
        <v>278</v>
      </c>
      <c r="AA31" s="138">
        <f t="shared" si="3"/>
        <v>277</v>
      </c>
      <c r="AB31" s="138">
        <f t="shared" si="3"/>
        <v>276</v>
      </c>
      <c r="AC31" s="138">
        <f t="shared" si="3"/>
        <v>275</v>
      </c>
      <c r="AD31" s="139">
        <f t="shared" si="3"/>
        <v>274</v>
      </c>
      <c r="AE31" s="9"/>
      <c r="AF31" s="9"/>
      <c r="AG31" s="1"/>
    </row>
    <row r="32" spans="1:34" s="336" customFormat="1" ht="13.2" customHeight="1" x14ac:dyDescent="0.25">
      <c r="A32" s="330"/>
      <c r="B32" s="329"/>
      <c r="C32" s="331"/>
      <c r="D32" s="331"/>
      <c r="E32" s="284">
        <f t="shared" ref="E32:Q42" si="4">E28+26</f>
        <v>131</v>
      </c>
      <c r="F32" s="285">
        <f t="shared" si="4"/>
        <v>132</v>
      </c>
      <c r="G32" s="285">
        <f t="shared" si="4"/>
        <v>133</v>
      </c>
      <c r="H32" s="332">
        <f t="shared" si="4"/>
        <v>134</v>
      </c>
      <c r="I32" s="333">
        <f t="shared" si="4"/>
        <v>135</v>
      </c>
      <c r="J32" s="333">
        <f t="shared" si="4"/>
        <v>136</v>
      </c>
      <c r="K32" s="333">
        <f t="shared" si="4"/>
        <v>137</v>
      </c>
      <c r="L32" s="333">
        <f t="shared" si="4"/>
        <v>138</v>
      </c>
      <c r="M32" s="333">
        <f t="shared" si="4"/>
        <v>139</v>
      </c>
      <c r="N32" s="333">
        <f t="shared" si="4"/>
        <v>140</v>
      </c>
      <c r="O32" s="333">
        <f t="shared" si="4"/>
        <v>141</v>
      </c>
      <c r="P32" s="333">
        <f t="shared" si="4"/>
        <v>142</v>
      </c>
      <c r="Q32" s="334">
        <f t="shared" si="4"/>
        <v>143</v>
      </c>
      <c r="R32" s="333">
        <f t="shared" si="3"/>
        <v>286</v>
      </c>
      <c r="S32" s="333">
        <f t="shared" si="3"/>
        <v>285</v>
      </c>
      <c r="T32" s="333">
        <f t="shared" si="3"/>
        <v>284</v>
      </c>
      <c r="U32" s="333">
        <f t="shared" si="3"/>
        <v>283</v>
      </c>
      <c r="V32" s="333">
        <f t="shared" si="3"/>
        <v>282</v>
      </c>
      <c r="W32" s="333">
        <f t="shared" si="3"/>
        <v>281</v>
      </c>
      <c r="X32" s="333">
        <f t="shared" si="3"/>
        <v>280</v>
      </c>
      <c r="Y32" s="333">
        <f t="shared" si="3"/>
        <v>279</v>
      </c>
      <c r="Z32" s="333">
        <f t="shared" si="3"/>
        <v>278</v>
      </c>
      <c r="AA32" s="333">
        <f t="shared" si="3"/>
        <v>277</v>
      </c>
      <c r="AB32" s="333">
        <f t="shared" si="3"/>
        <v>276</v>
      </c>
      <c r="AC32" s="333">
        <f t="shared" si="3"/>
        <v>275</v>
      </c>
      <c r="AD32" s="334">
        <f t="shared" si="3"/>
        <v>274</v>
      </c>
      <c r="AE32" s="331"/>
      <c r="AF32" s="331"/>
      <c r="AH32" s="1"/>
    </row>
    <row r="33" spans="1:34" ht="63.6" customHeight="1" x14ac:dyDescent="0.3">
      <c r="A33" s="11"/>
      <c r="B33" s="329" t="s">
        <v>341</v>
      </c>
      <c r="C33" s="9"/>
      <c r="D33" s="9"/>
      <c r="E33" s="136">
        <f t="shared" si="4"/>
        <v>156</v>
      </c>
      <c r="F33" s="138">
        <f t="shared" si="4"/>
        <v>155</v>
      </c>
      <c r="G33" s="138">
        <f t="shared" si="4"/>
        <v>154</v>
      </c>
      <c r="H33" s="138">
        <f t="shared" si="4"/>
        <v>153</v>
      </c>
      <c r="I33" s="138">
        <f t="shared" si="4"/>
        <v>152</v>
      </c>
      <c r="J33" s="138">
        <f t="shared" si="4"/>
        <v>151</v>
      </c>
      <c r="K33" s="138">
        <f t="shared" si="4"/>
        <v>150</v>
      </c>
      <c r="L33" s="138">
        <f t="shared" si="4"/>
        <v>149</v>
      </c>
      <c r="M33" s="138">
        <f t="shared" si="4"/>
        <v>148</v>
      </c>
      <c r="N33" s="138">
        <f t="shared" si="4"/>
        <v>147</v>
      </c>
      <c r="O33" s="138">
        <f t="shared" si="4"/>
        <v>146</v>
      </c>
      <c r="P33" s="138">
        <f t="shared" si="4"/>
        <v>145</v>
      </c>
      <c r="Q33" s="139">
        <f t="shared" si="4"/>
        <v>144</v>
      </c>
      <c r="R33" s="138">
        <f t="shared" si="3"/>
        <v>261</v>
      </c>
      <c r="S33" s="138">
        <f t="shared" si="3"/>
        <v>262</v>
      </c>
      <c r="T33" s="138">
        <f t="shared" si="3"/>
        <v>263</v>
      </c>
      <c r="U33" s="138">
        <f t="shared" si="3"/>
        <v>264</v>
      </c>
      <c r="V33" s="138">
        <f t="shared" si="3"/>
        <v>265</v>
      </c>
      <c r="W33" s="138">
        <f t="shared" si="3"/>
        <v>266</v>
      </c>
      <c r="X33" s="138">
        <f t="shared" si="3"/>
        <v>267</v>
      </c>
      <c r="Y33" s="138">
        <f t="shared" si="3"/>
        <v>268</v>
      </c>
      <c r="Z33" s="138">
        <f t="shared" si="3"/>
        <v>269</v>
      </c>
      <c r="AA33" s="138">
        <f t="shared" si="3"/>
        <v>270</v>
      </c>
      <c r="AB33" s="138">
        <f t="shared" si="3"/>
        <v>271</v>
      </c>
      <c r="AC33" s="138">
        <f t="shared" si="3"/>
        <v>272</v>
      </c>
      <c r="AD33" s="139">
        <f t="shared" si="3"/>
        <v>273</v>
      </c>
      <c r="AE33" s="9"/>
      <c r="AF33" s="9"/>
    </row>
    <row r="34" spans="1:34" s="336" customFormat="1" ht="13.2" customHeight="1" thickBot="1" x14ac:dyDescent="0.3">
      <c r="A34" s="330"/>
      <c r="B34" s="329"/>
      <c r="C34" s="331"/>
      <c r="D34" s="331"/>
      <c r="E34" s="39">
        <f t="shared" si="4"/>
        <v>156</v>
      </c>
      <c r="F34" s="40">
        <f t="shared" si="4"/>
        <v>155</v>
      </c>
      <c r="G34" s="40">
        <f t="shared" si="4"/>
        <v>154</v>
      </c>
      <c r="H34" s="337">
        <f t="shared" si="4"/>
        <v>153</v>
      </c>
      <c r="I34" s="338">
        <f t="shared" si="4"/>
        <v>152</v>
      </c>
      <c r="J34" s="338">
        <f t="shared" si="4"/>
        <v>151</v>
      </c>
      <c r="K34" s="338">
        <f t="shared" si="4"/>
        <v>150</v>
      </c>
      <c r="L34" s="338">
        <f t="shared" si="4"/>
        <v>149</v>
      </c>
      <c r="M34" s="338">
        <f t="shared" si="4"/>
        <v>148</v>
      </c>
      <c r="N34" s="338">
        <f t="shared" si="4"/>
        <v>147</v>
      </c>
      <c r="O34" s="338">
        <f t="shared" si="4"/>
        <v>146</v>
      </c>
      <c r="P34" s="338">
        <f t="shared" si="4"/>
        <v>145</v>
      </c>
      <c r="Q34" s="339">
        <f t="shared" si="4"/>
        <v>144</v>
      </c>
      <c r="R34" s="338">
        <f t="shared" si="3"/>
        <v>261</v>
      </c>
      <c r="S34" s="338">
        <f t="shared" si="3"/>
        <v>262</v>
      </c>
      <c r="T34" s="338">
        <f t="shared" si="3"/>
        <v>263</v>
      </c>
      <c r="U34" s="338">
        <f t="shared" si="3"/>
        <v>264</v>
      </c>
      <c r="V34" s="338">
        <f t="shared" si="3"/>
        <v>265</v>
      </c>
      <c r="W34" s="338">
        <f t="shared" si="3"/>
        <v>266</v>
      </c>
      <c r="X34" s="338">
        <f t="shared" si="3"/>
        <v>267</v>
      </c>
      <c r="Y34" s="338">
        <f t="shared" si="3"/>
        <v>268</v>
      </c>
      <c r="Z34" s="338">
        <f t="shared" si="3"/>
        <v>269</v>
      </c>
      <c r="AA34" s="338">
        <f t="shared" si="3"/>
        <v>270</v>
      </c>
      <c r="AB34" s="338">
        <f t="shared" si="3"/>
        <v>271</v>
      </c>
      <c r="AC34" s="338">
        <f t="shared" si="3"/>
        <v>272</v>
      </c>
      <c r="AD34" s="339">
        <f t="shared" si="3"/>
        <v>273</v>
      </c>
      <c r="AE34" s="331"/>
      <c r="AF34" s="331"/>
      <c r="AG34" s="335"/>
      <c r="AH34" s="1"/>
    </row>
    <row r="35" spans="1:34" ht="63.6" customHeight="1" x14ac:dyDescent="0.3">
      <c r="A35" s="11" t="s">
        <v>13</v>
      </c>
      <c r="B35" s="329" t="s">
        <v>342</v>
      </c>
      <c r="C35" s="9"/>
      <c r="D35" s="9"/>
      <c r="E35" s="129">
        <f t="shared" si="4"/>
        <v>157</v>
      </c>
      <c r="F35" s="130">
        <f t="shared" si="4"/>
        <v>158</v>
      </c>
      <c r="G35" s="130">
        <f t="shared" si="4"/>
        <v>159</v>
      </c>
      <c r="H35" s="130">
        <f t="shared" si="4"/>
        <v>160</v>
      </c>
      <c r="I35" s="131">
        <f t="shared" si="4"/>
        <v>161</v>
      </c>
      <c r="J35" s="131">
        <f t="shared" si="4"/>
        <v>162</v>
      </c>
      <c r="K35" s="131">
        <f t="shared" si="4"/>
        <v>163</v>
      </c>
      <c r="L35" s="131">
        <f t="shared" si="4"/>
        <v>164</v>
      </c>
      <c r="M35" s="131">
        <f t="shared" si="4"/>
        <v>165</v>
      </c>
      <c r="N35" s="131">
        <f t="shared" si="4"/>
        <v>166</v>
      </c>
      <c r="O35" s="131">
        <f t="shared" si="4"/>
        <v>167</v>
      </c>
      <c r="P35" s="131">
        <f t="shared" si="4"/>
        <v>168</v>
      </c>
      <c r="Q35" s="132">
        <f t="shared" si="4"/>
        <v>169</v>
      </c>
      <c r="R35" s="131">
        <f t="shared" si="3"/>
        <v>260</v>
      </c>
      <c r="S35" s="131">
        <f t="shared" si="3"/>
        <v>259</v>
      </c>
      <c r="T35" s="131">
        <f t="shared" si="3"/>
        <v>258</v>
      </c>
      <c r="U35" s="131">
        <f t="shared" si="3"/>
        <v>257</v>
      </c>
      <c r="V35" s="131">
        <f t="shared" si="3"/>
        <v>256</v>
      </c>
      <c r="W35" s="131">
        <f t="shared" si="3"/>
        <v>255</v>
      </c>
      <c r="X35" s="131">
        <f t="shared" si="3"/>
        <v>254</v>
      </c>
      <c r="Y35" s="131">
        <f t="shared" si="3"/>
        <v>253</v>
      </c>
      <c r="Z35" s="131">
        <f t="shared" si="3"/>
        <v>252</v>
      </c>
      <c r="AA35" s="131">
        <f t="shared" si="3"/>
        <v>251</v>
      </c>
      <c r="AB35" s="131">
        <f t="shared" si="3"/>
        <v>250</v>
      </c>
      <c r="AC35" s="131">
        <f t="shared" si="3"/>
        <v>249</v>
      </c>
      <c r="AD35" s="132">
        <f t="shared" si="3"/>
        <v>248</v>
      </c>
      <c r="AE35" s="9"/>
      <c r="AF35" s="9"/>
      <c r="AG35" s="7" t="s">
        <v>14</v>
      </c>
    </row>
    <row r="36" spans="1:34" s="336" customFormat="1" ht="13.2" customHeight="1" x14ac:dyDescent="0.25">
      <c r="A36" s="330"/>
      <c r="B36" s="329"/>
      <c r="C36" s="331"/>
      <c r="D36" s="331"/>
      <c r="E36" s="284">
        <f t="shared" si="4"/>
        <v>157</v>
      </c>
      <c r="F36" s="285">
        <f t="shared" si="4"/>
        <v>158</v>
      </c>
      <c r="G36" s="285">
        <f t="shared" si="4"/>
        <v>159</v>
      </c>
      <c r="H36" s="332">
        <f t="shared" si="4"/>
        <v>160</v>
      </c>
      <c r="I36" s="333">
        <f t="shared" si="4"/>
        <v>161</v>
      </c>
      <c r="J36" s="333">
        <f t="shared" si="4"/>
        <v>162</v>
      </c>
      <c r="K36" s="333">
        <f t="shared" si="4"/>
        <v>163</v>
      </c>
      <c r="L36" s="333">
        <f t="shared" si="4"/>
        <v>164</v>
      </c>
      <c r="M36" s="333">
        <f t="shared" si="4"/>
        <v>165</v>
      </c>
      <c r="N36" s="333">
        <f t="shared" si="4"/>
        <v>166</v>
      </c>
      <c r="O36" s="333">
        <f t="shared" si="4"/>
        <v>167</v>
      </c>
      <c r="P36" s="333">
        <f t="shared" si="4"/>
        <v>168</v>
      </c>
      <c r="Q36" s="334">
        <f t="shared" si="4"/>
        <v>169</v>
      </c>
      <c r="R36" s="333">
        <f t="shared" si="3"/>
        <v>260</v>
      </c>
      <c r="S36" s="333">
        <f t="shared" si="3"/>
        <v>259</v>
      </c>
      <c r="T36" s="333">
        <f t="shared" si="3"/>
        <v>258</v>
      </c>
      <c r="U36" s="333">
        <f t="shared" si="3"/>
        <v>257</v>
      </c>
      <c r="V36" s="333">
        <f t="shared" si="3"/>
        <v>256</v>
      </c>
      <c r="W36" s="333">
        <f t="shared" si="3"/>
        <v>255</v>
      </c>
      <c r="X36" s="333">
        <f t="shared" si="3"/>
        <v>254</v>
      </c>
      <c r="Y36" s="333">
        <f t="shared" si="3"/>
        <v>253</v>
      </c>
      <c r="Z36" s="333">
        <f t="shared" si="3"/>
        <v>252</v>
      </c>
      <c r="AA36" s="333">
        <f t="shared" si="3"/>
        <v>251</v>
      </c>
      <c r="AB36" s="333">
        <f t="shared" si="3"/>
        <v>250</v>
      </c>
      <c r="AC36" s="333">
        <f t="shared" si="3"/>
        <v>249</v>
      </c>
      <c r="AD36" s="334">
        <f t="shared" si="3"/>
        <v>248</v>
      </c>
      <c r="AE36" s="331"/>
      <c r="AF36" s="331"/>
      <c r="AG36" s="335"/>
      <c r="AH36" s="1"/>
    </row>
    <row r="37" spans="1:34" ht="63.6" customHeight="1" x14ac:dyDescent="0.3">
      <c r="A37" s="11"/>
      <c r="B37" s="329" t="s">
        <v>343</v>
      </c>
      <c r="C37" s="9"/>
      <c r="D37" s="9"/>
      <c r="E37" s="136">
        <f t="shared" si="4"/>
        <v>182</v>
      </c>
      <c r="F37" s="138">
        <f t="shared" si="4"/>
        <v>181</v>
      </c>
      <c r="G37" s="138">
        <f t="shared" si="4"/>
        <v>180</v>
      </c>
      <c r="H37" s="138">
        <f t="shared" si="4"/>
        <v>179</v>
      </c>
      <c r="I37" s="138">
        <f t="shared" si="4"/>
        <v>178</v>
      </c>
      <c r="J37" s="138">
        <f t="shared" si="4"/>
        <v>177</v>
      </c>
      <c r="K37" s="138">
        <f t="shared" si="4"/>
        <v>176</v>
      </c>
      <c r="L37" s="138">
        <f t="shared" si="4"/>
        <v>175</v>
      </c>
      <c r="M37" s="138">
        <f t="shared" si="4"/>
        <v>174</v>
      </c>
      <c r="N37" s="138">
        <f t="shared" si="4"/>
        <v>173</v>
      </c>
      <c r="O37" s="138">
        <f t="shared" si="4"/>
        <v>172</v>
      </c>
      <c r="P37" s="138">
        <f t="shared" si="4"/>
        <v>171</v>
      </c>
      <c r="Q37" s="139">
        <f t="shared" si="4"/>
        <v>170</v>
      </c>
      <c r="R37" s="138">
        <f t="shared" si="3"/>
        <v>235</v>
      </c>
      <c r="S37" s="138">
        <f t="shared" si="3"/>
        <v>236</v>
      </c>
      <c r="T37" s="138">
        <f t="shared" si="3"/>
        <v>237</v>
      </c>
      <c r="U37" s="138">
        <f t="shared" si="3"/>
        <v>238</v>
      </c>
      <c r="V37" s="138">
        <f t="shared" si="3"/>
        <v>239</v>
      </c>
      <c r="W37" s="138">
        <f t="shared" si="3"/>
        <v>240</v>
      </c>
      <c r="X37" s="138">
        <f t="shared" si="3"/>
        <v>241</v>
      </c>
      <c r="Y37" s="138">
        <f t="shared" si="3"/>
        <v>242</v>
      </c>
      <c r="Z37" s="138">
        <f t="shared" si="3"/>
        <v>243</v>
      </c>
      <c r="AA37" s="138">
        <f t="shared" si="3"/>
        <v>244</v>
      </c>
      <c r="AB37" s="138">
        <f t="shared" si="3"/>
        <v>245</v>
      </c>
      <c r="AC37" s="138">
        <f t="shared" si="3"/>
        <v>246</v>
      </c>
      <c r="AD37" s="139">
        <f t="shared" si="3"/>
        <v>247</v>
      </c>
      <c r="AE37" s="9"/>
      <c r="AF37" s="9"/>
    </row>
    <row r="38" spans="1:34" s="336" customFormat="1" ht="13.2" customHeight="1" x14ac:dyDescent="0.25">
      <c r="A38" s="330"/>
      <c r="B38" s="329"/>
      <c r="C38" s="331"/>
      <c r="D38" s="331"/>
      <c r="E38" s="284">
        <f t="shared" si="4"/>
        <v>182</v>
      </c>
      <c r="F38" s="285">
        <f t="shared" si="4"/>
        <v>181</v>
      </c>
      <c r="G38" s="285">
        <f t="shared" si="4"/>
        <v>180</v>
      </c>
      <c r="H38" s="332">
        <f t="shared" si="4"/>
        <v>179</v>
      </c>
      <c r="I38" s="333">
        <f t="shared" si="4"/>
        <v>178</v>
      </c>
      <c r="J38" s="333">
        <f t="shared" si="4"/>
        <v>177</v>
      </c>
      <c r="K38" s="333">
        <f t="shared" si="4"/>
        <v>176</v>
      </c>
      <c r="L38" s="333">
        <f t="shared" si="4"/>
        <v>175</v>
      </c>
      <c r="M38" s="333">
        <f t="shared" si="4"/>
        <v>174</v>
      </c>
      <c r="N38" s="333">
        <f t="shared" si="4"/>
        <v>173</v>
      </c>
      <c r="O38" s="333">
        <f t="shared" si="4"/>
        <v>172</v>
      </c>
      <c r="P38" s="333">
        <f t="shared" si="4"/>
        <v>171</v>
      </c>
      <c r="Q38" s="334">
        <f t="shared" si="4"/>
        <v>170</v>
      </c>
      <c r="R38" s="333">
        <f>R42+26</f>
        <v>235</v>
      </c>
      <c r="S38" s="333">
        <f t="shared" si="3"/>
        <v>236</v>
      </c>
      <c r="T38" s="333">
        <f t="shared" si="3"/>
        <v>237</v>
      </c>
      <c r="U38" s="333">
        <f t="shared" si="3"/>
        <v>238</v>
      </c>
      <c r="V38" s="333">
        <f t="shared" si="3"/>
        <v>239</v>
      </c>
      <c r="W38" s="333">
        <f t="shared" si="3"/>
        <v>240</v>
      </c>
      <c r="X38" s="333">
        <f t="shared" si="3"/>
        <v>241</v>
      </c>
      <c r="Y38" s="333">
        <f t="shared" si="3"/>
        <v>242</v>
      </c>
      <c r="Z38" s="333">
        <f t="shared" si="3"/>
        <v>243</v>
      </c>
      <c r="AA38" s="333">
        <f t="shared" si="3"/>
        <v>244</v>
      </c>
      <c r="AB38" s="333">
        <f t="shared" si="3"/>
        <v>245</v>
      </c>
      <c r="AC38" s="333">
        <f t="shared" si="3"/>
        <v>246</v>
      </c>
      <c r="AD38" s="334">
        <f t="shared" si="3"/>
        <v>247</v>
      </c>
      <c r="AE38" s="331"/>
      <c r="AF38" s="331"/>
      <c r="AG38" s="335"/>
      <c r="AH38" s="1"/>
    </row>
    <row r="39" spans="1:34" ht="63.6" customHeight="1" x14ac:dyDescent="0.3">
      <c r="A39" s="11"/>
      <c r="B39" s="329" t="s">
        <v>344</v>
      </c>
      <c r="C39" s="9"/>
      <c r="D39" s="9"/>
      <c r="E39" s="136">
        <f t="shared" si="4"/>
        <v>183</v>
      </c>
      <c r="F39" s="137">
        <f t="shared" si="4"/>
        <v>184</v>
      </c>
      <c r="G39" s="137">
        <f t="shared" si="4"/>
        <v>185</v>
      </c>
      <c r="H39" s="137">
        <f t="shared" si="4"/>
        <v>186</v>
      </c>
      <c r="I39" s="137">
        <f t="shared" si="4"/>
        <v>187</v>
      </c>
      <c r="J39" s="137">
        <f t="shared" si="4"/>
        <v>188</v>
      </c>
      <c r="K39" s="137">
        <f t="shared" si="4"/>
        <v>189</v>
      </c>
      <c r="L39" s="137">
        <f t="shared" si="4"/>
        <v>190</v>
      </c>
      <c r="M39" s="137">
        <f t="shared" si="4"/>
        <v>191</v>
      </c>
      <c r="N39" s="137">
        <f t="shared" si="4"/>
        <v>192</v>
      </c>
      <c r="O39" s="137">
        <f t="shared" si="4"/>
        <v>193</v>
      </c>
      <c r="P39" s="137">
        <f t="shared" si="4"/>
        <v>194</v>
      </c>
      <c r="Q39" s="139">
        <f t="shared" si="4"/>
        <v>195</v>
      </c>
      <c r="R39" s="138">
        <v>234</v>
      </c>
      <c r="S39" s="138">
        <v>233</v>
      </c>
      <c r="T39" s="138">
        <v>232</v>
      </c>
      <c r="U39" s="138">
        <v>231</v>
      </c>
      <c r="V39" s="138">
        <v>230</v>
      </c>
      <c r="W39" s="138">
        <v>229</v>
      </c>
      <c r="X39" s="138">
        <v>228</v>
      </c>
      <c r="Y39" s="138">
        <v>227</v>
      </c>
      <c r="Z39" s="138">
        <v>226</v>
      </c>
      <c r="AA39" s="138">
        <v>225</v>
      </c>
      <c r="AB39" s="138">
        <v>224</v>
      </c>
      <c r="AC39" s="138">
        <v>223</v>
      </c>
      <c r="AD39" s="139">
        <v>222</v>
      </c>
      <c r="AE39" s="9"/>
      <c r="AF39" s="9"/>
      <c r="AG39" s="1"/>
    </row>
    <row r="40" spans="1:34" s="336" customFormat="1" ht="13.2" customHeight="1" x14ac:dyDescent="0.25">
      <c r="A40" s="330"/>
      <c r="B40" s="329"/>
      <c r="C40" s="331"/>
      <c r="D40" s="331"/>
      <c r="E40" s="284">
        <f t="shared" si="4"/>
        <v>183</v>
      </c>
      <c r="F40" s="285">
        <f t="shared" si="4"/>
        <v>184</v>
      </c>
      <c r="G40" s="285">
        <f t="shared" si="4"/>
        <v>185</v>
      </c>
      <c r="H40" s="332">
        <f t="shared" si="4"/>
        <v>186</v>
      </c>
      <c r="I40" s="333">
        <f t="shared" si="4"/>
        <v>187</v>
      </c>
      <c r="J40" s="333">
        <f t="shared" si="4"/>
        <v>188</v>
      </c>
      <c r="K40" s="333">
        <f t="shared" si="4"/>
        <v>189</v>
      </c>
      <c r="L40" s="333">
        <f t="shared" si="4"/>
        <v>190</v>
      </c>
      <c r="M40" s="333">
        <f t="shared" si="4"/>
        <v>191</v>
      </c>
      <c r="N40" s="333">
        <f t="shared" si="4"/>
        <v>192</v>
      </c>
      <c r="O40" s="333">
        <f t="shared" si="4"/>
        <v>193</v>
      </c>
      <c r="P40" s="333">
        <f t="shared" si="4"/>
        <v>194</v>
      </c>
      <c r="Q40" s="334">
        <f t="shared" si="4"/>
        <v>195</v>
      </c>
      <c r="R40" s="333">
        <v>234</v>
      </c>
      <c r="S40" s="333">
        <v>233</v>
      </c>
      <c r="T40" s="333">
        <v>232</v>
      </c>
      <c r="U40" s="333">
        <v>231</v>
      </c>
      <c r="V40" s="333">
        <v>230</v>
      </c>
      <c r="W40" s="333">
        <v>229</v>
      </c>
      <c r="X40" s="333">
        <v>228</v>
      </c>
      <c r="Y40" s="333">
        <v>227</v>
      </c>
      <c r="Z40" s="333">
        <v>226</v>
      </c>
      <c r="AA40" s="333">
        <v>225</v>
      </c>
      <c r="AB40" s="333">
        <v>224</v>
      </c>
      <c r="AC40" s="333">
        <v>223</v>
      </c>
      <c r="AD40" s="334">
        <v>222</v>
      </c>
      <c r="AE40" s="331"/>
      <c r="AF40" s="331"/>
      <c r="AG40" s="335"/>
      <c r="AH40" s="1"/>
    </row>
    <row r="41" spans="1:34" ht="63.6" customHeight="1" x14ac:dyDescent="0.3">
      <c r="A41" s="11"/>
      <c r="B41" s="329" t="s">
        <v>345</v>
      </c>
      <c r="C41" s="9"/>
      <c r="D41" s="9"/>
      <c r="E41" s="136">
        <f t="shared" si="4"/>
        <v>208</v>
      </c>
      <c r="F41" s="138">
        <f t="shared" si="4"/>
        <v>207</v>
      </c>
      <c r="G41" s="138">
        <f t="shared" si="4"/>
        <v>206</v>
      </c>
      <c r="H41" s="138">
        <f t="shared" si="4"/>
        <v>205</v>
      </c>
      <c r="I41" s="138">
        <f t="shared" si="4"/>
        <v>204</v>
      </c>
      <c r="J41" s="138">
        <f t="shared" si="4"/>
        <v>203</v>
      </c>
      <c r="K41" s="138">
        <f t="shared" si="4"/>
        <v>202</v>
      </c>
      <c r="L41" s="138">
        <f t="shared" si="4"/>
        <v>201</v>
      </c>
      <c r="M41" s="138">
        <f t="shared" si="4"/>
        <v>200</v>
      </c>
      <c r="N41" s="138">
        <f t="shared" si="4"/>
        <v>199</v>
      </c>
      <c r="O41" s="138">
        <f t="shared" si="4"/>
        <v>198</v>
      </c>
      <c r="P41" s="138">
        <f t="shared" si="4"/>
        <v>197</v>
      </c>
      <c r="Q41" s="139">
        <f t="shared" si="4"/>
        <v>196</v>
      </c>
      <c r="R41" s="138">
        <v>209</v>
      </c>
      <c r="S41" s="138">
        <v>210</v>
      </c>
      <c r="T41" s="138">
        <v>211</v>
      </c>
      <c r="U41" s="138">
        <v>212</v>
      </c>
      <c r="V41" s="138">
        <v>213</v>
      </c>
      <c r="W41" s="138">
        <v>214</v>
      </c>
      <c r="X41" s="138">
        <v>215</v>
      </c>
      <c r="Y41" s="138">
        <v>216</v>
      </c>
      <c r="Z41" s="138">
        <v>217</v>
      </c>
      <c r="AA41" s="138">
        <v>218</v>
      </c>
      <c r="AB41" s="138">
        <v>219</v>
      </c>
      <c r="AC41" s="138">
        <v>220</v>
      </c>
      <c r="AD41" s="139">
        <v>221</v>
      </c>
      <c r="AE41" s="9"/>
      <c r="AF41" s="9"/>
    </row>
    <row r="42" spans="1:34" s="336" customFormat="1" ht="13.2" customHeight="1" thickBot="1" x14ac:dyDescent="0.3">
      <c r="A42" s="330"/>
      <c r="C42" s="331"/>
      <c r="D42" s="331"/>
      <c r="E42" s="39">
        <f t="shared" si="4"/>
        <v>208</v>
      </c>
      <c r="F42" s="40">
        <f t="shared" si="4"/>
        <v>207</v>
      </c>
      <c r="G42" s="40">
        <f t="shared" si="4"/>
        <v>206</v>
      </c>
      <c r="H42" s="337">
        <f t="shared" si="4"/>
        <v>205</v>
      </c>
      <c r="I42" s="338">
        <f t="shared" si="4"/>
        <v>204</v>
      </c>
      <c r="J42" s="338">
        <f t="shared" si="4"/>
        <v>203</v>
      </c>
      <c r="K42" s="338">
        <f t="shared" si="4"/>
        <v>202</v>
      </c>
      <c r="L42" s="338">
        <f t="shared" si="4"/>
        <v>201</v>
      </c>
      <c r="M42" s="338">
        <f t="shared" si="4"/>
        <v>200</v>
      </c>
      <c r="N42" s="338">
        <f t="shared" si="4"/>
        <v>199</v>
      </c>
      <c r="O42" s="338">
        <f t="shared" si="4"/>
        <v>198</v>
      </c>
      <c r="P42" s="338">
        <f t="shared" si="4"/>
        <v>197</v>
      </c>
      <c r="Q42" s="339">
        <f t="shared" si="4"/>
        <v>196</v>
      </c>
      <c r="R42" s="338">
        <v>209</v>
      </c>
      <c r="S42" s="338">
        <v>210</v>
      </c>
      <c r="T42" s="338">
        <v>211</v>
      </c>
      <c r="U42" s="338">
        <v>212</v>
      </c>
      <c r="V42" s="338">
        <v>213</v>
      </c>
      <c r="W42" s="338">
        <v>214</v>
      </c>
      <c r="X42" s="338">
        <v>215</v>
      </c>
      <c r="Y42" s="338">
        <v>216</v>
      </c>
      <c r="Z42" s="338">
        <v>217</v>
      </c>
      <c r="AA42" s="338">
        <v>218</v>
      </c>
      <c r="AB42" s="338">
        <v>219</v>
      </c>
      <c r="AC42" s="338">
        <v>220</v>
      </c>
      <c r="AD42" s="339">
        <v>221</v>
      </c>
      <c r="AE42" s="331"/>
      <c r="AF42" s="331"/>
      <c r="AG42" s="335"/>
      <c r="AH42" s="1"/>
    </row>
    <row r="43" spans="1:34" x14ac:dyDescent="0.3"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</row>
    <row r="44" spans="1:34" x14ac:dyDescent="0.3"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</row>
  </sheetData>
  <pageMargins left="0.25" right="0.25" top="0.5" bottom="0.5" header="0.3" footer="0.3"/>
  <pageSetup scale="48" orientation="portrait" horizontalDpi="300" verticalDpi="300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44"/>
  <sheetViews>
    <sheetView zoomScale="80" zoomScaleNormal="80" workbookViewId="0">
      <pane ySplit="9" topLeftCell="A13" activePane="bottomLeft" state="frozen"/>
      <selection activeCell="N37" sqref="N37"/>
      <selection pane="bottomLeft" activeCell="AL16" sqref="AL16"/>
    </sheetView>
  </sheetViews>
  <sheetFormatPr defaultColWidth="9.109375" defaultRowHeight="15.6" x14ac:dyDescent="0.3"/>
  <cols>
    <col min="1" max="1" width="9.21875" style="7" customWidth="1"/>
    <col min="2" max="2" width="5.6640625" style="1" customWidth="1"/>
    <col min="3" max="46" width="4" style="1" customWidth="1"/>
    <col min="47" max="48" width="4.33203125" style="1" customWidth="1"/>
    <col min="49" max="49" width="7.5546875" style="7" customWidth="1"/>
    <col min="50" max="258" width="9.109375" style="1"/>
    <col min="259" max="259" width="11.5546875" style="1" customWidth="1"/>
    <col min="260" max="260" width="5.6640625" style="1" customWidth="1"/>
    <col min="261" max="302" width="4" style="1" customWidth="1"/>
    <col min="303" max="304" width="4.33203125" style="1" customWidth="1"/>
    <col min="305" max="514" width="9.109375" style="1"/>
    <col min="515" max="515" width="11.5546875" style="1" customWidth="1"/>
    <col min="516" max="516" width="5.6640625" style="1" customWidth="1"/>
    <col min="517" max="558" width="4" style="1" customWidth="1"/>
    <col min="559" max="560" width="4.33203125" style="1" customWidth="1"/>
    <col min="561" max="770" width="9.109375" style="1"/>
    <col min="771" max="771" width="11.5546875" style="1" customWidth="1"/>
    <col min="772" max="772" width="5.6640625" style="1" customWidth="1"/>
    <col min="773" max="814" width="4" style="1" customWidth="1"/>
    <col min="815" max="816" width="4.33203125" style="1" customWidth="1"/>
    <col min="817" max="1026" width="9.109375" style="1"/>
    <col min="1027" max="1027" width="11.5546875" style="1" customWidth="1"/>
    <col min="1028" max="1028" width="5.6640625" style="1" customWidth="1"/>
    <col min="1029" max="1070" width="4" style="1" customWidth="1"/>
    <col min="1071" max="1072" width="4.33203125" style="1" customWidth="1"/>
    <col min="1073" max="1282" width="9.109375" style="1"/>
    <col min="1283" max="1283" width="11.5546875" style="1" customWidth="1"/>
    <col min="1284" max="1284" width="5.6640625" style="1" customWidth="1"/>
    <col min="1285" max="1326" width="4" style="1" customWidth="1"/>
    <col min="1327" max="1328" width="4.33203125" style="1" customWidth="1"/>
    <col min="1329" max="1538" width="9.109375" style="1"/>
    <col min="1539" max="1539" width="11.5546875" style="1" customWidth="1"/>
    <col min="1540" max="1540" width="5.6640625" style="1" customWidth="1"/>
    <col min="1541" max="1582" width="4" style="1" customWidth="1"/>
    <col min="1583" max="1584" width="4.33203125" style="1" customWidth="1"/>
    <col min="1585" max="1794" width="9.109375" style="1"/>
    <col min="1795" max="1795" width="11.5546875" style="1" customWidth="1"/>
    <col min="1796" max="1796" width="5.6640625" style="1" customWidth="1"/>
    <col min="1797" max="1838" width="4" style="1" customWidth="1"/>
    <col min="1839" max="1840" width="4.33203125" style="1" customWidth="1"/>
    <col min="1841" max="2050" width="9.109375" style="1"/>
    <col min="2051" max="2051" width="11.5546875" style="1" customWidth="1"/>
    <col min="2052" max="2052" width="5.6640625" style="1" customWidth="1"/>
    <col min="2053" max="2094" width="4" style="1" customWidth="1"/>
    <col min="2095" max="2096" width="4.33203125" style="1" customWidth="1"/>
    <col min="2097" max="2306" width="9.109375" style="1"/>
    <col min="2307" max="2307" width="11.5546875" style="1" customWidth="1"/>
    <col min="2308" max="2308" width="5.6640625" style="1" customWidth="1"/>
    <col min="2309" max="2350" width="4" style="1" customWidth="1"/>
    <col min="2351" max="2352" width="4.33203125" style="1" customWidth="1"/>
    <col min="2353" max="2562" width="9.109375" style="1"/>
    <col min="2563" max="2563" width="11.5546875" style="1" customWidth="1"/>
    <col min="2564" max="2564" width="5.6640625" style="1" customWidth="1"/>
    <col min="2565" max="2606" width="4" style="1" customWidth="1"/>
    <col min="2607" max="2608" width="4.33203125" style="1" customWidth="1"/>
    <col min="2609" max="2818" width="9.109375" style="1"/>
    <col min="2819" max="2819" width="11.5546875" style="1" customWidth="1"/>
    <col min="2820" max="2820" width="5.6640625" style="1" customWidth="1"/>
    <col min="2821" max="2862" width="4" style="1" customWidth="1"/>
    <col min="2863" max="2864" width="4.33203125" style="1" customWidth="1"/>
    <col min="2865" max="3074" width="9.109375" style="1"/>
    <col min="3075" max="3075" width="11.5546875" style="1" customWidth="1"/>
    <col min="3076" max="3076" width="5.6640625" style="1" customWidth="1"/>
    <col min="3077" max="3118" width="4" style="1" customWidth="1"/>
    <col min="3119" max="3120" width="4.33203125" style="1" customWidth="1"/>
    <col min="3121" max="3330" width="9.109375" style="1"/>
    <col min="3331" max="3331" width="11.5546875" style="1" customWidth="1"/>
    <col min="3332" max="3332" width="5.6640625" style="1" customWidth="1"/>
    <col min="3333" max="3374" width="4" style="1" customWidth="1"/>
    <col min="3375" max="3376" width="4.33203125" style="1" customWidth="1"/>
    <col min="3377" max="3586" width="9.109375" style="1"/>
    <col min="3587" max="3587" width="11.5546875" style="1" customWidth="1"/>
    <col min="3588" max="3588" width="5.6640625" style="1" customWidth="1"/>
    <col min="3589" max="3630" width="4" style="1" customWidth="1"/>
    <col min="3631" max="3632" width="4.33203125" style="1" customWidth="1"/>
    <col min="3633" max="3842" width="9.109375" style="1"/>
    <col min="3843" max="3843" width="11.5546875" style="1" customWidth="1"/>
    <col min="3844" max="3844" width="5.6640625" style="1" customWidth="1"/>
    <col min="3845" max="3886" width="4" style="1" customWidth="1"/>
    <col min="3887" max="3888" width="4.33203125" style="1" customWidth="1"/>
    <col min="3889" max="4098" width="9.109375" style="1"/>
    <col min="4099" max="4099" width="11.5546875" style="1" customWidth="1"/>
    <col min="4100" max="4100" width="5.6640625" style="1" customWidth="1"/>
    <col min="4101" max="4142" width="4" style="1" customWidth="1"/>
    <col min="4143" max="4144" width="4.33203125" style="1" customWidth="1"/>
    <col min="4145" max="4354" width="9.109375" style="1"/>
    <col min="4355" max="4355" width="11.5546875" style="1" customWidth="1"/>
    <col min="4356" max="4356" width="5.6640625" style="1" customWidth="1"/>
    <col min="4357" max="4398" width="4" style="1" customWidth="1"/>
    <col min="4399" max="4400" width="4.33203125" style="1" customWidth="1"/>
    <col min="4401" max="4610" width="9.109375" style="1"/>
    <col min="4611" max="4611" width="11.5546875" style="1" customWidth="1"/>
    <col min="4612" max="4612" width="5.6640625" style="1" customWidth="1"/>
    <col min="4613" max="4654" width="4" style="1" customWidth="1"/>
    <col min="4655" max="4656" width="4.33203125" style="1" customWidth="1"/>
    <col min="4657" max="4866" width="9.109375" style="1"/>
    <col min="4867" max="4867" width="11.5546875" style="1" customWidth="1"/>
    <col min="4868" max="4868" width="5.6640625" style="1" customWidth="1"/>
    <col min="4869" max="4910" width="4" style="1" customWidth="1"/>
    <col min="4911" max="4912" width="4.33203125" style="1" customWidth="1"/>
    <col min="4913" max="5122" width="9.109375" style="1"/>
    <col min="5123" max="5123" width="11.5546875" style="1" customWidth="1"/>
    <col min="5124" max="5124" width="5.6640625" style="1" customWidth="1"/>
    <col min="5125" max="5166" width="4" style="1" customWidth="1"/>
    <col min="5167" max="5168" width="4.33203125" style="1" customWidth="1"/>
    <col min="5169" max="5378" width="9.109375" style="1"/>
    <col min="5379" max="5379" width="11.5546875" style="1" customWidth="1"/>
    <col min="5380" max="5380" width="5.6640625" style="1" customWidth="1"/>
    <col min="5381" max="5422" width="4" style="1" customWidth="1"/>
    <col min="5423" max="5424" width="4.33203125" style="1" customWidth="1"/>
    <col min="5425" max="5634" width="9.109375" style="1"/>
    <col min="5635" max="5635" width="11.5546875" style="1" customWidth="1"/>
    <col min="5636" max="5636" width="5.6640625" style="1" customWidth="1"/>
    <col min="5637" max="5678" width="4" style="1" customWidth="1"/>
    <col min="5679" max="5680" width="4.33203125" style="1" customWidth="1"/>
    <col min="5681" max="5890" width="9.109375" style="1"/>
    <col min="5891" max="5891" width="11.5546875" style="1" customWidth="1"/>
    <col min="5892" max="5892" width="5.6640625" style="1" customWidth="1"/>
    <col min="5893" max="5934" width="4" style="1" customWidth="1"/>
    <col min="5935" max="5936" width="4.33203125" style="1" customWidth="1"/>
    <col min="5937" max="6146" width="9.109375" style="1"/>
    <col min="6147" max="6147" width="11.5546875" style="1" customWidth="1"/>
    <col min="6148" max="6148" width="5.6640625" style="1" customWidth="1"/>
    <col min="6149" max="6190" width="4" style="1" customWidth="1"/>
    <col min="6191" max="6192" width="4.33203125" style="1" customWidth="1"/>
    <col min="6193" max="6402" width="9.109375" style="1"/>
    <col min="6403" max="6403" width="11.5546875" style="1" customWidth="1"/>
    <col min="6404" max="6404" width="5.6640625" style="1" customWidth="1"/>
    <col min="6405" max="6446" width="4" style="1" customWidth="1"/>
    <col min="6447" max="6448" width="4.33203125" style="1" customWidth="1"/>
    <col min="6449" max="6658" width="9.109375" style="1"/>
    <col min="6659" max="6659" width="11.5546875" style="1" customWidth="1"/>
    <col min="6660" max="6660" width="5.6640625" style="1" customWidth="1"/>
    <col min="6661" max="6702" width="4" style="1" customWidth="1"/>
    <col min="6703" max="6704" width="4.33203125" style="1" customWidth="1"/>
    <col min="6705" max="6914" width="9.109375" style="1"/>
    <col min="6915" max="6915" width="11.5546875" style="1" customWidth="1"/>
    <col min="6916" max="6916" width="5.6640625" style="1" customWidth="1"/>
    <col min="6917" max="6958" width="4" style="1" customWidth="1"/>
    <col min="6959" max="6960" width="4.33203125" style="1" customWidth="1"/>
    <col min="6961" max="7170" width="9.109375" style="1"/>
    <col min="7171" max="7171" width="11.5546875" style="1" customWidth="1"/>
    <col min="7172" max="7172" width="5.6640625" style="1" customWidth="1"/>
    <col min="7173" max="7214" width="4" style="1" customWidth="1"/>
    <col min="7215" max="7216" width="4.33203125" style="1" customWidth="1"/>
    <col min="7217" max="7426" width="9.109375" style="1"/>
    <col min="7427" max="7427" width="11.5546875" style="1" customWidth="1"/>
    <col min="7428" max="7428" width="5.6640625" style="1" customWidth="1"/>
    <col min="7429" max="7470" width="4" style="1" customWidth="1"/>
    <col min="7471" max="7472" width="4.33203125" style="1" customWidth="1"/>
    <col min="7473" max="7682" width="9.109375" style="1"/>
    <col min="7683" max="7683" width="11.5546875" style="1" customWidth="1"/>
    <col min="7684" max="7684" width="5.6640625" style="1" customWidth="1"/>
    <col min="7685" max="7726" width="4" style="1" customWidth="1"/>
    <col min="7727" max="7728" width="4.33203125" style="1" customWidth="1"/>
    <col min="7729" max="7938" width="9.109375" style="1"/>
    <col min="7939" max="7939" width="11.5546875" style="1" customWidth="1"/>
    <col min="7940" max="7940" width="5.6640625" style="1" customWidth="1"/>
    <col min="7941" max="7982" width="4" style="1" customWidth="1"/>
    <col min="7983" max="7984" width="4.33203125" style="1" customWidth="1"/>
    <col min="7985" max="8194" width="9.109375" style="1"/>
    <col min="8195" max="8195" width="11.5546875" style="1" customWidth="1"/>
    <col min="8196" max="8196" width="5.6640625" style="1" customWidth="1"/>
    <col min="8197" max="8238" width="4" style="1" customWidth="1"/>
    <col min="8239" max="8240" width="4.33203125" style="1" customWidth="1"/>
    <col min="8241" max="8450" width="9.109375" style="1"/>
    <col min="8451" max="8451" width="11.5546875" style="1" customWidth="1"/>
    <col min="8452" max="8452" width="5.6640625" style="1" customWidth="1"/>
    <col min="8453" max="8494" width="4" style="1" customWidth="1"/>
    <col min="8495" max="8496" width="4.33203125" style="1" customWidth="1"/>
    <col min="8497" max="8706" width="9.109375" style="1"/>
    <col min="8707" max="8707" width="11.5546875" style="1" customWidth="1"/>
    <col min="8708" max="8708" width="5.6640625" style="1" customWidth="1"/>
    <col min="8709" max="8750" width="4" style="1" customWidth="1"/>
    <col min="8751" max="8752" width="4.33203125" style="1" customWidth="1"/>
    <col min="8753" max="8962" width="9.109375" style="1"/>
    <col min="8963" max="8963" width="11.5546875" style="1" customWidth="1"/>
    <col min="8964" max="8964" width="5.6640625" style="1" customWidth="1"/>
    <col min="8965" max="9006" width="4" style="1" customWidth="1"/>
    <col min="9007" max="9008" width="4.33203125" style="1" customWidth="1"/>
    <col min="9009" max="9218" width="9.109375" style="1"/>
    <col min="9219" max="9219" width="11.5546875" style="1" customWidth="1"/>
    <col min="9220" max="9220" width="5.6640625" style="1" customWidth="1"/>
    <col min="9221" max="9262" width="4" style="1" customWidth="1"/>
    <col min="9263" max="9264" width="4.33203125" style="1" customWidth="1"/>
    <col min="9265" max="9474" width="9.109375" style="1"/>
    <col min="9475" max="9475" width="11.5546875" style="1" customWidth="1"/>
    <col min="9476" max="9476" width="5.6640625" style="1" customWidth="1"/>
    <col min="9477" max="9518" width="4" style="1" customWidth="1"/>
    <col min="9519" max="9520" width="4.33203125" style="1" customWidth="1"/>
    <col min="9521" max="9730" width="9.109375" style="1"/>
    <col min="9731" max="9731" width="11.5546875" style="1" customWidth="1"/>
    <col min="9732" max="9732" width="5.6640625" style="1" customWidth="1"/>
    <col min="9733" max="9774" width="4" style="1" customWidth="1"/>
    <col min="9775" max="9776" width="4.33203125" style="1" customWidth="1"/>
    <col min="9777" max="9986" width="9.109375" style="1"/>
    <col min="9987" max="9987" width="11.5546875" style="1" customWidth="1"/>
    <col min="9988" max="9988" width="5.6640625" style="1" customWidth="1"/>
    <col min="9989" max="10030" width="4" style="1" customWidth="1"/>
    <col min="10031" max="10032" width="4.33203125" style="1" customWidth="1"/>
    <col min="10033" max="10242" width="9.109375" style="1"/>
    <col min="10243" max="10243" width="11.5546875" style="1" customWidth="1"/>
    <col min="10244" max="10244" width="5.6640625" style="1" customWidth="1"/>
    <col min="10245" max="10286" width="4" style="1" customWidth="1"/>
    <col min="10287" max="10288" width="4.33203125" style="1" customWidth="1"/>
    <col min="10289" max="10498" width="9.109375" style="1"/>
    <col min="10499" max="10499" width="11.5546875" style="1" customWidth="1"/>
    <col min="10500" max="10500" width="5.6640625" style="1" customWidth="1"/>
    <col min="10501" max="10542" width="4" style="1" customWidth="1"/>
    <col min="10543" max="10544" width="4.33203125" style="1" customWidth="1"/>
    <col min="10545" max="10754" width="9.109375" style="1"/>
    <col min="10755" max="10755" width="11.5546875" style="1" customWidth="1"/>
    <col min="10756" max="10756" width="5.6640625" style="1" customWidth="1"/>
    <col min="10757" max="10798" width="4" style="1" customWidth="1"/>
    <col min="10799" max="10800" width="4.33203125" style="1" customWidth="1"/>
    <col min="10801" max="11010" width="9.109375" style="1"/>
    <col min="11011" max="11011" width="11.5546875" style="1" customWidth="1"/>
    <col min="11012" max="11012" width="5.6640625" style="1" customWidth="1"/>
    <col min="11013" max="11054" width="4" style="1" customWidth="1"/>
    <col min="11055" max="11056" width="4.33203125" style="1" customWidth="1"/>
    <col min="11057" max="11266" width="9.109375" style="1"/>
    <col min="11267" max="11267" width="11.5546875" style="1" customWidth="1"/>
    <col min="11268" max="11268" width="5.6640625" style="1" customWidth="1"/>
    <col min="11269" max="11310" width="4" style="1" customWidth="1"/>
    <col min="11311" max="11312" width="4.33203125" style="1" customWidth="1"/>
    <col min="11313" max="11522" width="9.109375" style="1"/>
    <col min="11523" max="11523" width="11.5546875" style="1" customWidth="1"/>
    <col min="11524" max="11524" width="5.6640625" style="1" customWidth="1"/>
    <col min="11525" max="11566" width="4" style="1" customWidth="1"/>
    <col min="11567" max="11568" width="4.33203125" style="1" customWidth="1"/>
    <col min="11569" max="11778" width="9.109375" style="1"/>
    <col min="11779" max="11779" width="11.5546875" style="1" customWidth="1"/>
    <col min="11780" max="11780" width="5.6640625" style="1" customWidth="1"/>
    <col min="11781" max="11822" width="4" style="1" customWidth="1"/>
    <col min="11823" max="11824" width="4.33203125" style="1" customWidth="1"/>
    <col min="11825" max="12034" width="9.109375" style="1"/>
    <col min="12035" max="12035" width="11.5546875" style="1" customWidth="1"/>
    <col min="12036" max="12036" width="5.6640625" style="1" customWidth="1"/>
    <col min="12037" max="12078" width="4" style="1" customWidth="1"/>
    <col min="12079" max="12080" width="4.33203125" style="1" customWidth="1"/>
    <col min="12081" max="12290" width="9.109375" style="1"/>
    <col min="12291" max="12291" width="11.5546875" style="1" customWidth="1"/>
    <col min="12292" max="12292" width="5.6640625" style="1" customWidth="1"/>
    <col min="12293" max="12334" width="4" style="1" customWidth="1"/>
    <col min="12335" max="12336" width="4.33203125" style="1" customWidth="1"/>
    <col min="12337" max="12546" width="9.109375" style="1"/>
    <col min="12547" max="12547" width="11.5546875" style="1" customWidth="1"/>
    <col min="12548" max="12548" width="5.6640625" style="1" customWidth="1"/>
    <col min="12549" max="12590" width="4" style="1" customWidth="1"/>
    <col min="12591" max="12592" width="4.33203125" style="1" customWidth="1"/>
    <col min="12593" max="12802" width="9.109375" style="1"/>
    <col min="12803" max="12803" width="11.5546875" style="1" customWidth="1"/>
    <col min="12804" max="12804" width="5.6640625" style="1" customWidth="1"/>
    <col min="12805" max="12846" width="4" style="1" customWidth="1"/>
    <col min="12847" max="12848" width="4.33203125" style="1" customWidth="1"/>
    <col min="12849" max="13058" width="9.109375" style="1"/>
    <col min="13059" max="13059" width="11.5546875" style="1" customWidth="1"/>
    <col min="13060" max="13060" width="5.6640625" style="1" customWidth="1"/>
    <col min="13061" max="13102" width="4" style="1" customWidth="1"/>
    <col min="13103" max="13104" width="4.33203125" style="1" customWidth="1"/>
    <col min="13105" max="13314" width="9.109375" style="1"/>
    <col min="13315" max="13315" width="11.5546875" style="1" customWidth="1"/>
    <col min="13316" max="13316" width="5.6640625" style="1" customWidth="1"/>
    <col min="13317" max="13358" width="4" style="1" customWidth="1"/>
    <col min="13359" max="13360" width="4.33203125" style="1" customWidth="1"/>
    <col min="13361" max="13570" width="9.109375" style="1"/>
    <col min="13571" max="13571" width="11.5546875" style="1" customWidth="1"/>
    <col min="13572" max="13572" width="5.6640625" style="1" customWidth="1"/>
    <col min="13573" max="13614" width="4" style="1" customWidth="1"/>
    <col min="13615" max="13616" width="4.33203125" style="1" customWidth="1"/>
    <col min="13617" max="13826" width="9.109375" style="1"/>
    <col min="13827" max="13827" width="11.5546875" style="1" customWidth="1"/>
    <col min="13828" max="13828" width="5.6640625" style="1" customWidth="1"/>
    <col min="13829" max="13870" width="4" style="1" customWidth="1"/>
    <col min="13871" max="13872" width="4.33203125" style="1" customWidth="1"/>
    <col min="13873" max="14082" width="9.109375" style="1"/>
    <col min="14083" max="14083" width="11.5546875" style="1" customWidth="1"/>
    <col min="14084" max="14084" width="5.6640625" style="1" customWidth="1"/>
    <col min="14085" max="14126" width="4" style="1" customWidth="1"/>
    <col min="14127" max="14128" width="4.33203125" style="1" customWidth="1"/>
    <col min="14129" max="14338" width="9.109375" style="1"/>
    <col min="14339" max="14339" width="11.5546875" style="1" customWidth="1"/>
    <col min="14340" max="14340" width="5.6640625" style="1" customWidth="1"/>
    <col min="14341" max="14382" width="4" style="1" customWidth="1"/>
    <col min="14383" max="14384" width="4.33203125" style="1" customWidth="1"/>
    <col min="14385" max="14594" width="9.109375" style="1"/>
    <col min="14595" max="14595" width="11.5546875" style="1" customWidth="1"/>
    <col min="14596" max="14596" width="5.6640625" style="1" customWidth="1"/>
    <col min="14597" max="14638" width="4" style="1" customWidth="1"/>
    <col min="14639" max="14640" width="4.33203125" style="1" customWidth="1"/>
    <col min="14641" max="14850" width="9.109375" style="1"/>
    <col min="14851" max="14851" width="11.5546875" style="1" customWidth="1"/>
    <col min="14852" max="14852" width="5.6640625" style="1" customWidth="1"/>
    <col min="14853" max="14894" width="4" style="1" customWidth="1"/>
    <col min="14895" max="14896" width="4.33203125" style="1" customWidth="1"/>
    <col min="14897" max="15106" width="9.109375" style="1"/>
    <col min="15107" max="15107" width="11.5546875" style="1" customWidth="1"/>
    <col min="15108" max="15108" width="5.6640625" style="1" customWidth="1"/>
    <col min="15109" max="15150" width="4" style="1" customWidth="1"/>
    <col min="15151" max="15152" width="4.33203125" style="1" customWidth="1"/>
    <col min="15153" max="15362" width="9.109375" style="1"/>
    <col min="15363" max="15363" width="11.5546875" style="1" customWidth="1"/>
    <col min="15364" max="15364" width="5.6640625" style="1" customWidth="1"/>
    <col min="15365" max="15406" width="4" style="1" customWidth="1"/>
    <col min="15407" max="15408" width="4.33203125" style="1" customWidth="1"/>
    <col min="15409" max="15618" width="9.109375" style="1"/>
    <col min="15619" max="15619" width="11.5546875" style="1" customWidth="1"/>
    <col min="15620" max="15620" width="5.6640625" style="1" customWidth="1"/>
    <col min="15621" max="15662" width="4" style="1" customWidth="1"/>
    <col min="15663" max="15664" width="4.33203125" style="1" customWidth="1"/>
    <col min="15665" max="15874" width="9.109375" style="1"/>
    <col min="15875" max="15875" width="11.5546875" style="1" customWidth="1"/>
    <col min="15876" max="15876" width="5.6640625" style="1" customWidth="1"/>
    <col min="15877" max="15918" width="4" style="1" customWidth="1"/>
    <col min="15919" max="15920" width="4.33203125" style="1" customWidth="1"/>
    <col min="15921" max="16130" width="9.109375" style="1"/>
    <col min="16131" max="16131" width="11.5546875" style="1" customWidth="1"/>
    <col min="16132" max="16132" width="5.6640625" style="1" customWidth="1"/>
    <col min="16133" max="16174" width="4" style="1" customWidth="1"/>
    <col min="16175" max="16176" width="4.33203125" style="1" customWidth="1"/>
    <col min="16177" max="16384" width="9.109375" style="1"/>
  </cols>
  <sheetData>
    <row r="1" spans="1:50" x14ac:dyDescent="0.3">
      <c r="A1" s="5" t="s">
        <v>330</v>
      </c>
      <c r="G1" s="327" t="s">
        <v>313</v>
      </c>
      <c r="S1" s="5" t="s">
        <v>3</v>
      </c>
      <c r="X1" s="6"/>
    </row>
    <row r="2" spans="1:50" x14ac:dyDescent="0.3">
      <c r="A2" s="6" t="s">
        <v>331</v>
      </c>
      <c r="B2" s="1">
        <v>84</v>
      </c>
      <c r="X2" s="6"/>
    </row>
    <row r="3" spans="1:50" x14ac:dyDescent="0.3">
      <c r="A3" s="6" t="s">
        <v>5</v>
      </c>
      <c r="B3" s="1">
        <v>8</v>
      </c>
      <c r="X3" s="6"/>
    </row>
    <row r="4" spans="1:50" x14ac:dyDescent="0.3">
      <c r="A4" s="6" t="s">
        <v>6</v>
      </c>
      <c r="B4" s="1">
        <v>672</v>
      </c>
    </row>
    <row r="5" spans="1:50" x14ac:dyDescent="0.3">
      <c r="A5" s="6" t="s">
        <v>7</v>
      </c>
      <c r="B5" s="1">
        <v>3</v>
      </c>
    </row>
    <row r="6" spans="1:50" x14ac:dyDescent="0.3">
      <c r="A6" s="6" t="s">
        <v>8</v>
      </c>
      <c r="B6" s="1">
        <v>2016</v>
      </c>
      <c r="G6" s="15" t="s">
        <v>332</v>
      </c>
    </row>
    <row r="7" spans="1:50" x14ac:dyDescent="0.3">
      <c r="A7" s="6"/>
    </row>
    <row r="8" spans="1:50" x14ac:dyDescent="0.3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  <c r="AE8" s="1">
        <v>27</v>
      </c>
      <c r="AF8" s="1">
        <v>28</v>
      </c>
      <c r="AG8" s="1">
        <v>29</v>
      </c>
      <c r="AH8" s="1">
        <v>30</v>
      </c>
      <c r="AI8" s="1">
        <v>31</v>
      </c>
      <c r="AJ8" s="1">
        <v>32</v>
      </c>
      <c r="AK8" s="1">
        <v>33</v>
      </c>
      <c r="AL8" s="1">
        <v>34</v>
      </c>
      <c r="AM8" s="1">
        <v>35</v>
      </c>
      <c r="AN8" s="1">
        <v>36</v>
      </c>
      <c r="AO8" s="1">
        <v>37</v>
      </c>
      <c r="AP8" s="1">
        <v>38</v>
      </c>
      <c r="AQ8" s="1">
        <v>39</v>
      </c>
      <c r="AR8" s="1">
        <v>40</v>
      </c>
      <c r="AS8" s="1">
        <v>41</v>
      </c>
      <c r="AT8" s="1">
        <v>42</v>
      </c>
    </row>
    <row r="9" spans="1:50" x14ac:dyDescent="0.3">
      <c r="C9" s="9" t="s">
        <v>221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</row>
    <row r="10" spans="1:50" ht="16.2" thickBot="1" x14ac:dyDescent="0.35">
      <c r="B10" s="1" t="s">
        <v>1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</row>
    <row r="11" spans="1:50" ht="63.6" customHeight="1" x14ac:dyDescent="0.3">
      <c r="A11" s="11" t="s">
        <v>10</v>
      </c>
      <c r="B11" s="329" t="s">
        <v>322</v>
      </c>
      <c r="C11" s="9"/>
      <c r="D11" s="9"/>
      <c r="E11" s="129">
        <v>1</v>
      </c>
      <c r="F11" s="130">
        <v>2</v>
      </c>
      <c r="G11" s="130">
        <v>3</v>
      </c>
      <c r="H11" s="130">
        <v>4</v>
      </c>
      <c r="I11" s="131">
        <v>5</v>
      </c>
      <c r="J11" s="131">
        <v>6</v>
      </c>
      <c r="K11" s="131">
        <v>7</v>
      </c>
      <c r="L11" s="131">
        <v>8</v>
      </c>
      <c r="M11" s="131">
        <v>9</v>
      </c>
      <c r="N11" s="131">
        <v>10</v>
      </c>
      <c r="O11" s="131">
        <v>11</v>
      </c>
      <c r="P11" s="131">
        <v>12</v>
      </c>
      <c r="Q11" s="131">
        <v>13</v>
      </c>
      <c r="R11" s="131">
        <v>14</v>
      </c>
      <c r="S11" s="131">
        <v>15</v>
      </c>
      <c r="T11" s="131">
        <v>16</v>
      </c>
      <c r="U11" s="131">
        <v>17</v>
      </c>
      <c r="V11" s="131">
        <v>18</v>
      </c>
      <c r="W11" s="131">
        <v>19</v>
      </c>
      <c r="X11" s="131">
        <v>20</v>
      </c>
      <c r="Y11" s="132">
        <v>21</v>
      </c>
      <c r="Z11" s="131">
        <v>672</v>
      </c>
      <c r="AA11" s="131">
        <v>671</v>
      </c>
      <c r="AB11" s="131">
        <v>670</v>
      </c>
      <c r="AC11" s="131">
        <v>669</v>
      </c>
      <c r="AD11" s="131">
        <v>668</v>
      </c>
      <c r="AE11" s="131">
        <v>667</v>
      </c>
      <c r="AF11" s="131">
        <v>666</v>
      </c>
      <c r="AG11" s="131">
        <v>665</v>
      </c>
      <c r="AH11" s="131">
        <v>664</v>
      </c>
      <c r="AI11" s="131">
        <v>663</v>
      </c>
      <c r="AJ11" s="131">
        <v>662</v>
      </c>
      <c r="AK11" s="131">
        <v>661</v>
      </c>
      <c r="AL11" s="131">
        <v>660</v>
      </c>
      <c r="AM11" s="131">
        <v>659</v>
      </c>
      <c r="AN11" s="131">
        <v>658</v>
      </c>
      <c r="AO11" s="131">
        <v>657</v>
      </c>
      <c r="AP11" s="131">
        <v>656</v>
      </c>
      <c r="AQ11" s="131">
        <v>655</v>
      </c>
      <c r="AR11" s="131">
        <v>654</v>
      </c>
      <c r="AS11" s="131">
        <v>653</v>
      </c>
      <c r="AT11" s="132">
        <v>652</v>
      </c>
      <c r="AU11" s="9"/>
      <c r="AV11" s="9"/>
    </row>
    <row r="12" spans="1:50" s="336" customFormat="1" ht="13.2" customHeight="1" x14ac:dyDescent="0.25">
      <c r="A12" s="330"/>
      <c r="B12" s="329"/>
      <c r="C12" s="331"/>
      <c r="D12" s="331"/>
      <c r="E12" s="284">
        <v>1</v>
      </c>
      <c r="F12" s="285">
        <v>2</v>
      </c>
      <c r="G12" s="285">
        <v>3</v>
      </c>
      <c r="H12" s="332">
        <v>4</v>
      </c>
      <c r="I12" s="333">
        <v>5</v>
      </c>
      <c r="J12" s="333">
        <v>6</v>
      </c>
      <c r="K12" s="333">
        <v>7</v>
      </c>
      <c r="L12" s="333">
        <v>8</v>
      </c>
      <c r="M12" s="333">
        <v>9</v>
      </c>
      <c r="N12" s="333">
        <v>10</v>
      </c>
      <c r="O12" s="333">
        <v>11</v>
      </c>
      <c r="P12" s="333">
        <v>12</v>
      </c>
      <c r="Q12" s="333">
        <v>13</v>
      </c>
      <c r="R12" s="333">
        <v>14</v>
      </c>
      <c r="S12" s="333">
        <v>15</v>
      </c>
      <c r="T12" s="333">
        <v>16</v>
      </c>
      <c r="U12" s="333">
        <v>17</v>
      </c>
      <c r="V12" s="333">
        <v>18</v>
      </c>
      <c r="W12" s="333">
        <v>19</v>
      </c>
      <c r="X12" s="333">
        <v>20</v>
      </c>
      <c r="Y12" s="334">
        <v>21</v>
      </c>
      <c r="Z12" s="333">
        <v>672</v>
      </c>
      <c r="AA12" s="333">
        <v>671</v>
      </c>
      <c r="AB12" s="333">
        <v>670</v>
      </c>
      <c r="AC12" s="333">
        <v>669</v>
      </c>
      <c r="AD12" s="333">
        <v>668</v>
      </c>
      <c r="AE12" s="333">
        <v>667</v>
      </c>
      <c r="AF12" s="333">
        <v>666</v>
      </c>
      <c r="AG12" s="333">
        <v>665</v>
      </c>
      <c r="AH12" s="333">
        <v>664</v>
      </c>
      <c r="AI12" s="333">
        <v>663</v>
      </c>
      <c r="AJ12" s="333">
        <v>662</v>
      </c>
      <c r="AK12" s="333">
        <v>661</v>
      </c>
      <c r="AL12" s="333">
        <v>660</v>
      </c>
      <c r="AM12" s="333">
        <v>659</v>
      </c>
      <c r="AN12" s="333">
        <v>658</v>
      </c>
      <c r="AO12" s="333">
        <v>657</v>
      </c>
      <c r="AP12" s="333">
        <v>656</v>
      </c>
      <c r="AQ12" s="333">
        <v>655</v>
      </c>
      <c r="AR12" s="333">
        <v>654</v>
      </c>
      <c r="AS12" s="333">
        <v>653</v>
      </c>
      <c r="AT12" s="334">
        <v>652</v>
      </c>
      <c r="AU12" s="331"/>
      <c r="AV12" s="331"/>
      <c r="AW12" s="335"/>
      <c r="AX12" s="1"/>
    </row>
    <row r="13" spans="1:50" ht="63.6" customHeight="1" x14ac:dyDescent="0.3">
      <c r="A13" s="11"/>
      <c r="B13" s="329" t="s">
        <v>333</v>
      </c>
      <c r="C13" s="9"/>
      <c r="D13" s="9"/>
      <c r="E13" s="136">
        <v>42</v>
      </c>
      <c r="F13" s="138">
        <v>41</v>
      </c>
      <c r="G13" s="138">
        <v>40</v>
      </c>
      <c r="H13" s="138">
        <v>39</v>
      </c>
      <c r="I13" s="138">
        <v>38</v>
      </c>
      <c r="J13" s="138">
        <v>37</v>
      </c>
      <c r="K13" s="138">
        <v>36</v>
      </c>
      <c r="L13" s="138">
        <v>35</v>
      </c>
      <c r="M13" s="138">
        <v>34</v>
      </c>
      <c r="N13" s="138">
        <v>33</v>
      </c>
      <c r="O13" s="138">
        <v>32</v>
      </c>
      <c r="P13" s="138">
        <v>31</v>
      </c>
      <c r="Q13" s="138">
        <v>30</v>
      </c>
      <c r="R13" s="138">
        <v>29</v>
      </c>
      <c r="S13" s="138">
        <v>28</v>
      </c>
      <c r="T13" s="138">
        <v>27</v>
      </c>
      <c r="U13" s="138">
        <v>26</v>
      </c>
      <c r="V13" s="138">
        <v>25</v>
      </c>
      <c r="W13" s="138">
        <v>24</v>
      </c>
      <c r="X13" s="138">
        <v>23</v>
      </c>
      <c r="Y13" s="139">
        <v>22</v>
      </c>
      <c r="Z13" s="138">
        <v>631</v>
      </c>
      <c r="AA13" s="138">
        <v>632</v>
      </c>
      <c r="AB13" s="138">
        <v>633</v>
      </c>
      <c r="AC13" s="138">
        <v>634</v>
      </c>
      <c r="AD13" s="138">
        <v>635</v>
      </c>
      <c r="AE13" s="138">
        <v>636</v>
      </c>
      <c r="AF13" s="138">
        <v>637</v>
      </c>
      <c r="AG13" s="138">
        <v>638</v>
      </c>
      <c r="AH13" s="138">
        <v>639</v>
      </c>
      <c r="AI13" s="138">
        <v>640</v>
      </c>
      <c r="AJ13" s="138">
        <v>641</v>
      </c>
      <c r="AK13" s="138">
        <v>642</v>
      </c>
      <c r="AL13" s="138">
        <v>643</v>
      </c>
      <c r="AM13" s="138">
        <v>644</v>
      </c>
      <c r="AN13" s="138">
        <v>645</v>
      </c>
      <c r="AO13" s="138">
        <v>646</v>
      </c>
      <c r="AP13" s="138">
        <v>647</v>
      </c>
      <c r="AQ13" s="138">
        <v>648</v>
      </c>
      <c r="AR13" s="138">
        <v>649</v>
      </c>
      <c r="AS13" s="138">
        <v>650</v>
      </c>
      <c r="AT13" s="139">
        <v>651</v>
      </c>
      <c r="AU13" s="9"/>
      <c r="AV13" s="9"/>
      <c r="AW13" s="7" t="s">
        <v>270</v>
      </c>
    </row>
    <row r="14" spans="1:50" s="336" customFormat="1" ht="13.2" customHeight="1" x14ac:dyDescent="0.25">
      <c r="A14" s="330"/>
      <c r="B14" s="329"/>
      <c r="C14" s="331"/>
      <c r="D14" s="331"/>
      <c r="E14" s="284">
        <v>42</v>
      </c>
      <c r="F14" s="285">
        <v>41</v>
      </c>
      <c r="G14" s="285">
        <v>40</v>
      </c>
      <c r="H14" s="332">
        <v>39</v>
      </c>
      <c r="I14" s="333">
        <v>38</v>
      </c>
      <c r="J14" s="333">
        <v>37</v>
      </c>
      <c r="K14" s="333">
        <v>36</v>
      </c>
      <c r="L14" s="333">
        <v>35</v>
      </c>
      <c r="M14" s="333">
        <v>34</v>
      </c>
      <c r="N14" s="333">
        <v>33</v>
      </c>
      <c r="O14" s="333">
        <v>32</v>
      </c>
      <c r="P14" s="333">
        <v>31</v>
      </c>
      <c r="Q14" s="333">
        <v>30</v>
      </c>
      <c r="R14" s="333">
        <v>29</v>
      </c>
      <c r="S14" s="333">
        <v>28</v>
      </c>
      <c r="T14" s="333">
        <v>27</v>
      </c>
      <c r="U14" s="333">
        <v>26</v>
      </c>
      <c r="V14" s="333">
        <v>25</v>
      </c>
      <c r="W14" s="333">
        <v>24</v>
      </c>
      <c r="X14" s="333">
        <v>23</v>
      </c>
      <c r="Y14" s="334">
        <v>22</v>
      </c>
      <c r="Z14" s="333">
        <v>631</v>
      </c>
      <c r="AA14" s="333">
        <v>632</v>
      </c>
      <c r="AB14" s="333">
        <v>633</v>
      </c>
      <c r="AC14" s="333">
        <v>634</v>
      </c>
      <c r="AD14" s="333">
        <v>635</v>
      </c>
      <c r="AE14" s="333">
        <v>636</v>
      </c>
      <c r="AF14" s="333">
        <v>637</v>
      </c>
      <c r="AG14" s="333">
        <v>638</v>
      </c>
      <c r="AH14" s="333">
        <v>639</v>
      </c>
      <c r="AI14" s="333">
        <v>640</v>
      </c>
      <c r="AJ14" s="333">
        <v>641</v>
      </c>
      <c r="AK14" s="333">
        <v>642</v>
      </c>
      <c r="AL14" s="333">
        <v>643</v>
      </c>
      <c r="AM14" s="333">
        <v>644</v>
      </c>
      <c r="AN14" s="333">
        <v>645</v>
      </c>
      <c r="AO14" s="333">
        <v>646</v>
      </c>
      <c r="AP14" s="333">
        <v>647</v>
      </c>
      <c r="AQ14" s="333">
        <v>648</v>
      </c>
      <c r="AR14" s="333">
        <v>649</v>
      </c>
      <c r="AS14" s="333">
        <v>650</v>
      </c>
      <c r="AT14" s="334">
        <v>651</v>
      </c>
      <c r="AU14" s="331"/>
      <c r="AV14" s="331"/>
      <c r="AW14" s="335"/>
      <c r="AX14" s="1"/>
    </row>
    <row r="15" spans="1:50" ht="63.6" customHeight="1" x14ac:dyDescent="0.3">
      <c r="B15" s="329" t="s">
        <v>334</v>
      </c>
      <c r="C15" s="9"/>
      <c r="D15" s="9"/>
      <c r="E15" s="136">
        <v>43</v>
      </c>
      <c r="F15" s="137">
        <v>44</v>
      </c>
      <c r="G15" s="137">
        <v>45</v>
      </c>
      <c r="H15" s="137">
        <v>46</v>
      </c>
      <c r="I15" s="137">
        <v>47</v>
      </c>
      <c r="J15" s="137">
        <v>48</v>
      </c>
      <c r="K15" s="137">
        <v>49</v>
      </c>
      <c r="L15" s="137">
        <v>50</v>
      </c>
      <c r="M15" s="137">
        <v>51</v>
      </c>
      <c r="N15" s="137">
        <v>52</v>
      </c>
      <c r="O15" s="137">
        <v>53</v>
      </c>
      <c r="P15" s="137">
        <v>54</v>
      </c>
      <c r="Q15" s="137">
        <v>55</v>
      </c>
      <c r="R15" s="137">
        <v>56</v>
      </c>
      <c r="S15" s="137">
        <v>57</v>
      </c>
      <c r="T15" s="137">
        <v>58</v>
      </c>
      <c r="U15" s="137">
        <v>59</v>
      </c>
      <c r="V15" s="137">
        <v>60</v>
      </c>
      <c r="W15" s="137">
        <v>61</v>
      </c>
      <c r="X15" s="137">
        <v>62</v>
      </c>
      <c r="Y15" s="139">
        <v>63</v>
      </c>
      <c r="Z15" s="138">
        <v>630</v>
      </c>
      <c r="AA15" s="138">
        <v>629</v>
      </c>
      <c r="AB15" s="138">
        <v>628</v>
      </c>
      <c r="AC15" s="138">
        <v>627</v>
      </c>
      <c r="AD15" s="138">
        <v>626</v>
      </c>
      <c r="AE15" s="138">
        <v>625</v>
      </c>
      <c r="AF15" s="138">
        <v>624</v>
      </c>
      <c r="AG15" s="138">
        <v>623</v>
      </c>
      <c r="AH15" s="138">
        <v>622</v>
      </c>
      <c r="AI15" s="138">
        <v>621</v>
      </c>
      <c r="AJ15" s="138">
        <v>620</v>
      </c>
      <c r="AK15" s="138">
        <v>619</v>
      </c>
      <c r="AL15" s="138">
        <v>618</v>
      </c>
      <c r="AM15" s="138">
        <v>617</v>
      </c>
      <c r="AN15" s="138">
        <v>616</v>
      </c>
      <c r="AO15" s="138">
        <v>615</v>
      </c>
      <c r="AP15" s="138">
        <v>614</v>
      </c>
      <c r="AQ15" s="138">
        <v>613</v>
      </c>
      <c r="AR15" s="138">
        <v>612</v>
      </c>
      <c r="AS15" s="138">
        <v>611</v>
      </c>
      <c r="AT15" s="139">
        <v>610</v>
      </c>
      <c r="AU15" s="9"/>
      <c r="AV15" s="9"/>
      <c r="AW15" s="1"/>
    </row>
    <row r="16" spans="1:50" s="336" customFormat="1" ht="13.2" customHeight="1" x14ac:dyDescent="0.25">
      <c r="A16" s="330"/>
      <c r="B16" s="329"/>
      <c r="C16" s="331"/>
      <c r="D16" s="331"/>
      <c r="E16" s="284">
        <v>43</v>
      </c>
      <c r="F16" s="285">
        <v>44</v>
      </c>
      <c r="G16" s="285">
        <v>45</v>
      </c>
      <c r="H16" s="332">
        <v>46</v>
      </c>
      <c r="I16" s="333">
        <v>47</v>
      </c>
      <c r="J16" s="333">
        <v>48</v>
      </c>
      <c r="K16" s="333">
        <v>49</v>
      </c>
      <c r="L16" s="333">
        <v>50</v>
      </c>
      <c r="M16" s="333">
        <v>51</v>
      </c>
      <c r="N16" s="333">
        <v>52</v>
      </c>
      <c r="O16" s="333">
        <v>53</v>
      </c>
      <c r="P16" s="333">
        <v>54</v>
      </c>
      <c r="Q16" s="333">
        <v>55</v>
      </c>
      <c r="R16" s="333">
        <v>56</v>
      </c>
      <c r="S16" s="333">
        <v>57</v>
      </c>
      <c r="T16" s="333">
        <v>58</v>
      </c>
      <c r="U16" s="333">
        <v>59</v>
      </c>
      <c r="V16" s="333">
        <v>60</v>
      </c>
      <c r="W16" s="333">
        <v>61</v>
      </c>
      <c r="X16" s="333">
        <v>62</v>
      </c>
      <c r="Y16" s="334">
        <v>63</v>
      </c>
      <c r="Z16" s="333">
        <v>630</v>
      </c>
      <c r="AA16" s="333">
        <v>629</v>
      </c>
      <c r="AB16" s="333">
        <v>628</v>
      </c>
      <c r="AC16" s="333">
        <v>627</v>
      </c>
      <c r="AD16" s="333">
        <v>626</v>
      </c>
      <c r="AE16" s="333">
        <v>625</v>
      </c>
      <c r="AF16" s="333">
        <v>624</v>
      </c>
      <c r="AG16" s="333">
        <v>623</v>
      </c>
      <c r="AH16" s="333">
        <v>622</v>
      </c>
      <c r="AI16" s="333">
        <v>621</v>
      </c>
      <c r="AJ16" s="333">
        <v>620</v>
      </c>
      <c r="AK16" s="333">
        <v>619</v>
      </c>
      <c r="AL16" s="333">
        <v>618</v>
      </c>
      <c r="AM16" s="333">
        <v>617</v>
      </c>
      <c r="AN16" s="333">
        <v>616</v>
      </c>
      <c r="AO16" s="333">
        <v>615</v>
      </c>
      <c r="AP16" s="333">
        <v>614</v>
      </c>
      <c r="AQ16" s="333">
        <v>613</v>
      </c>
      <c r="AR16" s="333">
        <v>612</v>
      </c>
      <c r="AS16" s="333">
        <v>611</v>
      </c>
      <c r="AT16" s="334">
        <v>610</v>
      </c>
      <c r="AU16" s="331"/>
      <c r="AV16" s="331"/>
      <c r="AW16" s="335"/>
      <c r="AX16" s="1"/>
    </row>
    <row r="17" spans="1:50" ht="63.6" customHeight="1" x14ac:dyDescent="0.3">
      <c r="A17" s="11"/>
      <c r="B17" s="329" t="s">
        <v>335</v>
      </c>
      <c r="C17" s="9"/>
      <c r="D17" s="9"/>
      <c r="E17" s="136">
        <v>84</v>
      </c>
      <c r="F17" s="138">
        <v>83</v>
      </c>
      <c r="G17" s="138">
        <v>82</v>
      </c>
      <c r="H17" s="138">
        <v>81</v>
      </c>
      <c r="I17" s="138">
        <v>80</v>
      </c>
      <c r="J17" s="138">
        <v>79</v>
      </c>
      <c r="K17" s="138">
        <v>78</v>
      </c>
      <c r="L17" s="138">
        <v>77</v>
      </c>
      <c r="M17" s="138">
        <v>76</v>
      </c>
      <c r="N17" s="138">
        <v>75</v>
      </c>
      <c r="O17" s="138">
        <v>74</v>
      </c>
      <c r="P17" s="138">
        <v>73</v>
      </c>
      <c r="Q17" s="138">
        <v>72</v>
      </c>
      <c r="R17" s="138">
        <v>71</v>
      </c>
      <c r="S17" s="138">
        <v>70</v>
      </c>
      <c r="T17" s="138">
        <v>69</v>
      </c>
      <c r="U17" s="138">
        <v>68</v>
      </c>
      <c r="V17" s="138">
        <v>67</v>
      </c>
      <c r="W17" s="138">
        <v>66</v>
      </c>
      <c r="X17" s="138">
        <v>65</v>
      </c>
      <c r="Y17" s="139">
        <v>64</v>
      </c>
      <c r="Z17" s="138">
        <v>589</v>
      </c>
      <c r="AA17" s="138">
        <v>590</v>
      </c>
      <c r="AB17" s="138">
        <v>591</v>
      </c>
      <c r="AC17" s="138">
        <v>592</v>
      </c>
      <c r="AD17" s="138">
        <v>593</v>
      </c>
      <c r="AE17" s="138">
        <v>594</v>
      </c>
      <c r="AF17" s="138">
        <v>595</v>
      </c>
      <c r="AG17" s="138">
        <v>596</v>
      </c>
      <c r="AH17" s="138">
        <v>597</v>
      </c>
      <c r="AI17" s="138">
        <v>598</v>
      </c>
      <c r="AJ17" s="138">
        <v>599</v>
      </c>
      <c r="AK17" s="138">
        <v>600</v>
      </c>
      <c r="AL17" s="138">
        <v>601</v>
      </c>
      <c r="AM17" s="138">
        <v>602</v>
      </c>
      <c r="AN17" s="138">
        <v>603</v>
      </c>
      <c r="AO17" s="138">
        <v>604</v>
      </c>
      <c r="AP17" s="138">
        <v>605</v>
      </c>
      <c r="AQ17" s="138">
        <v>606</v>
      </c>
      <c r="AR17" s="138">
        <v>607</v>
      </c>
      <c r="AS17" s="138">
        <v>608</v>
      </c>
      <c r="AT17" s="139">
        <v>609</v>
      </c>
      <c r="AU17" s="9"/>
      <c r="AV17" s="9"/>
    </row>
    <row r="18" spans="1:50" s="336" customFormat="1" ht="13.2" customHeight="1" thickBot="1" x14ac:dyDescent="0.3">
      <c r="A18" s="330"/>
      <c r="B18" s="329"/>
      <c r="C18" s="331"/>
      <c r="D18" s="331"/>
      <c r="E18" s="39">
        <v>84</v>
      </c>
      <c r="F18" s="40">
        <v>83</v>
      </c>
      <c r="G18" s="40">
        <v>82</v>
      </c>
      <c r="H18" s="337">
        <v>81</v>
      </c>
      <c r="I18" s="338">
        <v>80</v>
      </c>
      <c r="J18" s="338">
        <v>79</v>
      </c>
      <c r="K18" s="338">
        <v>78</v>
      </c>
      <c r="L18" s="338">
        <v>77</v>
      </c>
      <c r="M18" s="338">
        <v>76</v>
      </c>
      <c r="N18" s="338">
        <v>75</v>
      </c>
      <c r="O18" s="338">
        <v>74</v>
      </c>
      <c r="P18" s="338">
        <v>73</v>
      </c>
      <c r="Q18" s="338">
        <v>72</v>
      </c>
      <c r="R18" s="338">
        <v>71</v>
      </c>
      <c r="S18" s="338">
        <v>70</v>
      </c>
      <c r="T18" s="338">
        <v>69</v>
      </c>
      <c r="U18" s="338">
        <v>68</v>
      </c>
      <c r="V18" s="338">
        <v>67</v>
      </c>
      <c r="W18" s="338">
        <v>66</v>
      </c>
      <c r="X18" s="338">
        <v>65</v>
      </c>
      <c r="Y18" s="339">
        <v>64</v>
      </c>
      <c r="Z18" s="338">
        <v>589</v>
      </c>
      <c r="AA18" s="338">
        <v>590</v>
      </c>
      <c r="AB18" s="338">
        <v>591</v>
      </c>
      <c r="AC18" s="338">
        <v>592</v>
      </c>
      <c r="AD18" s="338">
        <v>593</v>
      </c>
      <c r="AE18" s="338">
        <v>594</v>
      </c>
      <c r="AF18" s="338">
        <v>595</v>
      </c>
      <c r="AG18" s="338">
        <v>596</v>
      </c>
      <c r="AH18" s="338">
        <v>597</v>
      </c>
      <c r="AI18" s="338">
        <v>598</v>
      </c>
      <c r="AJ18" s="338">
        <v>599</v>
      </c>
      <c r="AK18" s="338">
        <v>600</v>
      </c>
      <c r="AL18" s="338">
        <v>601</v>
      </c>
      <c r="AM18" s="338">
        <v>602</v>
      </c>
      <c r="AN18" s="338">
        <v>603</v>
      </c>
      <c r="AO18" s="338">
        <v>604</v>
      </c>
      <c r="AP18" s="338">
        <v>605</v>
      </c>
      <c r="AQ18" s="338">
        <v>606</v>
      </c>
      <c r="AR18" s="338">
        <v>607</v>
      </c>
      <c r="AS18" s="338">
        <v>608</v>
      </c>
      <c r="AT18" s="339">
        <v>609</v>
      </c>
      <c r="AU18" s="331"/>
      <c r="AV18" s="331"/>
      <c r="AW18" s="335"/>
      <c r="AX18" s="1"/>
    </row>
    <row r="19" spans="1:50" ht="63.6" customHeight="1" x14ac:dyDescent="0.3">
      <c r="A19" s="11" t="s">
        <v>11</v>
      </c>
      <c r="B19" s="329" t="s">
        <v>336</v>
      </c>
      <c r="C19" s="9"/>
      <c r="D19" s="9"/>
      <c r="E19" s="129">
        <v>85</v>
      </c>
      <c r="F19" s="130">
        <v>86</v>
      </c>
      <c r="G19" s="130">
        <v>87</v>
      </c>
      <c r="H19" s="130">
        <v>88</v>
      </c>
      <c r="I19" s="131">
        <v>89</v>
      </c>
      <c r="J19" s="131">
        <v>90</v>
      </c>
      <c r="K19" s="131">
        <v>91</v>
      </c>
      <c r="L19" s="131">
        <v>92</v>
      </c>
      <c r="M19" s="131">
        <v>93</v>
      </c>
      <c r="N19" s="131">
        <v>94</v>
      </c>
      <c r="O19" s="131">
        <v>95</v>
      </c>
      <c r="P19" s="131">
        <v>96</v>
      </c>
      <c r="Q19" s="131">
        <v>97</v>
      </c>
      <c r="R19" s="131">
        <v>98</v>
      </c>
      <c r="S19" s="131">
        <v>99</v>
      </c>
      <c r="T19" s="131">
        <v>100</v>
      </c>
      <c r="U19" s="131">
        <v>101</v>
      </c>
      <c r="V19" s="131">
        <v>102</v>
      </c>
      <c r="W19" s="131">
        <v>103</v>
      </c>
      <c r="X19" s="131">
        <v>104</v>
      </c>
      <c r="Y19" s="132">
        <v>105</v>
      </c>
      <c r="Z19" s="131">
        <v>588</v>
      </c>
      <c r="AA19" s="131">
        <v>587</v>
      </c>
      <c r="AB19" s="131">
        <v>586</v>
      </c>
      <c r="AC19" s="131">
        <v>585</v>
      </c>
      <c r="AD19" s="131">
        <v>584</v>
      </c>
      <c r="AE19" s="131">
        <v>583</v>
      </c>
      <c r="AF19" s="131">
        <v>582</v>
      </c>
      <c r="AG19" s="131">
        <v>581</v>
      </c>
      <c r="AH19" s="131">
        <v>580</v>
      </c>
      <c r="AI19" s="131">
        <v>579</v>
      </c>
      <c r="AJ19" s="131">
        <v>578</v>
      </c>
      <c r="AK19" s="131">
        <v>577</v>
      </c>
      <c r="AL19" s="131">
        <v>576</v>
      </c>
      <c r="AM19" s="131">
        <v>575</v>
      </c>
      <c r="AN19" s="131">
        <v>574</v>
      </c>
      <c r="AO19" s="131">
        <v>573</v>
      </c>
      <c r="AP19" s="131">
        <v>572</v>
      </c>
      <c r="AQ19" s="131">
        <v>571</v>
      </c>
      <c r="AR19" s="131">
        <v>570</v>
      </c>
      <c r="AS19" s="131">
        <v>569</v>
      </c>
      <c r="AT19" s="132">
        <v>568</v>
      </c>
      <c r="AU19" s="9"/>
      <c r="AV19" s="9"/>
      <c r="AW19" s="7" t="s">
        <v>269</v>
      </c>
    </row>
    <row r="20" spans="1:50" s="336" customFormat="1" ht="13.2" customHeight="1" x14ac:dyDescent="0.25">
      <c r="A20" s="330"/>
      <c r="B20" s="329"/>
      <c r="C20" s="331"/>
      <c r="D20" s="331"/>
      <c r="E20" s="284">
        <v>85</v>
      </c>
      <c r="F20" s="285">
        <v>86</v>
      </c>
      <c r="G20" s="285">
        <v>87</v>
      </c>
      <c r="H20" s="332">
        <v>88</v>
      </c>
      <c r="I20" s="333">
        <v>89</v>
      </c>
      <c r="J20" s="333">
        <v>90</v>
      </c>
      <c r="K20" s="333">
        <v>91</v>
      </c>
      <c r="L20" s="333">
        <v>92</v>
      </c>
      <c r="M20" s="333">
        <v>93</v>
      </c>
      <c r="N20" s="333">
        <v>94</v>
      </c>
      <c r="O20" s="333">
        <v>95</v>
      </c>
      <c r="P20" s="333">
        <v>96</v>
      </c>
      <c r="Q20" s="333">
        <v>97</v>
      </c>
      <c r="R20" s="333">
        <v>98</v>
      </c>
      <c r="S20" s="333">
        <v>99</v>
      </c>
      <c r="T20" s="333">
        <v>100</v>
      </c>
      <c r="U20" s="333">
        <v>101</v>
      </c>
      <c r="V20" s="333">
        <v>102</v>
      </c>
      <c r="W20" s="333">
        <v>103</v>
      </c>
      <c r="X20" s="333">
        <v>104</v>
      </c>
      <c r="Y20" s="334">
        <v>105</v>
      </c>
      <c r="Z20" s="333">
        <v>588</v>
      </c>
      <c r="AA20" s="333">
        <v>587</v>
      </c>
      <c r="AB20" s="333">
        <v>586</v>
      </c>
      <c r="AC20" s="333">
        <v>585</v>
      </c>
      <c r="AD20" s="333">
        <v>584</v>
      </c>
      <c r="AE20" s="333">
        <v>583</v>
      </c>
      <c r="AF20" s="333">
        <v>582</v>
      </c>
      <c r="AG20" s="333">
        <v>581</v>
      </c>
      <c r="AH20" s="333">
        <v>580</v>
      </c>
      <c r="AI20" s="333">
        <v>579</v>
      </c>
      <c r="AJ20" s="333">
        <v>578</v>
      </c>
      <c r="AK20" s="333">
        <v>577</v>
      </c>
      <c r="AL20" s="333">
        <v>576</v>
      </c>
      <c r="AM20" s="333">
        <v>575</v>
      </c>
      <c r="AN20" s="333">
        <v>574</v>
      </c>
      <c r="AO20" s="333">
        <v>573</v>
      </c>
      <c r="AP20" s="333">
        <v>572</v>
      </c>
      <c r="AQ20" s="333">
        <v>571</v>
      </c>
      <c r="AR20" s="333">
        <v>570</v>
      </c>
      <c r="AS20" s="333">
        <v>569</v>
      </c>
      <c r="AT20" s="334">
        <v>568</v>
      </c>
      <c r="AU20" s="331"/>
      <c r="AV20" s="331"/>
      <c r="AW20" s="335"/>
      <c r="AX20" s="1"/>
    </row>
    <row r="21" spans="1:50" ht="63.6" customHeight="1" x14ac:dyDescent="0.3">
      <c r="A21" s="11"/>
      <c r="B21" s="329" t="s">
        <v>327</v>
      </c>
      <c r="C21" s="9"/>
      <c r="D21" s="9"/>
      <c r="E21" s="136">
        <v>126</v>
      </c>
      <c r="F21" s="138">
        <v>125</v>
      </c>
      <c r="G21" s="138">
        <v>124</v>
      </c>
      <c r="H21" s="138">
        <v>123</v>
      </c>
      <c r="I21" s="138">
        <v>122</v>
      </c>
      <c r="J21" s="138">
        <v>121</v>
      </c>
      <c r="K21" s="138">
        <v>120</v>
      </c>
      <c r="L21" s="138">
        <v>119</v>
      </c>
      <c r="M21" s="138">
        <v>118</v>
      </c>
      <c r="N21" s="138">
        <v>117</v>
      </c>
      <c r="O21" s="138">
        <v>116</v>
      </c>
      <c r="P21" s="138">
        <v>115</v>
      </c>
      <c r="Q21" s="138">
        <v>114</v>
      </c>
      <c r="R21" s="138">
        <v>113</v>
      </c>
      <c r="S21" s="138">
        <v>112</v>
      </c>
      <c r="T21" s="138">
        <v>111</v>
      </c>
      <c r="U21" s="138">
        <v>110</v>
      </c>
      <c r="V21" s="138">
        <v>109</v>
      </c>
      <c r="W21" s="138">
        <v>108</v>
      </c>
      <c r="X21" s="138">
        <v>107</v>
      </c>
      <c r="Y21" s="139">
        <v>106</v>
      </c>
      <c r="Z21" s="138">
        <v>547</v>
      </c>
      <c r="AA21" s="138">
        <v>548</v>
      </c>
      <c r="AB21" s="138">
        <v>549</v>
      </c>
      <c r="AC21" s="138">
        <v>550</v>
      </c>
      <c r="AD21" s="138">
        <v>551</v>
      </c>
      <c r="AE21" s="138">
        <v>552</v>
      </c>
      <c r="AF21" s="138">
        <v>553</v>
      </c>
      <c r="AG21" s="138">
        <v>554</v>
      </c>
      <c r="AH21" s="138">
        <v>555</v>
      </c>
      <c r="AI21" s="138">
        <v>556</v>
      </c>
      <c r="AJ21" s="138">
        <v>557</v>
      </c>
      <c r="AK21" s="138">
        <v>558</v>
      </c>
      <c r="AL21" s="138">
        <v>559</v>
      </c>
      <c r="AM21" s="138">
        <v>560</v>
      </c>
      <c r="AN21" s="138">
        <v>561</v>
      </c>
      <c r="AO21" s="138">
        <v>562</v>
      </c>
      <c r="AP21" s="138">
        <v>563</v>
      </c>
      <c r="AQ21" s="138">
        <v>564</v>
      </c>
      <c r="AR21" s="138">
        <v>565</v>
      </c>
      <c r="AS21" s="138">
        <v>566</v>
      </c>
      <c r="AT21" s="139">
        <v>567</v>
      </c>
      <c r="AU21" s="9"/>
      <c r="AV21" s="9"/>
      <c r="AW21" s="1"/>
    </row>
    <row r="22" spans="1:50" s="336" customFormat="1" ht="13.2" customHeight="1" x14ac:dyDescent="0.25">
      <c r="A22" s="330"/>
      <c r="B22" s="329"/>
      <c r="C22" s="331"/>
      <c r="D22" s="331"/>
      <c r="E22" s="284">
        <v>126</v>
      </c>
      <c r="F22" s="285">
        <v>125</v>
      </c>
      <c r="G22" s="285">
        <v>124</v>
      </c>
      <c r="H22" s="332">
        <v>123</v>
      </c>
      <c r="I22" s="333">
        <v>122</v>
      </c>
      <c r="J22" s="333">
        <v>121</v>
      </c>
      <c r="K22" s="333">
        <v>120</v>
      </c>
      <c r="L22" s="333">
        <v>119</v>
      </c>
      <c r="M22" s="333">
        <v>118</v>
      </c>
      <c r="N22" s="333">
        <v>117</v>
      </c>
      <c r="O22" s="333">
        <v>116</v>
      </c>
      <c r="P22" s="333">
        <v>115</v>
      </c>
      <c r="Q22" s="333">
        <v>114</v>
      </c>
      <c r="R22" s="333">
        <v>113</v>
      </c>
      <c r="S22" s="333">
        <v>112</v>
      </c>
      <c r="T22" s="333">
        <v>111</v>
      </c>
      <c r="U22" s="333">
        <v>110</v>
      </c>
      <c r="V22" s="333">
        <v>109</v>
      </c>
      <c r="W22" s="333">
        <v>108</v>
      </c>
      <c r="X22" s="333">
        <v>107</v>
      </c>
      <c r="Y22" s="334">
        <v>106</v>
      </c>
      <c r="Z22" s="333">
        <v>547</v>
      </c>
      <c r="AA22" s="333">
        <v>548</v>
      </c>
      <c r="AB22" s="333">
        <v>549</v>
      </c>
      <c r="AC22" s="333">
        <v>550</v>
      </c>
      <c r="AD22" s="333">
        <v>551</v>
      </c>
      <c r="AE22" s="333">
        <v>552</v>
      </c>
      <c r="AF22" s="333">
        <v>553</v>
      </c>
      <c r="AG22" s="333">
        <v>554</v>
      </c>
      <c r="AH22" s="333">
        <v>555</v>
      </c>
      <c r="AI22" s="333">
        <v>556</v>
      </c>
      <c r="AJ22" s="333">
        <v>557</v>
      </c>
      <c r="AK22" s="333">
        <v>558</v>
      </c>
      <c r="AL22" s="333">
        <v>559</v>
      </c>
      <c r="AM22" s="333">
        <v>560</v>
      </c>
      <c r="AN22" s="333">
        <v>561</v>
      </c>
      <c r="AO22" s="333">
        <v>562</v>
      </c>
      <c r="AP22" s="333">
        <v>563</v>
      </c>
      <c r="AQ22" s="333">
        <v>564</v>
      </c>
      <c r="AR22" s="333">
        <v>565</v>
      </c>
      <c r="AS22" s="333">
        <v>566</v>
      </c>
      <c r="AT22" s="334">
        <v>567</v>
      </c>
      <c r="AU22" s="331"/>
      <c r="AV22" s="331"/>
      <c r="AW22" s="335"/>
      <c r="AX22" s="1"/>
    </row>
    <row r="23" spans="1:50" ht="63.6" customHeight="1" x14ac:dyDescent="0.3">
      <c r="A23" s="11"/>
      <c r="B23" s="329" t="s">
        <v>337</v>
      </c>
      <c r="C23" s="9"/>
      <c r="D23" s="9"/>
      <c r="E23" s="136">
        <v>127</v>
      </c>
      <c r="F23" s="137">
        <v>128</v>
      </c>
      <c r="G23" s="137">
        <v>129</v>
      </c>
      <c r="H23" s="137">
        <v>130</v>
      </c>
      <c r="I23" s="137">
        <v>131</v>
      </c>
      <c r="J23" s="137">
        <v>132</v>
      </c>
      <c r="K23" s="137">
        <v>133</v>
      </c>
      <c r="L23" s="137">
        <v>134</v>
      </c>
      <c r="M23" s="137">
        <v>135</v>
      </c>
      <c r="N23" s="137">
        <v>136</v>
      </c>
      <c r="O23" s="137">
        <v>137</v>
      </c>
      <c r="P23" s="137">
        <v>138</v>
      </c>
      <c r="Q23" s="137">
        <v>139</v>
      </c>
      <c r="R23" s="137">
        <v>140</v>
      </c>
      <c r="S23" s="137">
        <v>141</v>
      </c>
      <c r="T23" s="137">
        <v>142</v>
      </c>
      <c r="U23" s="137">
        <v>143</v>
      </c>
      <c r="V23" s="137">
        <v>144</v>
      </c>
      <c r="W23" s="137">
        <v>145</v>
      </c>
      <c r="X23" s="137">
        <v>146</v>
      </c>
      <c r="Y23" s="139">
        <v>147</v>
      </c>
      <c r="Z23" s="138">
        <v>546</v>
      </c>
      <c r="AA23" s="138">
        <v>545</v>
      </c>
      <c r="AB23" s="138">
        <v>544</v>
      </c>
      <c r="AC23" s="138">
        <v>543</v>
      </c>
      <c r="AD23" s="138">
        <v>542</v>
      </c>
      <c r="AE23" s="138">
        <v>541</v>
      </c>
      <c r="AF23" s="138">
        <v>540</v>
      </c>
      <c r="AG23" s="138">
        <v>539</v>
      </c>
      <c r="AH23" s="138">
        <v>538</v>
      </c>
      <c r="AI23" s="138">
        <v>537</v>
      </c>
      <c r="AJ23" s="138">
        <v>536</v>
      </c>
      <c r="AK23" s="138">
        <v>535</v>
      </c>
      <c r="AL23" s="138">
        <v>534</v>
      </c>
      <c r="AM23" s="138">
        <v>533</v>
      </c>
      <c r="AN23" s="138">
        <v>532</v>
      </c>
      <c r="AO23" s="138">
        <v>531</v>
      </c>
      <c r="AP23" s="138">
        <v>530</v>
      </c>
      <c r="AQ23" s="138">
        <v>529</v>
      </c>
      <c r="AR23" s="138">
        <v>528</v>
      </c>
      <c r="AS23" s="138">
        <v>527</v>
      </c>
      <c r="AT23" s="139">
        <v>526</v>
      </c>
      <c r="AU23" s="9"/>
      <c r="AV23" s="9"/>
    </row>
    <row r="24" spans="1:50" s="336" customFormat="1" ht="13.2" customHeight="1" x14ac:dyDescent="0.25">
      <c r="A24" s="330"/>
      <c r="B24" s="329"/>
      <c r="C24" s="331"/>
      <c r="D24" s="331"/>
      <c r="E24" s="284">
        <v>127</v>
      </c>
      <c r="F24" s="285">
        <v>128</v>
      </c>
      <c r="G24" s="285">
        <v>129</v>
      </c>
      <c r="H24" s="332">
        <v>130</v>
      </c>
      <c r="I24" s="333">
        <v>131</v>
      </c>
      <c r="J24" s="333">
        <v>132</v>
      </c>
      <c r="K24" s="333">
        <v>133</v>
      </c>
      <c r="L24" s="333">
        <v>134</v>
      </c>
      <c r="M24" s="333">
        <v>135</v>
      </c>
      <c r="N24" s="333">
        <v>136</v>
      </c>
      <c r="O24" s="333">
        <v>137</v>
      </c>
      <c r="P24" s="333">
        <v>138</v>
      </c>
      <c r="Q24" s="333">
        <v>139</v>
      </c>
      <c r="R24" s="333">
        <v>140</v>
      </c>
      <c r="S24" s="333">
        <v>141</v>
      </c>
      <c r="T24" s="333">
        <v>142</v>
      </c>
      <c r="U24" s="333">
        <v>143</v>
      </c>
      <c r="V24" s="333">
        <v>144</v>
      </c>
      <c r="W24" s="333">
        <v>145</v>
      </c>
      <c r="X24" s="333">
        <v>146</v>
      </c>
      <c r="Y24" s="334">
        <v>147</v>
      </c>
      <c r="Z24" s="333">
        <v>546</v>
      </c>
      <c r="AA24" s="333">
        <v>545</v>
      </c>
      <c r="AB24" s="333">
        <v>544</v>
      </c>
      <c r="AC24" s="333">
        <v>543</v>
      </c>
      <c r="AD24" s="333">
        <v>542</v>
      </c>
      <c r="AE24" s="333">
        <v>541</v>
      </c>
      <c r="AF24" s="333">
        <v>540</v>
      </c>
      <c r="AG24" s="333">
        <v>539</v>
      </c>
      <c r="AH24" s="333">
        <v>538</v>
      </c>
      <c r="AI24" s="333">
        <v>537</v>
      </c>
      <c r="AJ24" s="333">
        <v>536</v>
      </c>
      <c r="AK24" s="333">
        <v>535</v>
      </c>
      <c r="AL24" s="333">
        <v>534</v>
      </c>
      <c r="AM24" s="333">
        <v>533</v>
      </c>
      <c r="AN24" s="333">
        <v>532</v>
      </c>
      <c r="AO24" s="333">
        <v>531</v>
      </c>
      <c r="AP24" s="333">
        <v>530</v>
      </c>
      <c r="AQ24" s="333">
        <v>529</v>
      </c>
      <c r="AR24" s="333">
        <v>528</v>
      </c>
      <c r="AS24" s="333">
        <v>527</v>
      </c>
      <c r="AT24" s="334">
        <v>526</v>
      </c>
      <c r="AU24" s="331"/>
      <c r="AV24" s="331"/>
      <c r="AW24" s="335"/>
      <c r="AX24" s="1"/>
    </row>
    <row r="25" spans="1:50" ht="63.6" customHeight="1" x14ac:dyDescent="0.3">
      <c r="A25" s="11"/>
      <c r="B25" s="329" t="s">
        <v>329</v>
      </c>
      <c r="C25" s="9"/>
      <c r="D25" s="9"/>
      <c r="E25" s="136">
        <v>168</v>
      </c>
      <c r="F25" s="138">
        <v>167</v>
      </c>
      <c r="G25" s="138">
        <v>166</v>
      </c>
      <c r="H25" s="138">
        <v>165</v>
      </c>
      <c r="I25" s="138">
        <v>164</v>
      </c>
      <c r="J25" s="138">
        <v>163</v>
      </c>
      <c r="K25" s="138">
        <v>162</v>
      </c>
      <c r="L25" s="138">
        <v>161</v>
      </c>
      <c r="M25" s="138">
        <v>160</v>
      </c>
      <c r="N25" s="138">
        <v>159</v>
      </c>
      <c r="O25" s="138">
        <v>158</v>
      </c>
      <c r="P25" s="138">
        <v>157</v>
      </c>
      <c r="Q25" s="138">
        <v>156</v>
      </c>
      <c r="R25" s="138">
        <v>155</v>
      </c>
      <c r="S25" s="138">
        <v>154</v>
      </c>
      <c r="T25" s="138">
        <v>153</v>
      </c>
      <c r="U25" s="138">
        <v>152</v>
      </c>
      <c r="V25" s="138">
        <v>151</v>
      </c>
      <c r="W25" s="138">
        <v>150</v>
      </c>
      <c r="X25" s="138">
        <v>149</v>
      </c>
      <c r="Y25" s="139">
        <v>148</v>
      </c>
      <c r="Z25" s="138">
        <v>505</v>
      </c>
      <c r="AA25" s="138">
        <v>506</v>
      </c>
      <c r="AB25" s="138">
        <v>507</v>
      </c>
      <c r="AC25" s="138">
        <v>508</v>
      </c>
      <c r="AD25" s="138">
        <v>509</v>
      </c>
      <c r="AE25" s="138">
        <v>510</v>
      </c>
      <c r="AF25" s="138">
        <v>511</v>
      </c>
      <c r="AG25" s="138">
        <v>512</v>
      </c>
      <c r="AH25" s="138">
        <v>513</v>
      </c>
      <c r="AI25" s="138">
        <v>514</v>
      </c>
      <c r="AJ25" s="138">
        <v>515</v>
      </c>
      <c r="AK25" s="138">
        <v>516</v>
      </c>
      <c r="AL25" s="138">
        <v>517</v>
      </c>
      <c r="AM25" s="138">
        <v>518</v>
      </c>
      <c r="AN25" s="138">
        <v>519</v>
      </c>
      <c r="AO25" s="138">
        <v>520</v>
      </c>
      <c r="AP25" s="138">
        <v>521</v>
      </c>
      <c r="AQ25" s="138">
        <v>522</v>
      </c>
      <c r="AR25" s="138">
        <v>523</v>
      </c>
      <c r="AS25" s="138">
        <v>524</v>
      </c>
      <c r="AT25" s="139">
        <v>525</v>
      </c>
      <c r="AU25" s="9"/>
      <c r="AV25" s="9"/>
    </row>
    <row r="26" spans="1:50" s="336" customFormat="1" ht="13.2" customHeight="1" thickBot="1" x14ac:dyDescent="0.3">
      <c r="A26" s="330"/>
      <c r="B26" s="329"/>
      <c r="C26" s="331"/>
      <c r="D26" s="331"/>
      <c r="E26" s="39">
        <v>168</v>
      </c>
      <c r="F26" s="40">
        <v>167</v>
      </c>
      <c r="G26" s="40">
        <v>166</v>
      </c>
      <c r="H26" s="337">
        <v>165</v>
      </c>
      <c r="I26" s="338">
        <v>164</v>
      </c>
      <c r="J26" s="338">
        <v>163</v>
      </c>
      <c r="K26" s="338">
        <v>162</v>
      </c>
      <c r="L26" s="338">
        <v>161</v>
      </c>
      <c r="M26" s="338">
        <v>160</v>
      </c>
      <c r="N26" s="338">
        <v>159</v>
      </c>
      <c r="O26" s="338">
        <v>158</v>
      </c>
      <c r="P26" s="338">
        <v>157</v>
      </c>
      <c r="Q26" s="338">
        <v>156</v>
      </c>
      <c r="R26" s="338">
        <v>155</v>
      </c>
      <c r="S26" s="338">
        <v>154</v>
      </c>
      <c r="T26" s="338">
        <v>153</v>
      </c>
      <c r="U26" s="338">
        <v>152</v>
      </c>
      <c r="V26" s="338">
        <v>151</v>
      </c>
      <c r="W26" s="338">
        <v>150</v>
      </c>
      <c r="X26" s="338">
        <v>149</v>
      </c>
      <c r="Y26" s="339">
        <v>148</v>
      </c>
      <c r="Z26" s="338">
        <v>505</v>
      </c>
      <c r="AA26" s="338">
        <v>506</v>
      </c>
      <c r="AB26" s="338">
        <v>507</v>
      </c>
      <c r="AC26" s="338">
        <v>508</v>
      </c>
      <c r="AD26" s="338">
        <v>509</v>
      </c>
      <c r="AE26" s="338">
        <v>510</v>
      </c>
      <c r="AF26" s="338">
        <v>511</v>
      </c>
      <c r="AG26" s="338">
        <v>512</v>
      </c>
      <c r="AH26" s="338">
        <v>513</v>
      </c>
      <c r="AI26" s="338">
        <v>514</v>
      </c>
      <c r="AJ26" s="338">
        <v>515</v>
      </c>
      <c r="AK26" s="338">
        <v>516</v>
      </c>
      <c r="AL26" s="338">
        <v>517</v>
      </c>
      <c r="AM26" s="338">
        <v>518</v>
      </c>
      <c r="AN26" s="338">
        <v>519</v>
      </c>
      <c r="AO26" s="338">
        <v>520</v>
      </c>
      <c r="AP26" s="338">
        <v>521</v>
      </c>
      <c r="AQ26" s="338">
        <v>522</v>
      </c>
      <c r="AR26" s="338">
        <v>523</v>
      </c>
      <c r="AS26" s="338">
        <v>524</v>
      </c>
      <c r="AT26" s="339">
        <v>525</v>
      </c>
      <c r="AU26" s="331"/>
      <c r="AV26" s="331"/>
      <c r="AW26" s="335"/>
      <c r="AX26" s="1"/>
    </row>
    <row r="27" spans="1:50" ht="63.6" customHeight="1" x14ac:dyDescent="0.3">
      <c r="A27" s="11" t="s">
        <v>12</v>
      </c>
      <c r="B27" s="329" t="s">
        <v>338</v>
      </c>
      <c r="C27" s="9"/>
      <c r="D27" s="9"/>
      <c r="E27" s="129">
        <v>169</v>
      </c>
      <c r="F27" s="130">
        <v>170</v>
      </c>
      <c r="G27" s="130">
        <v>171</v>
      </c>
      <c r="H27" s="130">
        <v>172</v>
      </c>
      <c r="I27" s="131">
        <v>173</v>
      </c>
      <c r="J27" s="131">
        <v>174</v>
      </c>
      <c r="K27" s="131">
        <v>175</v>
      </c>
      <c r="L27" s="131">
        <v>176</v>
      </c>
      <c r="M27" s="131">
        <v>177</v>
      </c>
      <c r="N27" s="131">
        <v>178</v>
      </c>
      <c r="O27" s="131">
        <v>179</v>
      </c>
      <c r="P27" s="131">
        <v>180</v>
      </c>
      <c r="Q27" s="131">
        <v>181</v>
      </c>
      <c r="R27" s="131">
        <v>182</v>
      </c>
      <c r="S27" s="131">
        <v>183</v>
      </c>
      <c r="T27" s="131">
        <v>184</v>
      </c>
      <c r="U27" s="131">
        <v>185</v>
      </c>
      <c r="V27" s="131">
        <v>186</v>
      </c>
      <c r="W27" s="131">
        <v>187</v>
      </c>
      <c r="X27" s="131">
        <v>188</v>
      </c>
      <c r="Y27" s="132">
        <v>189</v>
      </c>
      <c r="Z27" s="131">
        <v>504</v>
      </c>
      <c r="AA27" s="131">
        <v>503</v>
      </c>
      <c r="AB27" s="131">
        <v>502</v>
      </c>
      <c r="AC27" s="131">
        <v>501</v>
      </c>
      <c r="AD27" s="131">
        <v>500</v>
      </c>
      <c r="AE27" s="131">
        <v>499</v>
      </c>
      <c r="AF27" s="131">
        <v>498</v>
      </c>
      <c r="AG27" s="131">
        <v>497</v>
      </c>
      <c r="AH27" s="131">
        <v>496</v>
      </c>
      <c r="AI27" s="131">
        <v>495</v>
      </c>
      <c r="AJ27" s="131">
        <v>494</v>
      </c>
      <c r="AK27" s="131">
        <v>493</v>
      </c>
      <c r="AL27" s="131">
        <v>492</v>
      </c>
      <c r="AM27" s="131">
        <v>491</v>
      </c>
      <c r="AN27" s="131">
        <v>490</v>
      </c>
      <c r="AO27" s="131">
        <v>489</v>
      </c>
      <c r="AP27" s="131">
        <v>488</v>
      </c>
      <c r="AQ27" s="131">
        <v>487</v>
      </c>
      <c r="AR27" s="131">
        <v>486</v>
      </c>
      <c r="AS27" s="131">
        <v>485</v>
      </c>
      <c r="AT27" s="132">
        <v>484</v>
      </c>
      <c r="AU27" s="9"/>
      <c r="AV27" s="9"/>
      <c r="AW27" s="7" t="s">
        <v>27</v>
      </c>
    </row>
    <row r="28" spans="1:50" s="336" customFormat="1" ht="13.2" customHeight="1" x14ac:dyDescent="0.25">
      <c r="A28" s="330"/>
      <c r="B28" s="329"/>
      <c r="C28" s="331"/>
      <c r="D28" s="331"/>
      <c r="E28" s="284">
        <v>169</v>
      </c>
      <c r="F28" s="285">
        <v>170</v>
      </c>
      <c r="G28" s="285">
        <v>171</v>
      </c>
      <c r="H28" s="332">
        <v>172</v>
      </c>
      <c r="I28" s="333">
        <v>173</v>
      </c>
      <c r="J28" s="333">
        <v>174</v>
      </c>
      <c r="K28" s="333">
        <v>175</v>
      </c>
      <c r="L28" s="333">
        <v>176</v>
      </c>
      <c r="M28" s="333">
        <v>177</v>
      </c>
      <c r="N28" s="333">
        <v>178</v>
      </c>
      <c r="O28" s="333">
        <v>179</v>
      </c>
      <c r="P28" s="333">
        <v>180</v>
      </c>
      <c r="Q28" s="333">
        <v>181</v>
      </c>
      <c r="R28" s="333">
        <v>182</v>
      </c>
      <c r="S28" s="333">
        <v>183</v>
      </c>
      <c r="T28" s="333">
        <v>184</v>
      </c>
      <c r="U28" s="333">
        <v>185</v>
      </c>
      <c r="V28" s="333">
        <v>186</v>
      </c>
      <c r="W28" s="333">
        <v>187</v>
      </c>
      <c r="X28" s="333">
        <v>188</v>
      </c>
      <c r="Y28" s="334">
        <v>189</v>
      </c>
      <c r="Z28" s="333">
        <v>504</v>
      </c>
      <c r="AA28" s="333">
        <v>503</v>
      </c>
      <c r="AB28" s="333">
        <v>502</v>
      </c>
      <c r="AC28" s="333">
        <v>501</v>
      </c>
      <c r="AD28" s="333">
        <v>500</v>
      </c>
      <c r="AE28" s="333">
        <v>499</v>
      </c>
      <c r="AF28" s="333">
        <v>498</v>
      </c>
      <c r="AG28" s="333">
        <v>497</v>
      </c>
      <c r="AH28" s="333">
        <v>496</v>
      </c>
      <c r="AI28" s="333">
        <v>495</v>
      </c>
      <c r="AJ28" s="333">
        <v>494</v>
      </c>
      <c r="AK28" s="333">
        <v>493</v>
      </c>
      <c r="AL28" s="333">
        <v>492</v>
      </c>
      <c r="AM28" s="333">
        <v>491</v>
      </c>
      <c r="AN28" s="333">
        <v>490</v>
      </c>
      <c r="AO28" s="333">
        <v>489</v>
      </c>
      <c r="AP28" s="333">
        <v>488</v>
      </c>
      <c r="AQ28" s="333">
        <v>487</v>
      </c>
      <c r="AR28" s="333">
        <v>486</v>
      </c>
      <c r="AS28" s="333">
        <v>485</v>
      </c>
      <c r="AT28" s="334">
        <v>484</v>
      </c>
      <c r="AU28" s="331"/>
      <c r="AV28" s="331"/>
      <c r="AW28" s="335"/>
      <c r="AX28" s="1"/>
    </row>
    <row r="29" spans="1:50" ht="63.6" customHeight="1" x14ac:dyDescent="0.3">
      <c r="A29" s="11"/>
      <c r="B29" s="329" t="s">
        <v>339</v>
      </c>
      <c r="C29" s="9"/>
      <c r="D29" s="9"/>
      <c r="E29" s="136">
        <v>210</v>
      </c>
      <c r="F29" s="138">
        <v>209</v>
      </c>
      <c r="G29" s="138">
        <v>208</v>
      </c>
      <c r="H29" s="138">
        <v>207</v>
      </c>
      <c r="I29" s="138">
        <v>206</v>
      </c>
      <c r="J29" s="138">
        <v>205</v>
      </c>
      <c r="K29" s="138">
        <v>204</v>
      </c>
      <c r="L29" s="138">
        <v>203</v>
      </c>
      <c r="M29" s="138">
        <v>202</v>
      </c>
      <c r="N29" s="138">
        <v>201</v>
      </c>
      <c r="O29" s="138">
        <v>200</v>
      </c>
      <c r="P29" s="138">
        <v>199</v>
      </c>
      <c r="Q29" s="138">
        <v>198</v>
      </c>
      <c r="R29" s="138">
        <v>197</v>
      </c>
      <c r="S29" s="138">
        <v>196</v>
      </c>
      <c r="T29" s="138">
        <v>195</v>
      </c>
      <c r="U29" s="138">
        <v>194</v>
      </c>
      <c r="V29" s="138">
        <v>193</v>
      </c>
      <c r="W29" s="138">
        <v>192</v>
      </c>
      <c r="X29" s="138">
        <v>191</v>
      </c>
      <c r="Y29" s="139">
        <v>190</v>
      </c>
      <c r="Z29" s="138">
        <v>463</v>
      </c>
      <c r="AA29" s="138">
        <v>464</v>
      </c>
      <c r="AB29" s="138">
        <v>465</v>
      </c>
      <c r="AC29" s="138">
        <v>466</v>
      </c>
      <c r="AD29" s="138">
        <v>467</v>
      </c>
      <c r="AE29" s="138">
        <v>468</v>
      </c>
      <c r="AF29" s="138">
        <v>469</v>
      </c>
      <c r="AG29" s="138">
        <v>470</v>
      </c>
      <c r="AH29" s="138">
        <v>471</v>
      </c>
      <c r="AI29" s="138">
        <v>472</v>
      </c>
      <c r="AJ29" s="138">
        <v>473</v>
      </c>
      <c r="AK29" s="138">
        <v>474</v>
      </c>
      <c r="AL29" s="138">
        <v>475</v>
      </c>
      <c r="AM29" s="138">
        <v>476</v>
      </c>
      <c r="AN29" s="138">
        <v>477</v>
      </c>
      <c r="AO29" s="138">
        <v>478</v>
      </c>
      <c r="AP29" s="138">
        <v>479</v>
      </c>
      <c r="AQ29" s="138">
        <v>480</v>
      </c>
      <c r="AR29" s="138">
        <v>481</v>
      </c>
      <c r="AS29" s="138">
        <v>482</v>
      </c>
      <c r="AT29" s="139">
        <v>483</v>
      </c>
      <c r="AU29" s="9"/>
      <c r="AV29" s="9"/>
    </row>
    <row r="30" spans="1:50" s="336" customFormat="1" ht="13.2" customHeight="1" x14ac:dyDescent="0.25">
      <c r="A30" s="330"/>
      <c r="B30" s="329"/>
      <c r="C30" s="331"/>
      <c r="D30" s="331"/>
      <c r="E30" s="284">
        <v>210</v>
      </c>
      <c r="F30" s="285">
        <v>209</v>
      </c>
      <c r="G30" s="285">
        <v>208</v>
      </c>
      <c r="H30" s="332">
        <v>207</v>
      </c>
      <c r="I30" s="333">
        <v>206</v>
      </c>
      <c r="J30" s="333">
        <v>205</v>
      </c>
      <c r="K30" s="333">
        <v>204</v>
      </c>
      <c r="L30" s="333">
        <v>203</v>
      </c>
      <c r="M30" s="333">
        <v>202</v>
      </c>
      <c r="N30" s="333">
        <v>201</v>
      </c>
      <c r="O30" s="333">
        <v>200</v>
      </c>
      <c r="P30" s="333">
        <v>199</v>
      </c>
      <c r="Q30" s="333">
        <v>198</v>
      </c>
      <c r="R30" s="333">
        <v>197</v>
      </c>
      <c r="S30" s="333">
        <v>196</v>
      </c>
      <c r="T30" s="333">
        <v>195</v>
      </c>
      <c r="U30" s="333">
        <v>194</v>
      </c>
      <c r="V30" s="333">
        <v>193</v>
      </c>
      <c r="W30" s="333">
        <v>192</v>
      </c>
      <c r="X30" s="333">
        <v>191</v>
      </c>
      <c r="Y30" s="334">
        <v>190</v>
      </c>
      <c r="Z30" s="333">
        <v>463</v>
      </c>
      <c r="AA30" s="333">
        <v>464</v>
      </c>
      <c r="AB30" s="333">
        <v>465</v>
      </c>
      <c r="AC30" s="333">
        <v>466</v>
      </c>
      <c r="AD30" s="333">
        <v>467</v>
      </c>
      <c r="AE30" s="333">
        <v>468</v>
      </c>
      <c r="AF30" s="333">
        <v>469</v>
      </c>
      <c r="AG30" s="333">
        <v>470</v>
      </c>
      <c r="AH30" s="333">
        <v>471</v>
      </c>
      <c r="AI30" s="333">
        <v>472</v>
      </c>
      <c r="AJ30" s="333">
        <v>473</v>
      </c>
      <c r="AK30" s="333">
        <v>474</v>
      </c>
      <c r="AL30" s="333">
        <v>475</v>
      </c>
      <c r="AM30" s="333">
        <v>476</v>
      </c>
      <c r="AN30" s="333">
        <v>477</v>
      </c>
      <c r="AO30" s="333">
        <v>478</v>
      </c>
      <c r="AP30" s="333">
        <v>479</v>
      </c>
      <c r="AQ30" s="333">
        <v>480</v>
      </c>
      <c r="AR30" s="333">
        <v>481</v>
      </c>
      <c r="AS30" s="333">
        <v>482</v>
      </c>
      <c r="AT30" s="334">
        <v>483</v>
      </c>
      <c r="AU30" s="331"/>
      <c r="AV30" s="331"/>
      <c r="AW30" s="335"/>
      <c r="AX30" s="1"/>
    </row>
    <row r="31" spans="1:50" ht="63.6" customHeight="1" x14ac:dyDescent="0.3">
      <c r="A31" s="11"/>
      <c r="B31" s="329" t="s">
        <v>340</v>
      </c>
      <c r="C31" s="9"/>
      <c r="D31" s="9"/>
      <c r="E31" s="136">
        <v>211</v>
      </c>
      <c r="F31" s="137">
        <v>212</v>
      </c>
      <c r="G31" s="137">
        <v>213</v>
      </c>
      <c r="H31" s="137">
        <v>214</v>
      </c>
      <c r="I31" s="137">
        <v>215</v>
      </c>
      <c r="J31" s="137">
        <v>216</v>
      </c>
      <c r="K31" s="137">
        <v>217</v>
      </c>
      <c r="L31" s="137">
        <v>218</v>
      </c>
      <c r="M31" s="137">
        <v>219</v>
      </c>
      <c r="N31" s="137">
        <v>220</v>
      </c>
      <c r="O31" s="137">
        <v>221</v>
      </c>
      <c r="P31" s="137">
        <v>222</v>
      </c>
      <c r="Q31" s="137">
        <v>223</v>
      </c>
      <c r="R31" s="137">
        <v>224</v>
      </c>
      <c r="S31" s="137">
        <v>225</v>
      </c>
      <c r="T31" s="137">
        <v>226</v>
      </c>
      <c r="U31" s="137">
        <v>227</v>
      </c>
      <c r="V31" s="137">
        <v>228</v>
      </c>
      <c r="W31" s="137">
        <v>229</v>
      </c>
      <c r="X31" s="137">
        <v>230</v>
      </c>
      <c r="Y31" s="139">
        <v>231</v>
      </c>
      <c r="Z31" s="138">
        <v>462</v>
      </c>
      <c r="AA31" s="138">
        <v>461</v>
      </c>
      <c r="AB31" s="138">
        <v>460</v>
      </c>
      <c r="AC31" s="138">
        <v>459</v>
      </c>
      <c r="AD31" s="138">
        <v>458</v>
      </c>
      <c r="AE31" s="138">
        <v>457</v>
      </c>
      <c r="AF31" s="138">
        <v>456</v>
      </c>
      <c r="AG31" s="138">
        <v>455</v>
      </c>
      <c r="AH31" s="138">
        <v>454</v>
      </c>
      <c r="AI31" s="138">
        <v>453</v>
      </c>
      <c r="AJ31" s="138">
        <v>452</v>
      </c>
      <c r="AK31" s="138">
        <v>451</v>
      </c>
      <c r="AL31" s="138">
        <v>450</v>
      </c>
      <c r="AM31" s="138">
        <v>449</v>
      </c>
      <c r="AN31" s="138">
        <v>448</v>
      </c>
      <c r="AO31" s="138">
        <v>447</v>
      </c>
      <c r="AP31" s="138">
        <v>446</v>
      </c>
      <c r="AQ31" s="138">
        <v>445</v>
      </c>
      <c r="AR31" s="138">
        <v>444</v>
      </c>
      <c r="AS31" s="138">
        <v>443</v>
      </c>
      <c r="AT31" s="139">
        <v>442</v>
      </c>
      <c r="AU31" s="9"/>
      <c r="AV31" s="9"/>
      <c r="AW31" s="1"/>
    </row>
    <row r="32" spans="1:50" s="336" customFormat="1" ht="13.2" customHeight="1" x14ac:dyDescent="0.25">
      <c r="A32" s="330"/>
      <c r="B32" s="329"/>
      <c r="C32" s="331"/>
      <c r="D32" s="331"/>
      <c r="E32" s="284">
        <v>211</v>
      </c>
      <c r="F32" s="285">
        <v>212</v>
      </c>
      <c r="G32" s="285">
        <v>213</v>
      </c>
      <c r="H32" s="332">
        <v>214</v>
      </c>
      <c r="I32" s="333">
        <v>215</v>
      </c>
      <c r="J32" s="333">
        <v>216</v>
      </c>
      <c r="K32" s="333">
        <v>217</v>
      </c>
      <c r="L32" s="333">
        <v>218</v>
      </c>
      <c r="M32" s="333">
        <v>219</v>
      </c>
      <c r="N32" s="333">
        <v>220</v>
      </c>
      <c r="O32" s="333">
        <v>221</v>
      </c>
      <c r="P32" s="333">
        <v>222</v>
      </c>
      <c r="Q32" s="333">
        <v>223</v>
      </c>
      <c r="R32" s="333">
        <v>224</v>
      </c>
      <c r="S32" s="333">
        <v>225</v>
      </c>
      <c r="T32" s="333">
        <v>226</v>
      </c>
      <c r="U32" s="333">
        <v>227</v>
      </c>
      <c r="V32" s="333">
        <v>228</v>
      </c>
      <c r="W32" s="333">
        <v>229</v>
      </c>
      <c r="X32" s="333">
        <v>230</v>
      </c>
      <c r="Y32" s="334">
        <v>231</v>
      </c>
      <c r="Z32" s="333">
        <v>462</v>
      </c>
      <c r="AA32" s="333">
        <v>461</v>
      </c>
      <c r="AB32" s="333">
        <v>460</v>
      </c>
      <c r="AC32" s="333">
        <v>459</v>
      </c>
      <c r="AD32" s="333">
        <v>458</v>
      </c>
      <c r="AE32" s="333">
        <v>457</v>
      </c>
      <c r="AF32" s="333">
        <v>456</v>
      </c>
      <c r="AG32" s="333">
        <v>455</v>
      </c>
      <c r="AH32" s="333">
        <v>454</v>
      </c>
      <c r="AI32" s="333">
        <v>453</v>
      </c>
      <c r="AJ32" s="333">
        <v>452</v>
      </c>
      <c r="AK32" s="333">
        <v>451</v>
      </c>
      <c r="AL32" s="333">
        <v>450</v>
      </c>
      <c r="AM32" s="333">
        <v>449</v>
      </c>
      <c r="AN32" s="333">
        <v>448</v>
      </c>
      <c r="AO32" s="333">
        <v>447</v>
      </c>
      <c r="AP32" s="333">
        <v>446</v>
      </c>
      <c r="AQ32" s="333">
        <v>445</v>
      </c>
      <c r="AR32" s="333">
        <v>444</v>
      </c>
      <c r="AS32" s="333">
        <v>443</v>
      </c>
      <c r="AT32" s="334">
        <v>442</v>
      </c>
      <c r="AU32" s="331"/>
      <c r="AV32" s="331"/>
      <c r="AX32" s="1"/>
    </row>
    <row r="33" spans="1:50" ht="63.6" customHeight="1" x14ac:dyDescent="0.3">
      <c r="A33" s="11"/>
      <c r="B33" s="329" t="s">
        <v>341</v>
      </c>
      <c r="C33" s="9"/>
      <c r="D33" s="9"/>
      <c r="E33" s="136">
        <v>252</v>
      </c>
      <c r="F33" s="138">
        <v>251</v>
      </c>
      <c r="G33" s="138">
        <v>250</v>
      </c>
      <c r="H33" s="138">
        <v>249</v>
      </c>
      <c r="I33" s="138">
        <v>248</v>
      </c>
      <c r="J33" s="138">
        <v>247</v>
      </c>
      <c r="K33" s="138">
        <v>246</v>
      </c>
      <c r="L33" s="138">
        <v>245</v>
      </c>
      <c r="M33" s="138">
        <v>244</v>
      </c>
      <c r="N33" s="138">
        <v>243</v>
      </c>
      <c r="O33" s="138">
        <v>242</v>
      </c>
      <c r="P33" s="138">
        <v>241</v>
      </c>
      <c r="Q33" s="138">
        <v>240</v>
      </c>
      <c r="R33" s="138">
        <v>239</v>
      </c>
      <c r="S33" s="138">
        <v>238</v>
      </c>
      <c r="T33" s="138">
        <v>237</v>
      </c>
      <c r="U33" s="138">
        <v>236</v>
      </c>
      <c r="V33" s="138">
        <v>235</v>
      </c>
      <c r="W33" s="138">
        <v>234</v>
      </c>
      <c r="X33" s="138">
        <v>233</v>
      </c>
      <c r="Y33" s="139">
        <v>232</v>
      </c>
      <c r="Z33" s="138">
        <v>421</v>
      </c>
      <c r="AA33" s="138">
        <v>422</v>
      </c>
      <c r="AB33" s="138">
        <v>423</v>
      </c>
      <c r="AC33" s="138">
        <v>424</v>
      </c>
      <c r="AD33" s="138">
        <v>425</v>
      </c>
      <c r="AE33" s="138">
        <v>426</v>
      </c>
      <c r="AF33" s="138">
        <v>427</v>
      </c>
      <c r="AG33" s="138">
        <v>428</v>
      </c>
      <c r="AH33" s="138">
        <v>429</v>
      </c>
      <c r="AI33" s="138">
        <v>430</v>
      </c>
      <c r="AJ33" s="138">
        <v>431</v>
      </c>
      <c r="AK33" s="138">
        <v>432</v>
      </c>
      <c r="AL33" s="138">
        <v>433</v>
      </c>
      <c r="AM33" s="138">
        <v>434</v>
      </c>
      <c r="AN33" s="138">
        <v>435</v>
      </c>
      <c r="AO33" s="138">
        <v>436</v>
      </c>
      <c r="AP33" s="138">
        <v>437</v>
      </c>
      <c r="AQ33" s="138">
        <v>438</v>
      </c>
      <c r="AR33" s="138">
        <v>439</v>
      </c>
      <c r="AS33" s="138">
        <v>440</v>
      </c>
      <c r="AT33" s="139">
        <v>441</v>
      </c>
      <c r="AU33" s="9"/>
      <c r="AV33" s="9"/>
    </row>
    <row r="34" spans="1:50" s="336" customFormat="1" ht="13.2" customHeight="1" thickBot="1" x14ac:dyDescent="0.3">
      <c r="A34" s="330"/>
      <c r="B34" s="329"/>
      <c r="C34" s="331"/>
      <c r="D34" s="331"/>
      <c r="E34" s="39">
        <v>252</v>
      </c>
      <c r="F34" s="40">
        <v>251</v>
      </c>
      <c r="G34" s="40">
        <v>250</v>
      </c>
      <c r="H34" s="337">
        <v>249</v>
      </c>
      <c r="I34" s="338">
        <v>248</v>
      </c>
      <c r="J34" s="338">
        <v>247</v>
      </c>
      <c r="K34" s="338">
        <v>246</v>
      </c>
      <c r="L34" s="338">
        <v>245</v>
      </c>
      <c r="M34" s="338">
        <v>244</v>
      </c>
      <c r="N34" s="338">
        <v>243</v>
      </c>
      <c r="O34" s="338">
        <v>242</v>
      </c>
      <c r="P34" s="338">
        <v>241</v>
      </c>
      <c r="Q34" s="338">
        <v>240</v>
      </c>
      <c r="R34" s="338">
        <v>239</v>
      </c>
      <c r="S34" s="338">
        <v>238</v>
      </c>
      <c r="T34" s="338">
        <v>237</v>
      </c>
      <c r="U34" s="338">
        <v>236</v>
      </c>
      <c r="V34" s="338">
        <v>235</v>
      </c>
      <c r="W34" s="338">
        <v>234</v>
      </c>
      <c r="X34" s="338">
        <v>233</v>
      </c>
      <c r="Y34" s="339">
        <v>232</v>
      </c>
      <c r="Z34" s="338">
        <v>421</v>
      </c>
      <c r="AA34" s="338">
        <v>422</v>
      </c>
      <c r="AB34" s="338">
        <v>423</v>
      </c>
      <c r="AC34" s="338">
        <v>424</v>
      </c>
      <c r="AD34" s="338">
        <v>425</v>
      </c>
      <c r="AE34" s="338">
        <v>426</v>
      </c>
      <c r="AF34" s="338">
        <v>427</v>
      </c>
      <c r="AG34" s="338">
        <v>428</v>
      </c>
      <c r="AH34" s="338">
        <v>429</v>
      </c>
      <c r="AI34" s="338">
        <v>430</v>
      </c>
      <c r="AJ34" s="338">
        <v>431</v>
      </c>
      <c r="AK34" s="338">
        <v>432</v>
      </c>
      <c r="AL34" s="338">
        <v>433</v>
      </c>
      <c r="AM34" s="338">
        <v>434</v>
      </c>
      <c r="AN34" s="338">
        <v>435</v>
      </c>
      <c r="AO34" s="338">
        <v>436</v>
      </c>
      <c r="AP34" s="338">
        <v>437</v>
      </c>
      <c r="AQ34" s="338">
        <v>438</v>
      </c>
      <c r="AR34" s="338">
        <v>439</v>
      </c>
      <c r="AS34" s="338">
        <v>440</v>
      </c>
      <c r="AT34" s="339">
        <v>441</v>
      </c>
      <c r="AU34" s="331"/>
      <c r="AV34" s="331"/>
      <c r="AW34" s="335"/>
      <c r="AX34" s="1"/>
    </row>
    <row r="35" spans="1:50" ht="63.6" customHeight="1" x14ac:dyDescent="0.3">
      <c r="A35" s="11" t="s">
        <v>13</v>
      </c>
      <c r="B35" s="329" t="s">
        <v>342</v>
      </c>
      <c r="C35" s="9"/>
      <c r="D35" s="9"/>
      <c r="E35" s="129">
        <v>253</v>
      </c>
      <c r="F35" s="130">
        <v>254</v>
      </c>
      <c r="G35" s="130">
        <v>255</v>
      </c>
      <c r="H35" s="130">
        <v>256</v>
      </c>
      <c r="I35" s="131">
        <v>257</v>
      </c>
      <c r="J35" s="131">
        <v>258</v>
      </c>
      <c r="K35" s="131">
        <v>259</v>
      </c>
      <c r="L35" s="131">
        <v>260</v>
      </c>
      <c r="M35" s="131">
        <v>261</v>
      </c>
      <c r="N35" s="131">
        <v>262</v>
      </c>
      <c r="O35" s="131">
        <v>263</v>
      </c>
      <c r="P35" s="131">
        <v>264</v>
      </c>
      <c r="Q35" s="131">
        <v>265</v>
      </c>
      <c r="R35" s="131">
        <v>266</v>
      </c>
      <c r="S35" s="131">
        <v>267</v>
      </c>
      <c r="T35" s="131">
        <v>268</v>
      </c>
      <c r="U35" s="131">
        <v>269</v>
      </c>
      <c r="V35" s="131">
        <v>270</v>
      </c>
      <c r="W35" s="131">
        <v>271</v>
      </c>
      <c r="X35" s="131">
        <v>272</v>
      </c>
      <c r="Y35" s="132">
        <v>273</v>
      </c>
      <c r="Z35" s="131">
        <v>420</v>
      </c>
      <c r="AA35" s="131">
        <v>419</v>
      </c>
      <c r="AB35" s="131">
        <v>418</v>
      </c>
      <c r="AC35" s="131">
        <v>417</v>
      </c>
      <c r="AD35" s="131">
        <v>416</v>
      </c>
      <c r="AE35" s="131">
        <v>415</v>
      </c>
      <c r="AF35" s="131">
        <v>414</v>
      </c>
      <c r="AG35" s="131">
        <v>413</v>
      </c>
      <c r="AH35" s="131">
        <v>412</v>
      </c>
      <c r="AI35" s="131">
        <v>411</v>
      </c>
      <c r="AJ35" s="131">
        <v>410</v>
      </c>
      <c r="AK35" s="131">
        <v>409</v>
      </c>
      <c r="AL35" s="131">
        <v>408</v>
      </c>
      <c r="AM35" s="131">
        <v>407</v>
      </c>
      <c r="AN35" s="131">
        <v>406</v>
      </c>
      <c r="AO35" s="131">
        <v>405</v>
      </c>
      <c r="AP35" s="131">
        <v>404</v>
      </c>
      <c r="AQ35" s="131">
        <v>403</v>
      </c>
      <c r="AR35" s="131">
        <v>402</v>
      </c>
      <c r="AS35" s="131">
        <v>401</v>
      </c>
      <c r="AT35" s="132">
        <v>400</v>
      </c>
      <c r="AU35" s="9"/>
      <c r="AV35" s="9"/>
      <c r="AW35" s="7" t="s">
        <v>14</v>
      </c>
    </row>
    <row r="36" spans="1:50" s="336" customFormat="1" ht="13.2" customHeight="1" x14ac:dyDescent="0.25">
      <c r="A36" s="330"/>
      <c r="B36" s="329"/>
      <c r="C36" s="331"/>
      <c r="D36" s="331"/>
      <c r="E36" s="284">
        <v>253</v>
      </c>
      <c r="F36" s="285">
        <v>254</v>
      </c>
      <c r="G36" s="285">
        <v>255</v>
      </c>
      <c r="H36" s="332">
        <v>256</v>
      </c>
      <c r="I36" s="333">
        <v>257</v>
      </c>
      <c r="J36" s="333">
        <v>258</v>
      </c>
      <c r="K36" s="333">
        <v>259</v>
      </c>
      <c r="L36" s="333">
        <v>260</v>
      </c>
      <c r="M36" s="333">
        <v>261</v>
      </c>
      <c r="N36" s="333">
        <v>262</v>
      </c>
      <c r="O36" s="333">
        <v>263</v>
      </c>
      <c r="P36" s="333">
        <v>264</v>
      </c>
      <c r="Q36" s="333">
        <v>265</v>
      </c>
      <c r="R36" s="333">
        <v>266</v>
      </c>
      <c r="S36" s="333">
        <v>267</v>
      </c>
      <c r="T36" s="333">
        <v>268</v>
      </c>
      <c r="U36" s="333">
        <v>269</v>
      </c>
      <c r="V36" s="333">
        <v>270</v>
      </c>
      <c r="W36" s="333">
        <v>271</v>
      </c>
      <c r="X36" s="333">
        <v>272</v>
      </c>
      <c r="Y36" s="334">
        <v>273</v>
      </c>
      <c r="Z36" s="333">
        <v>420</v>
      </c>
      <c r="AA36" s="333">
        <v>419</v>
      </c>
      <c r="AB36" s="333">
        <v>418</v>
      </c>
      <c r="AC36" s="333">
        <v>417</v>
      </c>
      <c r="AD36" s="333">
        <v>416</v>
      </c>
      <c r="AE36" s="333">
        <v>415</v>
      </c>
      <c r="AF36" s="333">
        <v>414</v>
      </c>
      <c r="AG36" s="333">
        <v>413</v>
      </c>
      <c r="AH36" s="333">
        <v>412</v>
      </c>
      <c r="AI36" s="333">
        <v>411</v>
      </c>
      <c r="AJ36" s="333">
        <v>410</v>
      </c>
      <c r="AK36" s="333">
        <v>409</v>
      </c>
      <c r="AL36" s="333">
        <v>408</v>
      </c>
      <c r="AM36" s="333">
        <v>407</v>
      </c>
      <c r="AN36" s="333">
        <v>406</v>
      </c>
      <c r="AO36" s="333">
        <v>405</v>
      </c>
      <c r="AP36" s="333">
        <v>404</v>
      </c>
      <c r="AQ36" s="333">
        <v>403</v>
      </c>
      <c r="AR36" s="333">
        <v>402</v>
      </c>
      <c r="AS36" s="333">
        <v>401</v>
      </c>
      <c r="AT36" s="334">
        <v>400</v>
      </c>
      <c r="AU36" s="331"/>
      <c r="AV36" s="331"/>
      <c r="AW36" s="335"/>
      <c r="AX36" s="1"/>
    </row>
    <row r="37" spans="1:50" ht="63.6" customHeight="1" x14ac:dyDescent="0.3">
      <c r="A37" s="11"/>
      <c r="B37" s="329" t="s">
        <v>343</v>
      </c>
      <c r="C37" s="9"/>
      <c r="D37" s="9"/>
      <c r="E37" s="136">
        <v>294</v>
      </c>
      <c r="F37" s="138">
        <v>293</v>
      </c>
      <c r="G37" s="138">
        <v>292</v>
      </c>
      <c r="H37" s="138">
        <v>291</v>
      </c>
      <c r="I37" s="138">
        <v>290</v>
      </c>
      <c r="J37" s="138">
        <v>289</v>
      </c>
      <c r="K37" s="138">
        <v>288</v>
      </c>
      <c r="L37" s="138">
        <v>287</v>
      </c>
      <c r="M37" s="138">
        <v>286</v>
      </c>
      <c r="N37" s="138">
        <v>285</v>
      </c>
      <c r="O37" s="138">
        <v>284</v>
      </c>
      <c r="P37" s="138">
        <v>283</v>
      </c>
      <c r="Q37" s="138">
        <v>282</v>
      </c>
      <c r="R37" s="138">
        <v>281</v>
      </c>
      <c r="S37" s="138">
        <v>280</v>
      </c>
      <c r="T37" s="138">
        <v>279</v>
      </c>
      <c r="U37" s="138">
        <v>278</v>
      </c>
      <c r="V37" s="138">
        <v>277</v>
      </c>
      <c r="W37" s="138">
        <v>276</v>
      </c>
      <c r="X37" s="138">
        <v>275</v>
      </c>
      <c r="Y37" s="139">
        <v>274</v>
      </c>
      <c r="Z37" s="138">
        <v>379</v>
      </c>
      <c r="AA37" s="138">
        <v>380</v>
      </c>
      <c r="AB37" s="138">
        <v>381</v>
      </c>
      <c r="AC37" s="138">
        <v>382</v>
      </c>
      <c r="AD37" s="138">
        <v>383</v>
      </c>
      <c r="AE37" s="138">
        <v>384</v>
      </c>
      <c r="AF37" s="138">
        <v>385</v>
      </c>
      <c r="AG37" s="138">
        <v>386</v>
      </c>
      <c r="AH37" s="138">
        <v>387</v>
      </c>
      <c r="AI37" s="138">
        <v>388</v>
      </c>
      <c r="AJ37" s="138">
        <v>389</v>
      </c>
      <c r="AK37" s="138">
        <v>390</v>
      </c>
      <c r="AL37" s="138">
        <v>391</v>
      </c>
      <c r="AM37" s="138">
        <v>392</v>
      </c>
      <c r="AN37" s="138">
        <v>393</v>
      </c>
      <c r="AO37" s="138">
        <v>394</v>
      </c>
      <c r="AP37" s="138">
        <v>395</v>
      </c>
      <c r="AQ37" s="138">
        <v>396</v>
      </c>
      <c r="AR37" s="138">
        <v>397</v>
      </c>
      <c r="AS37" s="138">
        <v>398</v>
      </c>
      <c r="AT37" s="139">
        <v>399</v>
      </c>
      <c r="AU37" s="9"/>
      <c r="AV37" s="9"/>
    </row>
    <row r="38" spans="1:50" s="336" customFormat="1" ht="13.2" customHeight="1" x14ac:dyDescent="0.25">
      <c r="A38" s="330"/>
      <c r="B38" s="329"/>
      <c r="C38" s="331"/>
      <c r="D38" s="331"/>
      <c r="E38" s="284">
        <v>294</v>
      </c>
      <c r="F38" s="285">
        <v>293</v>
      </c>
      <c r="G38" s="285">
        <v>292</v>
      </c>
      <c r="H38" s="332">
        <v>291</v>
      </c>
      <c r="I38" s="333">
        <v>290</v>
      </c>
      <c r="J38" s="333">
        <v>289</v>
      </c>
      <c r="K38" s="333">
        <v>288</v>
      </c>
      <c r="L38" s="333">
        <v>287</v>
      </c>
      <c r="M38" s="333">
        <v>286</v>
      </c>
      <c r="N38" s="333">
        <v>285</v>
      </c>
      <c r="O38" s="333">
        <v>284</v>
      </c>
      <c r="P38" s="333">
        <v>283</v>
      </c>
      <c r="Q38" s="333">
        <v>282</v>
      </c>
      <c r="R38" s="333">
        <v>281</v>
      </c>
      <c r="S38" s="333">
        <v>280</v>
      </c>
      <c r="T38" s="333">
        <v>279</v>
      </c>
      <c r="U38" s="333">
        <v>278</v>
      </c>
      <c r="V38" s="333">
        <v>277</v>
      </c>
      <c r="W38" s="333">
        <v>276</v>
      </c>
      <c r="X38" s="333">
        <v>275</v>
      </c>
      <c r="Y38" s="334">
        <v>274</v>
      </c>
      <c r="Z38" s="333">
        <v>379</v>
      </c>
      <c r="AA38" s="333">
        <v>380</v>
      </c>
      <c r="AB38" s="333">
        <v>381</v>
      </c>
      <c r="AC38" s="333">
        <v>382</v>
      </c>
      <c r="AD38" s="333">
        <v>383</v>
      </c>
      <c r="AE38" s="333">
        <v>384</v>
      </c>
      <c r="AF38" s="333">
        <v>385</v>
      </c>
      <c r="AG38" s="333">
        <v>386</v>
      </c>
      <c r="AH38" s="333">
        <v>387</v>
      </c>
      <c r="AI38" s="333">
        <v>388</v>
      </c>
      <c r="AJ38" s="333">
        <v>389</v>
      </c>
      <c r="AK38" s="333">
        <v>390</v>
      </c>
      <c r="AL38" s="333">
        <v>391</v>
      </c>
      <c r="AM38" s="333">
        <v>392</v>
      </c>
      <c r="AN38" s="333">
        <v>393</v>
      </c>
      <c r="AO38" s="333">
        <v>394</v>
      </c>
      <c r="AP38" s="333">
        <v>395</v>
      </c>
      <c r="AQ38" s="333">
        <v>396</v>
      </c>
      <c r="AR38" s="333">
        <v>397</v>
      </c>
      <c r="AS38" s="333">
        <v>398</v>
      </c>
      <c r="AT38" s="334">
        <v>399</v>
      </c>
      <c r="AU38" s="331"/>
      <c r="AV38" s="331"/>
      <c r="AW38" s="335"/>
      <c r="AX38" s="1"/>
    </row>
    <row r="39" spans="1:50" ht="63.6" customHeight="1" x14ac:dyDescent="0.3">
      <c r="A39" s="11"/>
      <c r="B39" s="329" t="s">
        <v>344</v>
      </c>
      <c r="C39" s="9"/>
      <c r="D39" s="9"/>
      <c r="E39" s="136">
        <v>295</v>
      </c>
      <c r="F39" s="137">
        <v>296</v>
      </c>
      <c r="G39" s="137">
        <v>297</v>
      </c>
      <c r="H39" s="137">
        <v>298</v>
      </c>
      <c r="I39" s="137">
        <v>299</v>
      </c>
      <c r="J39" s="137">
        <v>300</v>
      </c>
      <c r="K39" s="137">
        <v>301</v>
      </c>
      <c r="L39" s="137">
        <v>302</v>
      </c>
      <c r="M39" s="137">
        <v>303</v>
      </c>
      <c r="N39" s="137">
        <v>304</v>
      </c>
      <c r="O39" s="137">
        <v>305</v>
      </c>
      <c r="P39" s="137">
        <v>306</v>
      </c>
      <c r="Q39" s="137">
        <v>307</v>
      </c>
      <c r="R39" s="137">
        <v>308</v>
      </c>
      <c r="S39" s="137">
        <v>309</v>
      </c>
      <c r="T39" s="137">
        <v>310</v>
      </c>
      <c r="U39" s="137">
        <v>311</v>
      </c>
      <c r="V39" s="137">
        <v>312</v>
      </c>
      <c r="W39" s="137">
        <v>313</v>
      </c>
      <c r="X39" s="137">
        <v>314</v>
      </c>
      <c r="Y39" s="139">
        <v>315</v>
      </c>
      <c r="Z39" s="138">
        <v>378</v>
      </c>
      <c r="AA39" s="138">
        <v>377</v>
      </c>
      <c r="AB39" s="138">
        <v>376</v>
      </c>
      <c r="AC39" s="138">
        <v>375</v>
      </c>
      <c r="AD39" s="138">
        <v>374</v>
      </c>
      <c r="AE39" s="138">
        <v>373</v>
      </c>
      <c r="AF39" s="138">
        <v>372</v>
      </c>
      <c r="AG39" s="138">
        <v>371</v>
      </c>
      <c r="AH39" s="138">
        <v>370</v>
      </c>
      <c r="AI39" s="138">
        <v>369</v>
      </c>
      <c r="AJ39" s="138">
        <v>368</v>
      </c>
      <c r="AK39" s="138">
        <v>367</v>
      </c>
      <c r="AL39" s="138">
        <v>366</v>
      </c>
      <c r="AM39" s="138">
        <v>365</v>
      </c>
      <c r="AN39" s="138">
        <v>364</v>
      </c>
      <c r="AO39" s="138">
        <v>363</v>
      </c>
      <c r="AP39" s="138">
        <v>362</v>
      </c>
      <c r="AQ39" s="138">
        <v>361</v>
      </c>
      <c r="AR39" s="138">
        <v>360</v>
      </c>
      <c r="AS39" s="138">
        <v>359</v>
      </c>
      <c r="AT39" s="139">
        <v>358</v>
      </c>
      <c r="AU39" s="9"/>
      <c r="AV39" s="9"/>
      <c r="AW39" s="1"/>
    </row>
    <row r="40" spans="1:50" s="336" customFormat="1" ht="13.2" customHeight="1" x14ac:dyDescent="0.25">
      <c r="A40" s="330"/>
      <c r="B40" s="329"/>
      <c r="C40" s="331"/>
      <c r="D40" s="331"/>
      <c r="E40" s="284">
        <v>295</v>
      </c>
      <c r="F40" s="285">
        <v>296</v>
      </c>
      <c r="G40" s="285">
        <v>297</v>
      </c>
      <c r="H40" s="332">
        <v>298</v>
      </c>
      <c r="I40" s="333">
        <v>299</v>
      </c>
      <c r="J40" s="333">
        <v>300</v>
      </c>
      <c r="K40" s="333">
        <v>301</v>
      </c>
      <c r="L40" s="333">
        <v>302</v>
      </c>
      <c r="M40" s="333">
        <v>303</v>
      </c>
      <c r="N40" s="333">
        <v>304</v>
      </c>
      <c r="O40" s="333">
        <v>305</v>
      </c>
      <c r="P40" s="333">
        <v>306</v>
      </c>
      <c r="Q40" s="333">
        <v>307</v>
      </c>
      <c r="R40" s="333">
        <v>308</v>
      </c>
      <c r="S40" s="333">
        <v>309</v>
      </c>
      <c r="T40" s="333">
        <v>310</v>
      </c>
      <c r="U40" s="333">
        <v>311</v>
      </c>
      <c r="V40" s="333">
        <v>312</v>
      </c>
      <c r="W40" s="333">
        <v>313</v>
      </c>
      <c r="X40" s="333">
        <v>314</v>
      </c>
      <c r="Y40" s="334">
        <v>315</v>
      </c>
      <c r="Z40" s="333">
        <v>378</v>
      </c>
      <c r="AA40" s="333">
        <v>377</v>
      </c>
      <c r="AB40" s="333">
        <v>376</v>
      </c>
      <c r="AC40" s="333">
        <v>375</v>
      </c>
      <c r="AD40" s="333">
        <v>374</v>
      </c>
      <c r="AE40" s="333">
        <v>373</v>
      </c>
      <c r="AF40" s="333">
        <v>372</v>
      </c>
      <c r="AG40" s="333">
        <v>371</v>
      </c>
      <c r="AH40" s="333">
        <v>370</v>
      </c>
      <c r="AI40" s="333">
        <v>369</v>
      </c>
      <c r="AJ40" s="333">
        <v>368</v>
      </c>
      <c r="AK40" s="333">
        <v>367</v>
      </c>
      <c r="AL40" s="333">
        <v>366</v>
      </c>
      <c r="AM40" s="333">
        <v>365</v>
      </c>
      <c r="AN40" s="333">
        <v>364</v>
      </c>
      <c r="AO40" s="333">
        <v>363</v>
      </c>
      <c r="AP40" s="333">
        <v>362</v>
      </c>
      <c r="AQ40" s="333">
        <v>361</v>
      </c>
      <c r="AR40" s="333">
        <v>360</v>
      </c>
      <c r="AS40" s="333">
        <v>359</v>
      </c>
      <c r="AT40" s="334">
        <v>358</v>
      </c>
      <c r="AU40" s="331"/>
      <c r="AV40" s="331"/>
      <c r="AW40" s="335"/>
      <c r="AX40" s="1"/>
    </row>
    <row r="41" spans="1:50" ht="63.6" customHeight="1" x14ac:dyDescent="0.3">
      <c r="A41" s="11"/>
      <c r="B41" s="329" t="s">
        <v>345</v>
      </c>
      <c r="C41" s="9"/>
      <c r="D41" s="9"/>
      <c r="E41" s="136">
        <v>336</v>
      </c>
      <c r="F41" s="138">
        <v>335</v>
      </c>
      <c r="G41" s="138">
        <v>334</v>
      </c>
      <c r="H41" s="138">
        <v>333</v>
      </c>
      <c r="I41" s="138">
        <v>332</v>
      </c>
      <c r="J41" s="138">
        <v>331</v>
      </c>
      <c r="K41" s="138">
        <v>330</v>
      </c>
      <c r="L41" s="138">
        <v>329</v>
      </c>
      <c r="M41" s="138">
        <v>328</v>
      </c>
      <c r="N41" s="138">
        <v>327</v>
      </c>
      <c r="O41" s="138">
        <v>326</v>
      </c>
      <c r="P41" s="138">
        <v>325</v>
      </c>
      <c r="Q41" s="138">
        <v>324</v>
      </c>
      <c r="R41" s="138">
        <v>323</v>
      </c>
      <c r="S41" s="138">
        <v>322</v>
      </c>
      <c r="T41" s="138">
        <v>321</v>
      </c>
      <c r="U41" s="138">
        <v>320</v>
      </c>
      <c r="V41" s="138">
        <v>319</v>
      </c>
      <c r="W41" s="138">
        <v>318</v>
      </c>
      <c r="X41" s="138">
        <v>317</v>
      </c>
      <c r="Y41" s="139">
        <v>316</v>
      </c>
      <c r="Z41" s="138">
        <v>337</v>
      </c>
      <c r="AA41" s="138">
        <v>338</v>
      </c>
      <c r="AB41" s="138">
        <v>339</v>
      </c>
      <c r="AC41" s="138">
        <v>340</v>
      </c>
      <c r="AD41" s="138">
        <v>341</v>
      </c>
      <c r="AE41" s="138">
        <v>342</v>
      </c>
      <c r="AF41" s="138">
        <v>343</v>
      </c>
      <c r="AG41" s="138">
        <v>344</v>
      </c>
      <c r="AH41" s="138">
        <v>345</v>
      </c>
      <c r="AI41" s="138">
        <v>346</v>
      </c>
      <c r="AJ41" s="138">
        <v>347</v>
      </c>
      <c r="AK41" s="138">
        <v>348</v>
      </c>
      <c r="AL41" s="138">
        <v>349</v>
      </c>
      <c r="AM41" s="138">
        <v>350</v>
      </c>
      <c r="AN41" s="138">
        <v>351</v>
      </c>
      <c r="AO41" s="138">
        <v>352</v>
      </c>
      <c r="AP41" s="138">
        <v>353</v>
      </c>
      <c r="AQ41" s="138">
        <v>354</v>
      </c>
      <c r="AR41" s="138">
        <v>355</v>
      </c>
      <c r="AS41" s="138">
        <v>356</v>
      </c>
      <c r="AT41" s="139">
        <v>357</v>
      </c>
      <c r="AU41" s="9"/>
      <c r="AV41" s="9"/>
    </row>
    <row r="42" spans="1:50" s="336" customFormat="1" ht="13.2" customHeight="1" thickBot="1" x14ac:dyDescent="0.3">
      <c r="A42" s="330"/>
      <c r="C42" s="331"/>
      <c r="D42" s="331"/>
      <c r="E42" s="39">
        <v>336</v>
      </c>
      <c r="F42" s="40">
        <v>335</v>
      </c>
      <c r="G42" s="40">
        <v>334</v>
      </c>
      <c r="H42" s="337">
        <v>333</v>
      </c>
      <c r="I42" s="338">
        <v>332</v>
      </c>
      <c r="J42" s="338">
        <v>331</v>
      </c>
      <c r="K42" s="338">
        <v>330</v>
      </c>
      <c r="L42" s="338">
        <v>329</v>
      </c>
      <c r="M42" s="338">
        <v>328</v>
      </c>
      <c r="N42" s="338">
        <v>327</v>
      </c>
      <c r="O42" s="338">
        <v>326</v>
      </c>
      <c r="P42" s="338">
        <v>325</v>
      </c>
      <c r="Q42" s="338">
        <v>324</v>
      </c>
      <c r="R42" s="338">
        <v>323</v>
      </c>
      <c r="S42" s="338">
        <v>322</v>
      </c>
      <c r="T42" s="338">
        <v>321</v>
      </c>
      <c r="U42" s="338">
        <v>320</v>
      </c>
      <c r="V42" s="338">
        <v>319</v>
      </c>
      <c r="W42" s="338">
        <v>318</v>
      </c>
      <c r="X42" s="338">
        <v>317</v>
      </c>
      <c r="Y42" s="339">
        <v>316</v>
      </c>
      <c r="Z42" s="338">
        <v>337</v>
      </c>
      <c r="AA42" s="338">
        <v>338</v>
      </c>
      <c r="AB42" s="338">
        <v>339</v>
      </c>
      <c r="AC42" s="338">
        <v>340</v>
      </c>
      <c r="AD42" s="338">
        <v>341</v>
      </c>
      <c r="AE42" s="338">
        <v>342</v>
      </c>
      <c r="AF42" s="338">
        <v>343</v>
      </c>
      <c r="AG42" s="338">
        <v>344</v>
      </c>
      <c r="AH42" s="338">
        <v>345</v>
      </c>
      <c r="AI42" s="338">
        <v>346</v>
      </c>
      <c r="AJ42" s="338">
        <v>347</v>
      </c>
      <c r="AK42" s="338">
        <v>348</v>
      </c>
      <c r="AL42" s="338">
        <v>349</v>
      </c>
      <c r="AM42" s="338">
        <v>350</v>
      </c>
      <c r="AN42" s="338">
        <v>351</v>
      </c>
      <c r="AO42" s="338">
        <v>352</v>
      </c>
      <c r="AP42" s="338">
        <v>353</v>
      </c>
      <c r="AQ42" s="338">
        <v>354</v>
      </c>
      <c r="AR42" s="338">
        <v>355</v>
      </c>
      <c r="AS42" s="338">
        <v>356</v>
      </c>
      <c r="AT42" s="339">
        <v>357</v>
      </c>
      <c r="AU42" s="331"/>
      <c r="AV42" s="331"/>
      <c r="AW42" s="335"/>
      <c r="AX42" s="1"/>
    </row>
    <row r="43" spans="1:50" x14ac:dyDescent="0.3"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</row>
    <row r="44" spans="1:50" x14ac:dyDescent="0.3"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</row>
  </sheetData>
  <pageMargins left="0.25" right="0.25" top="0.5" bottom="0.5" header="0.3" footer="0.3"/>
  <pageSetup scale="48" orientation="portrait" horizontalDpi="300" verticalDpi="300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8"/>
  <sheetViews>
    <sheetView zoomScale="70" zoomScaleNormal="70" workbookViewId="0">
      <pane ySplit="9" topLeftCell="A10" activePane="bottomLeft" state="frozen"/>
      <selection activeCell="N37" sqref="N37"/>
      <selection pane="bottomLeft" activeCell="AM19" sqref="AM19"/>
    </sheetView>
  </sheetViews>
  <sheetFormatPr defaultColWidth="9.109375" defaultRowHeight="15.6" x14ac:dyDescent="0.3"/>
  <cols>
    <col min="1" max="1" width="9.109375" style="17"/>
    <col min="2" max="2" width="4.109375" style="15" customWidth="1"/>
    <col min="3" max="78" width="4" style="15" customWidth="1"/>
    <col min="79" max="80" width="4.33203125" style="15" customWidth="1"/>
    <col min="81" max="81" width="9.109375" style="17"/>
    <col min="82" max="82" width="9.109375" style="1"/>
    <col min="83" max="83" width="4.6640625" customWidth="1"/>
    <col min="84" max="283" width="9.109375" style="1"/>
    <col min="284" max="284" width="4.109375" style="1" customWidth="1"/>
    <col min="285" max="334" width="4" style="1" customWidth="1"/>
    <col min="335" max="336" width="4.33203125" style="1" customWidth="1"/>
    <col min="337" max="539" width="9.109375" style="1"/>
    <col min="540" max="540" width="4.109375" style="1" customWidth="1"/>
    <col min="541" max="590" width="4" style="1" customWidth="1"/>
    <col min="591" max="592" width="4.33203125" style="1" customWidth="1"/>
    <col min="593" max="795" width="9.109375" style="1"/>
    <col min="796" max="796" width="4.109375" style="1" customWidth="1"/>
    <col min="797" max="846" width="4" style="1" customWidth="1"/>
    <col min="847" max="848" width="4.33203125" style="1" customWidth="1"/>
    <col min="849" max="1051" width="9.109375" style="1"/>
    <col min="1052" max="1052" width="4.109375" style="1" customWidth="1"/>
    <col min="1053" max="1102" width="4" style="1" customWidth="1"/>
    <col min="1103" max="1104" width="4.33203125" style="1" customWidth="1"/>
    <col min="1105" max="1307" width="9.109375" style="1"/>
    <col min="1308" max="1308" width="4.109375" style="1" customWidth="1"/>
    <col min="1309" max="1358" width="4" style="1" customWidth="1"/>
    <col min="1359" max="1360" width="4.33203125" style="1" customWidth="1"/>
    <col min="1361" max="1563" width="9.109375" style="1"/>
    <col min="1564" max="1564" width="4.109375" style="1" customWidth="1"/>
    <col min="1565" max="1614" width="4" style="1" customWidth="1"/>
    <col min="1615" max="1616" width="4.33203125" style="1" customWidth="1"/>
    <col min="1617" max="1819" width="9.109375" style="1"/>
    <col min="1820" max="1820" width="4.109375" style="1" customWidth="1"/>
    <col min="1821" max="1870" width="4" style="1" customWidth="1"/>
    <col min="1871" max="1872" width="4.33203125" style="1" customWidth="1"/>
    <col min="1873" max="2075" width="9.109375" style="1"/>
    <col min="2076" max="2076" width="4.109375" style="1" customWidth="1"/>
    <col min="2077" max="2126" width="4" style="1" customWidth="1"/>
    <col min="2127" max="2128" width="4.33203125" style="1" customWidth="1"/>
    <col min="2129" max="2331" width="9.109375" style="1"/>
    <col min="2332" max="2332" width="4.109375" style="1" customWidth="1"/>
    <col min="2333" max="2382" width="4" style="1" customWidth="1"/>
    <col min="2383" max="2384" width="4.33203125" style="1" customWidth="1"/>
    <col min="2385" max="2587" width="9.109375" style="1"/>
    <col min="2588" max="2588" width="4.109375" style="1" customWidth="1"/>
    <col min="2589" max="2638" width="4" style="1" customWidth="1"/>
    <col min="2639" max="2640" width="4.33203125" style="1" customWidth="1"/>
    <col min="2641" max="2843" width="9.109375" style="1"/>
    <col min="2844" max="2844" width="4.109375" style="1" customWidth="1"/>
    <col min="2845" max="2894" width="4" style="1" customWidth="1"/>
    <col min="2895" max="2896" width="4.33203125" style="1" customWidth="1"/>
    <col min="2897" max="3099" width="9.109375" style="1"/>
    <col min="3100" max="3100" width="4.109375" style="1" customWidth="1"/>
    <col min="3101" max="3150" width="4" style="1" customWidth="1"/>
    <col min="3151" max="3152" width="4.33203125" style="1" customWidth="1"/>
    <col min="3153" max="3355" width="9.109375" style="1"/>
    <col min="3356" max="3356" width="4.109375" style="1" customWidth="1"/>
    <col min="3357" max="3406" width="4" style="1" customWidth="1"/>
    <col min="3407" max="3408" width="4.33203125" style="1" customWidth="1"/>
    <col min="3409" max="3611" width="9.109375" style="1"/>
    <col min="3612" max="3612" width="4.109375" style="1" customWidth="1"/>
    <col min="3613" max="3662" width="4" style="1" customWidth="1"/>
    <col min="3663" max="3664" width="4.33203125" style="1" customWidth="1"/>
    <col min="3665" max="3867" width="9.109375" style="1"/>
    <col min="3868" max="3868" width="4.109375" style="1" customWidth="1"/>
    <col min="3869" max="3918" width="4" style="1" customWidth="1"/>
    <col min="3919" max="3920" width="4.33203125" style="1" customWidth="1"/>
    <col min="3921" max="4123" width="9.109375" style="1"/>
    <col min="4124" max="4124" width="4.109375" style="1" customWidth="1"/>
    <col min="4125" max="4174" width="4" style="1" customWidth="1"/>
    <col min="4175" max="4176" width="4.33203125" style="1" customWidth="1"/>
    <col min="4177" max="4379" width="9.109375" style="1"/>
    <col min="4380" max="4380" width="4.109375" style="1" customWidth="1"/>
    <col min="4381" max="4430" width="4" style="1" customWidth="1"/>
    <col min="4431" max="4432" width="4.33203125" style="1" customWidth="1"/>
    <col min="4433" max="4635" width="9.109375" style="1"/>
    <col min="4636" max="4636" width="4.109375" style="1" customWidth="1"/>
    <col min="4637" max="4686" width="4" style="1" customWidth="1"/>
    <col min="4687" max="4688" width="4.33203125" style="1" customWidth="1"/>
    <col min="4689" max="4891" width="9.109375" style="1"/>
    <col min="4892" max="4892" width="4.109375" style="1" customWidth="1"/>
    <col min="4893" max="4942" width="4" style="1" customWidth="1"/>
    <col min="4943" max="4944" width="4.33203125" style="1" customWidth="1"/>
    <col min="4945" max="5147" width="9.109375" style="1"/>
    <col min="5148" max="5148" width="4.109375" style="1" customWidth="1"/>
    <col min="5149" max="5198" width="4" style="1" customWidth="1"/>
    <col min="5199" max="5200" width="4.33203125" style="1" customWidth="1"/>
    <col min="5201" max="5403" width="9.109375" style="1"/>
    <col min="5404" max="5404" width="4.109375" style="1" customWidth="1"/>
    <col min="5405" max="5454" width="4" style="1" customWidth="1"/>
    <col min="5455" max="5456" width="4.33203125" style="1" customWidth="1"/>
    <col min="5457" max="5659" width="9.109375" style="1"/>
    <col min="5660" max="5660" width="4.109375" style="1" customWidth="1"/>
    <col min="5661" max="5710" width="4" style="1" customWidth="1"/>
    <col min="5711" max="5712" width="4.33203125" style="1" customWidth="1"/>
    <col min="5713" max="5915" width="9.109375" style="1"/>
    <col min="5916" max="5916" width="4.109375" style="1" customWidth="1"/>
    <col min="5917" max="5966" width="4" style="1" customWidth="1"/>
    <col min="5967" max="5968" width="4.33203125" style="1" customWidth="1"/>
    <col min="5969" max="6171" width="9.109375" style="1"/>
    <col min="6172" max="6172" width="4.109375" style="1" customWidth="1"/>
    <col min="6173" max="6222" width="4" style="1" customWidth="1"/>
    <col min="6223" max="6224" width="4.33203125" style="1" customWidth="1"/>
    <col min="6225" max="6427" width="9.109375" style="1"/>
    <col min="6428" max="6428" width="4.109375" style="1" customWidth="1"/>
    <col min="6429" max="6478" width="4" style="1" customWidth="1"/>
    <col min="6479" max="6480" width="4.33203125" style="1" customWidth="1"/>
    <col min="6481" max="6683" width="9.109375" style="1"/>
    <col min="6684" max="6684" width="4.109375" style="1" customWidth="1"/>
    <col min="6685" max="6734" width="4" style="1" customWidth="1"/>
    <col min="6735" max="6736" width="4.33203125" style="1" customWidth="1"/>
    <col min="6737" max="6939" width="9.109375" style="1"/>
    <col min="6940" max="6940" width="4.109375" style="1" customWidth="1"/>
    <col min="6941" max="6990" width="4" style="1" customWidth="1"/>
    <col min="6991" max="6992" width="4.33203125" style="1" customWidth="1"/>
    <col min="6993" max="7195" width="9.109375" style="1"/>
    <col min="7196" max="7196" width="4.109375" style="1" customWidth="1"/>
    <col min="7197" max="7246" width="4" style="1" customWidth="1"/>
    <col min="7247" max="7248" width="4.33203125" style="1" customWidth="1"/>
    <col min="7249" max="7451" width="9.109375" style="1"/>
    <col min="7452" max="7452" width="4.109375" style="1" customWidth="1"/>
    <col min="7453" max="7502" width="4" style="1" customWidth="1"/>
    <col min="7503" max="7504" width="4.33203125" style="1" customWidth="1"/>
    <col min="7505" max="7707" width="9.109375" style="1"/>
    <col min="7708" max="7708" width="4.109375" style="1" customWidth="1"/>
    <col min="7709" max="7758" width="4" style="1" customWidth="1"/>
    <col min="7759" max="7760" width="4.33203125" style="1" customWidth="1"/>
    <col min="7761" max="7963" width="9.109375" style="1"/>
    <col min="7964" max="7964" width="4.109375" style="1" customWidth="1"/>
    <col min="7965" max="8014" width="4" style="1" customWidth="1"/>
    <col min="8015" max="8016" width="4.33203125" style="1" customWidth="1"/>
    <col min="8017" max="8219" width="9.109375" style="1"/>
    <col min="8220" max="8220" width="4.109375" style="1" customWidth="1"/>
    <col min="8221" max="8270" width="4" style="1" customWidth="1"/>
    <col min="8271" max="8272" width="4.33203125" style="1" customWidth="1"/>
    <col min="8273" max="8475" width="9.109375" style="1"/>
    <col min="8476" max="8476" width="4.109375" style="1" customWidth="1"/>
    <col min="8477" max="8526" width="4" style="1" customWidth="1"/>
    <col min="8527" max="8528" width="4.33203125" style="1" customWidth="1"/>
    <col min="8529" max="8731" width="9.109375" style="1"/>
    <col min="8732" max="8732" width="4.109375" style="1" customWidth="1"/>
    <col min="8733" max="8782" width="4" style="1" customWidth="1"/>
    <col min="8783" max="8784" width="4.33203125" style="1" customWidth="1"/>
    <col min="8785" max="8987" width="9.109375" style="1"/>
    <col min="8988" max="8988" width="4.109375" style="1" customWidth="1"/>
    <col min="8989" max="9038" width="4" style="1" customWidth="1"/>
    <col min="9039" max="9040" width="4.33203125" style="1" customWidth="1"/>
    <col min="9041" max="9243" width="9.109375" style="1"/>
    <col min="9244" max="9244" width="4.109375" style="1" customWidth="1"/>
    <col min="9245" max="9294" width="4" style="1" customWidth="1"/>
    <col min="9295" max="9296" width="4.33203125" style="1" customWidth="1"/>
    <col min="9297" max="9499" width="9.109375" style="1"/>
    <col min="9500" max="9500" width="4.109375" style="1" customWidth="1"/>
    <col min="9501" max="9550" width="4" style="1" customWidth="1"/>
    <col min="9551" max="9552" width="4.33203125" style="1" customWidth="1"/>
    <col min="9553" max="9755" width="9.109375" style="1"/>
    <col min="9756" max="9756" width="4.109375" style="1" customWidth="1"/>
    <col min="9757" max="9806" width="4" style="1" customWidth="1"/>
    <col min="9807" max="9808" width="4.33203125" style="1" customWidth="1"/>
    <col min="9809" max="10011" width="9.109375" style="1"/>
    <col min="10012" max="10012" width="4.109375" style="1" customWidth="1"/>
    <col min="10013" max="10062" width="4" style="1" customWidth="1"/>
    <col min="10063" max="10064" width="4.33203125" style="1" customWidth="1"/>
    <col min="10065" max="10267" width="9.109375" style="1"/>
    <col min="10268" max="10268" width="4.109375" style="1" customWidth="1"/>
    <col min="10269" max="10318" width="4" style="1" customWidth="1"/>
    <col min="10319" max="10320" width="4.33203125" style="1" customWidth="1"/>
    <col min="10321" max="10523" width="9.109375" style="1"/>
    <col min="10524" max="10524" width="4.109375" style="1" customWidth="1"/>
    <col min="10525" max="10574" width="4" style="1" customWidth="1"/>
    <col min="10575" max="10576" width="4.33203125" style="1" customWidth="1"/>
    <col min="10577" max="10779" width="9.109375" style="1"/>
    <col min="10780" max="10780" width="4.109375" style="1" customWidth="1"/>
    <col min="10781" max="10830" width="4" style="1" customWidth="1"/>
    <col min="10831" max="10832" width="4.33203125" style="1" customWidth="1"/>
    <col min="10833" max="11035" width="9.109375" style="1"/>
    <col min="11036" max="11036" width="4.109375" style="1" customWidth="1"/>
    <col min="11037" max="11086" width="4" style="1" customWidth="1"/>
    <col min="11087" max="11088" width="4.33203125" style="1" customWidth="1"/>
    <col min="11089" max="11291" width="9.109375" style="1"/>
    <col min="11292" max="11292" width="4.109375" style="1" customWidth="1"/>
    <col min="11293" max="11342" width="4" style="1" customWidth="1"/>
    <col min="11343" max="11344" width="4.33203125" style="1" customWidth="1"/>
    <col min="11345" max="11547" width="9.109375" style="1"/>
    <col min="11548" max="11548" width="4.109375" style="1" customWidth="1"/>
    <col min="11549" max="11598" width="4" style="1" customWidth="1"/>
    <col min="11599" max="11600" width="4.33203125" style="1" customWidth="1"/>
    <col min="11601" max="11803" width="9.109375" style="1"/>
    <col min="11804" max="11804" width="4.109375" style="1" customWidth="1"/>
    <col min="11805" max="11854" width="4" style="1" customWidth="1"/>
    <col min="11855" max="11856" width="4.33203125" style="1" customWidth="1"/>
    <col min="11857" max="12059" width="9.109375" style="1"/>
    <col min="12060" max="12060" width="4.109375" style="1" customWidth="1"/>
    <col min="12061" max="12110" width="4" style="1" customWidth="1"/>
    <col min="12111" max="12112" width="4.33203125" style="1" customWidth="1"/>
    <col min="12113" max="12315" width="9.109375" style="1"/>
    <col min="12316" max="12316" width="4.109375" style="1" customWidth="1"/>
    <col min="12317" max="12366" width="4" style="1" customWidth="1"/>
    <col min="12367" max="12368" width="4.33203125" style="1" customWidth="1"/>
    <col min="12369" max="12571" width="9.109375" style="1"/>
    <col min="12572" max="12572" width="4.109375" style="1" customWidth="1"/>
    <col min="12573" max="12622" width="4" style="1" customWidth="1"/>
    <col min="12623" max="12624" width="4.33203125" style="1" customWidth="1"/>
    <col min="12625" max="12827" width="9.109375" style="1"/>
    <col min="12828" max="12828" width="4.109375" style="1" customWidth="1"/>
    <col min="12829" max="12878" width="4" style="1" customWidth="1"/>
    <col min="12879" max="12880" width="4.33203125" style="1" customWidth="1"/>
    <col min="12881" max="13083" width="9.109375" style="1"/>
    <col min="13084" max="13084" width="4.109375" style="1" customWidth="1"/>
    <col min="13085" max="13134" width="4" style="1" customWidth="1"/>
    <col min="13135" max="13136" width="4.33203125" style="1" customWidth="1"/>
    <col min="13137" max="13339" width="9.109375" style="1"/>
    <col min="13340" max="13340" width="4.109375" style="1" customWidth="1"/>
    <col min="13341" max="13390" width="4" style="1" customWidth="1"/>
    <col min="13391" max="13392" width="4.33203125" style="1" customWidth="1"/>
    <col min="13393" max="13595" width="9.109375" style="1"/>
    <col min="13596" max="13596" width="4.109375" style="1" customWidth="1"/>
    <col min="13597" max="13646" width="4" style="1" customWidth="1"/>
    <col min="13647" max="13648" width="4.33203125" style="1" customWidth="1"/>
    <col min="13649" max="13851" width="9.109375" style="1"/>
    <col min="13852" max="13852" width="4.109375" style="1" customWidth="1"/>
    <col min="13853" max="13902" width="4" style="1" customWidth="1"/>
    <col min="13903" max="13904" width="4.33203125" style="1" customWidth="1"/>
    <col min="13905" max="14107" width="9.109375" style="1"/>
    <col min="14108" max="14108" width="4.109375" style="1" customWidth="1"/>
    <col min="14109" max="14158" width="4" style="1" customWidth="1"/>
    <col min="14159" max="14160" width="4.33203125" style="1" customWidth="1"/>
    <col min="14161" max="14363" width="9.109375" style="1"/>
    <col min="14364" max="14364" width="4.109375" style="1" customWidth="1"/>
    <col min="14365" max="14414" width="4" style="1" customWidth="1"/>
    <col min="14415" max="14416" width="4.33203125" style="1" customWidth="1"/>
    <col min="14417" max="14619" width="9.109375" style="1"/>
    <col min="14620" max="14620" width="4.109375" style="1" customWidth="1"/>
    <col min="14621" max="14670" width="4" style="1" customWidth="1"/>
    <col min="14671" max="14672" width="4.33203125" style="1" customWidth="1"/>
    <col min="14673" max="14875" width="9.109375" style="1"/>
    <col min="14876" max="14876" width="4.109375" style="1" customWidth="1"/>
    <col min="14877" max="14926" width="4" style="1" customWidth="1"/>
    <col min="14927" max="14928" width="4.33203125" style="1" customWidth="1"/>
    <col min="14929" max="15131" width="9.109375" style="1"/>
    <col min="15132" max="15132" width="4.109375" style="1" customWidth="1"/>
    <col min="15133" max="15182" width="4" style="1" customWidth="1"/>
    <col min="15183" max="15184" width="4.33203125" style="1" customWidth="1"/>
    <col min="15185" max="15387" width="9.109375" style="1"/>
    <col min="15388" max="15388" width="4.109375" style="1" customWidth="1"/>
    <col min="15389" max="15438" width="4" style="1" customWidth="1"/>
    <col min="15439" max="15440" width="4.33203125" style="1" customWidth="1"/>
    <col min="15441" max="15643" width="9.109375" style="1"/>
    <col min="15644" max="15644" width="4.109375" style="1" customWidth="1"/>
    <col min="15645" max="15694" width="4" style="1" customWidth="1"/>
    <col min="15695" max="15696" width="4.33203125" style="1" customWidth="1"/>
    <col min="15697" max="15899" width="9.109375" style="1"/>
    <col min="15900" max="15900" width="4.109375" style="1" customWidth="1"/>
    <col min="15901" max="15950" width="4" style="1" customWidth="1"/>
    <col min="15951" max="15952" width="4.33203125" style="1" customWidth="1"/>
    <col min="15953" max="16155" width="9.109375" style="1"/>
    <col min="16156" max="16156" width="4.109375" style="1" customWidth="1"/>
    <col min="16157" max="16206" width="4" style="1" customWidth="1"/>
    <col min="16207" max="16208" width="4.33203125" style="1" customWidth="1"/>
    <col min="16209" max="16384" width="9.109375" style="1"/>
  </cols>
  <sheetData>
    <row r="1" spans="1:83" x14ac:dyDescent="0.3">
      <c r="A1" s="14" t="s">
        <v>318</v>
      </c>
      <c r="H1" s="16"/>
      <c r="N1" s="14" t="s">
        <v>3</v>
      </c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</row>
    <row r="2" spans="1:83" x14ac:dyDescent="0.3">
      <c r="A2" s="18" t="s">
        <v>265</v>
      </c>
    </row>
    <row r="3" spans="1:83" x14ac:dyDescent="0.3">
      <c r="A3" s="18" t="s">
        <v>319</v>
      </c>
    </row>
    <row r="4" spans="1:83" x14ac:dyDescent="0.3">
      <c r="A4" s="18" t="s">
        <v>346</v>
      </c>
    </row>
    <row r="5" spans="1:83" x14ac:dyDescent="0.3">
      <c r="A5" s="18" t="s">
        <v>320</v>
      </c>
    </row>
    <row r="6" spans="1:83" x14ac:dyDescent="0.3">
      <c r="A6" s="18" t="s">
        <v>321</v>
      </c>
      <c r="C6" s="18"/>
      <c r="E6" s="15" t="s">
        <v>347</v>
      </c>
    </row>
    <row r="7" spans="1:83" x14ac:dyDescent="0.3">
      <c r="A7" s="15"/>
    </row>
    <row r="8" spans="1:83" x14ac:dyDescent="0.3">
      <c r="A8" s="19"/>
      <c r="B8" s="20"/>
      <c r="C8" s="20"/>
      <c r="D8" s="21" t="s">
        <v>9</v>
      </c>
      <c r="E8" s="20">
        <v>1</v>
      </c>
      <c r="F8" s="20">
        <v>2</v>
      </c>
      <c r="G8" s="20">
        <v>3</v>
      </c>
      <c r="H8" s="20">
        <v>4</v>
      </c>
      <c r="I8" s="20">
        <v>5</v>
      </c>
      <c r="J8" s="20">
        <v>6</v>
      </c>
      <c r="K8" s="20">
        <v>7</v>
      </c>
      <c r="L8" s="20">
        <v>8</v>
      </c>
      <c r="M8" s="20">
        <v>9</v>
      </c>
      <c r="N8" s="20">
        <v>10</v>
      </c>
      <c r="O8" s="20">
        <v>11</v>
      </c>
      <c r="P8" s="20">
        <v>12</v>
      </c>
      <c r="Q8" s="20">
        <v>13</v>
      </c>
      <c r="R8" s="20">
        <v>14</v>
      </c>
      <c r="S8" s="20">
        <v>15</v>
      </c>
      <c r="T8" s="20">
        <v>16</v>
      </c>
      <c r="U8" s="20">
        <v>17</v>
      </c>
      <c r="V8" s="20">
        <v>18</v>
      </c>
      <c r="W8" s="20">
        <v>19</v>
      </c>
      <c r="X8" s="20">
        <v>20</v>
      </c>
      <c r="Y8" s="20">
        <v>21</v>
      </c>
      <c r="Z8" s="20">
        <v>22</v>
      </c>
      <c r="AA8" s="20">
        <v>23</v>
      </c>
      <c r="AB8" s="20">
        <v>24</v>
      </c>
      <c r="AC8" s="20">
        <v>25</v>
      </c>
      <c r="AD8" s="20">
        <v>26</v>
      </c>
      <c r="AE8" s="20">
        <v>27</v>
      </c>
      <c r="AF8" s="20">
        <v>28</v>
      </c>
      <c r="AG8" s="20">
        <v>29</v>
      </c>
      <c r="AH8" s="20">
        <v>30</v>
      </c>
      <c r="AI8" s="20">
        <v>31</v>
      </c>
      <c r="AJ8" s="20">
        <v>32</v>
      </c>
      <c r="AK8" s="20">
        <v>33</v>
      </c>
      <c r="AL8" s="20">
        <v>34</v>
      </c>
      <c r="AM8" s="20">
        <v>35</v>
      </c>
      <c r="AN8" s="20">
        <v>36</v>
      </c>
      <c r="AO8" s="20">
        <v>37</v>
      </c>
      <c r="AP8" s="20">
        <v>38</v>
      </c>
      <c r="AQ8" s="20">
        <v>39</v>
      </c>
      <c r="AR8" s="20">
        <v>40</v>
      </c>
      <c r="AS8" s="20">
        <v>41</v>
      </c>
      <c r="AT8" s="20">
        <v>42</v>
      </c>
      <c r="AU8" s="20">
        <v>43</v>
      </c>
      <c r="AV8" s="20">
        <v>44</v>
      </c>
      <c r="AW8" s="20">
        <v>45</v>
      </c>
      <c r="AX8" s="20">
        <v>46</v>
      </c>
      <c r="AY8" s="20">
        <v>47</v>
      </c>
      <c r="AZ8" s="20">
        <v>48</v>
      </c>
      <c r="BA8" s="20">
        <v>49</v>
      </c>
      <c r="BB8" s="20">
        <v>50</v>
      </c>
      <c r="BC8" s="20">
        <v>51</v>
      </c>
      <c r="BD8" s="20">
        <v>52</v>
      </c>
      <c r="BE8" s="20">
        <v>53</v>
      </c>
      <c r="BF8" s="20">
        <v>54</v>
      </c>
      <c r="BG8" s="20">
        <v>55</v>
      </c>
      <c r="BH8" s="20">
        <v>56</v>
      </c>
      <c r="BI8" s="20">
        <v>57</v>
      </c>
      <c r="BJ8" s="20">
        <v>58</v>
      </c>
      <c r="BK8" s="20">
        <v>59</v>
      </c>
      <c r="BL8" s="20">
        <v>60</v>
      </c>
      <c r="BM8" s="20">
        <v>61</v>
      </c>
      <c r="BN8" s="20">
        <v>62</v>
      </c>
      <c r="BO8" s="20">
        <v>63</v>
      </c>
      <c r="BP8" s="20">
        <v>64</v>
      </c>
      <c r="BQ8" s="20">
        <v>65</v>
      </c>
      <c r="BR8" s="20">
        <v>66</v>
      </c>
      <c r="BS8" s="20">
        <v>67</v>
      </c>
      <c r="BT8" s="20">
        <v>68</v>
      </c>
      <c r="BU8" s="20">
        <v>69</v>
      </c>
      <c r="BV8" s="20">
        <v>70</v>
      </c>
      <c r="BW8" s="20">
        <v>71</v>
      </c>
      <c r="BX8" s="20">
        <v>72</v>
      </c>
      <c r="BY8" s="20">
        <v>73</v>
      </c>
      <c r="BZ8" s="20">
        <v>74</v>
      </c>
      <c r="CA8" s="20"/>
      <c r="CB8" s="20"/>
      <c r="CC8" s="19"/>
      <c r="CE8" s="320" t="s">
        <v>240</v>
      </c>
    </row>
    <row r="9" spans="1:83" x14ac:dyDescent="0.3">
      <c r="A9" s="19"/>
      <c r="B9" s="20"/>
      <c r="C9" s="283" t="s">
        <v>348</v>
      </c>
      <c r="D9" s="22"/>
      <c r="E9" s="22"/>
      <c r="F9" s="22"/>
      <c r="G9" s="22"/>
      <c r="H9" s="22"/>
      <c r="I9" s="283"/>
      <c r="J9" s="22"/>
      <c r="K9" s="22"/>
      <c r="L9" s="283"/>
      <c r="M9" s="22"/>
      <c r="N9" s="22"/>
      <c r="O9" s="295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19"/>
    </row>
    <row r="10" spans="1:83" ht="16.2" thickBot="1" x14ac:dyDescent="0.35">
      <c r="A10" s="19"/>
      <c r="B10" s="23" t="s">
        <v>1</v>
      </c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19"/>
    </row>
    <row r="11" spans="1:83" ht="64.8" customHeight="1" x14ac:dyDescent="0.25">
      <c r="A11" s="24" t="s">
        <v>10</v>
      </c>
      <c r="B11" s="328" t="s">
        <v>322</v>
      </c>
      <c r="C11" s="22"/>
      <c r="D11" s="22"/>
      <c r="E11" s="36">
        <v>1</v>
      </c>
      <c r="F11" s="37">
        <v>2</v>
      </c>
      <c r="G11" s="37">
        <v>3</v>
      </c>
      <c r="H11" s="37">
        <v>4</v>
      </c>
      <c r="I11" s="37">
        <v>5</v>
      </c>
      <c r="J11" s="37">
        <v>6</v>
      </c>
      <c r="K11" s="37">
        <v>7</v>
      </c>
      <c r="L11" s="37">
        <v>8</v>
      </c>
      <c r="M11" s="37">
        <v>9</v>
      </c>
      <c r="N11" s="37">
        <v>10</v>
      </c>
      <c r="O11" s="37">
        <v>11</v>
      </c>
      <c r="P11" s="37">
        <v>12</v>
      </c>
      <c r="Q11" s="37">
        <v>13</v>
      </c>
      <c r="R11" s="37">
        <v>14</v>
      </c>
      <c r="S11" s="37">
        <v>15</v>
      </c>
      <c r="T11" s="37">
        <v>16</v>
      </c>
      <c r="U11" s="37">
        <v>17</v>
      </c>
      <c r="V11" s="37">
        <v>18</v>
      </c>
      <c r="W11" s="37">
        <v>19</v>
      </c>
      <c r="X11" s="37">
        <v>20</v>
      </c>
      <c r="Y11" s="37">
        <v>21</v>
      </c>
      <c r="Z11" s="37">
        <v>22</v>
      </c>
      <c r="AA11" s="37">
        <v>23</v>
      </c>
      <c r="AB11" s="37">
        <v>24</v>
      </c>
      <c r="AC11" s="37">
        <v>25</v>
      </c>
      <c r="AD11" s="37">
        <v>26</v>
      </c>
      <c r="AE11" s="37">
        <v>27</v>
      </c>
      <c r="AF11" s="37">
        <v>28</v>
      </c>
      <c r="AG11" s="37">
        <v>29</v>
      </c>
      <c r="AH11" s="37">
        <v>30</v>
      </c>
      <c r="AI11" s="37">
        <v>31</v>
      </c>
      <c r="AJ11" s="37">
        <v>32</v>
      </c>
      <c r="AK11" s="37">
        <v>33</v>
      </c>
      <c r="AL11" s="37">
        <v>34</v>
      </c>
      <c r="AM11" s="37">
        <v>35</v>
      </c>
      <c r="AN11" s="37">
        <v>36</v>
      </c>
      <c r="AO11" s="38">
        <v>37</v>
      </c>
      <c r="AP11" s="36">
        <v>592</v>
      </c>
      <c r="AQ11" s="37">
        <v>591</v>
      </c>
      <c r="AR11" s="37">
        <v>590</v>
      </c>
      <c r="AS11" s="37">
        <v>589</v>
      </c>
      <c r="AT11" s="37">
        <v>588</v>
      </c>
      <c r="AU11" s="37">
        <v>587</v>
      </c>
      <c r="AV11" s="37">
        <v>586</v>
      </c>
      <c r="AW11" s="37">
        <v>585</v>
      </c>
      <c r="AX11" s="37">
        <v>584</v>
      </c>
      <c r="AY11" s="37">
        <v>583</v>
      </c>
      <c r="AZ11" s="37">
        <v>582</v>
      </c>
      <c r="BA11" s="37">
        <v>581</v>
      </c>
      <c r="BB11" s="37">
        <v>580</v>
      </c>
      <c r="BC11" s="37">
        <v>579</v>
      </c>
      <c r="BD11" s="37">
        <v>578</v>
      </c>
      <c r="BE11" s="37">
        <v>577</v>
      </c>
      <c r="BF11" s="37">
        <v>576</v>
      </c>
      <c r="BG11" s="37">
        <v>575</v>
      </c>
      <c r="BH11" s="37">
        <v>574</v>
      </c>
      <c r="BI11" s="37">
        <v>573</v>
      </c>
      <c r="BJ11" s="37">
        <v>572</v>
      </c>
      <c r="BK11" s="37">
        <v>571</v>
      </c>
      <c r="BL11" s="37">
        <v>570</v>
      </c>
      <c r="BM11" s="37">
        <v>569</v>
      </c>
      <c r="BN11" s="37">
        <v>568</v>
      </c>
      <c r="BO11" s="37">
        <v>567</v>
      </c>
      <c r="BP11" s="37">
        <v>566</v>
      </c>
      <c r="BQ11" s="37">
        <v>565</v>
      </c>
      <c r="BR11" s="37">
        <v>564</v>
      </c>
      <c r="BS11" s="37">
        <v>563</v>
      </c>
      <c r="BT11" s="37">
        <v>562</v>
      </c>
      <c r="BU11" s="37">
        <v>561</v>
      </c>
      <c r="BV11" s="37">
        <v>560</v>
      </c>
      <c r="BW11" s="37">
        <v>559</v>
      </c>
      <c r="BX11" s="37">
        <v>558</v>
      </c>
      <c r="BY11" s="37">
        <v>557</v>
      </c>
      <c r="BZ11" s="38">
        <v>556</v>
      </c>
      <c r="CA11" s="22"/>
      <c r="CB11" s="22"/>
      <c r="CC11" s="24" t="s">
        <v>270</v>
      </c>
      <c r="CE11" s="321">
        <v>123456</v>
      </c>
    </row>
    <row r="12" spans="1:83" ht="16.2" thickBot="1" x14ac:dyDescent="0.3">
      <c r="A12" s="24"/>
      <c r="B12" s="328"/>
      <c r="C12" s="22"/>
      <c r="D12" s="22"/>
      <c r="E12" s="284">
        <v>1</v>
      </c>
      <c r="F12" s="285">
        <v>2</v>
      </c>
      <c r="G12" s="285">
        <v>3</v>
      </c>
      <c r="H12" s="285">
        <v>4</v>
      </c>
      <c r="I12" s="285">
        <v>5</v>
      </c>
      <c r="J12" s="285">
        <v>6</v>
      </c>
      <c r="K12" s="285">
        <v>7</v>
      </c>
      <c r="L12" s="285">
        <v>8</v>
      </c>
      <c r="M12" s="285">
        <v>9</v>
      </c>
      <c r="N12" s="285">
        <v>10</v>
      </c>
      <c r="O12" s="285">
        <v>11</v>
      </c>
      <c r="P12" s="285">
        <v>12</v>
      </c>
      <c r="Q12" s="285">
        <v>13</v>
      </c>
      <c r="R12" s="285">
        <v>14</v>
      </c>
      <c r="S12" s="285">
        <v>15</v>
      </c>
      <c r="T12" s="285">
        <v>16</v>
      </c>
      <c r="U12" s="285">
        <v>17</v>
      </c>
      <c r="V12" s="285">
        <v>18</v>
      </c>
      <c r="W12" s="285">
        <v>19</v>
      </c>
      <c r="X12" s="285">
        <v>20</v>
      </c>
      <c r="Y12" s="285">
        <v>21</v>
      </c>
      <c r="Z12" s="285">
        <v>22</v>
      </c>
      <c r="AA12" s="285">
        <v>23</v>
      </c>
      <c r="AB12" s="285">
        <v>24</v>
      </c>
      <c r="AC12" s="285">
        <v>25</v>
      </c>
      <c r="AD12" s="285">
        <v>26</v>
      </c>
      <c r="AE12" s="285">
        <v>27</v>
      </c>
      <c r="AF12" s="285">
        <v>28</v>
      </c>
      <c r="AG12" s="285">
        <v>29</v>
      </c>
      <c r="AH12" s="285">
        <v>30</v>
      </c>
      <c r="AI12" s="285">
        <v>31</v>
      </c>
      <c r="AJ12" s="285">
        <v>32</v>
      </c>
      <c r="AK12" s="285">
        <v>33</v>
      </c>
      <c r="AL12" s="285">
        <v>34</v>
      </c>
      <c r="AM12" s="285">
        <v>35</v>
      </c>
      <c r="AN12" s="285">
        <v>36</v>
      </c>
      <c r="AO12" s="286">
        <v>37</v>
      </c>
      <c r="AP12" s="282">
        <v>592</v>
      </c>
      <c r="AQ12" s="47">
        <v>591</v>
      </c>
      <c r="AR12" s="47">
        <v>590</v>
      </c>
      <c r="AS12" s="47">
        <v>589</v>
      </c>
      <c r="AT12" s="47">
        <v>588</v>
      </c>
      <c r="AU12" s="47">
        <v>587</v>
      </c>
      <c r="AV12" s="47">
        <v>586</v>
      </c>
      <c r="AW12" s="47">
        <v>585</v>
      </c>
      <c r="AX12" s="47">
        <v>584</v>
      </c>
      <c r="AY12" s="47">
        <v>583</v>
      </c>
      <c r="AZ12" s="47">
        <v>582</v>
      </c>
      <c r="BA12" s="47">
        <v>581</v>
      </c>
      <c r="BB12" s="47">
        <v>580</v>
      </c>
      <c r="BC12" s="47">
        <v>579</v>
      </c>
      <c r="BD12" s="47">
        <v>578</v>
      </c>
      <c r="BE12" s="47">
        <v>577</v>
      </c>
      <c r="BF12" s="47">
        <v>576</v>
      </c>
      <c r="BG12" s="47">
        <v>575</v>
      </c>
      <c r="BH12" s="47">
        <v>574</v>
      </c>
      <c r="BI12" s="47">
        <v>573</v>
      </c>
      <c r="BJ12" s="47">
        <v>572</v>
      </c>
      <c r="BK12" s="47">
        <v>571</v>
      </c>
      <c r="BL12" s="47">
        <v>570</v>
      </c>
      <c r="BM12" s="47">
        <v>569</v>
      </c>
      <c r="BN12" s="47">
        <v>568</v>
      </c>
      <c r="BO12" s="47">
        <v>567</v>
      </c>
      <c r="BP12" s="47">
        <v>566</v>
      </c>
      <c r="BQ12" s="47">
        <v>565</v>
      </c>
      <c r="BR12" s="47">
        <v>564</v>
      </c>
      <c r="BS12" s="47">
        <v>563</v>
      </c>
      <c r="BT12" s="47">
        <v>562</v>
      </c>
      <c r="BU12" s="47">
        <v>561</v>
      </c>
      <c r="BV12" s="47">
        <v>560</v>
      </c>
      <c r="BW12" s="47">
        <v>559</v>
      </c>
      <c r="BX12" s="47">
        <v>558</v>
      </c>
      <c r="BY12" s="47">
        <v>557</v>
      </c>
      <c r="BZ12" s="45">
        <v>556</v>
      </c>
      <c r="CA12" s="22"/>
      <c r="CB12" s="22"/>
      <c r="CC12" s="24"/>
      <c r="CE12" s="322"/>
    </row>
    <row r="13" spans="1:83" ht="64.8" customHeight="1" x14ac:dyDescent="0.25">
      <c r="A13" s="24" t="s">
        <v>10</v>
      </c>
      <c r="B13" s="328" t="s">
        <v>323</v>
      </c>
      <c r="C13" s="22"/>
      <c r="D13" s="22"/>
      <c r="E13" s="42">
        <v>74</v>
      </c>
      <c r="F13" s="43">
        <v>73</v>
      </c>
      <c r="G13" s="43">
        <v>72</v>
      </c>
      <c r="H13" s="43">
        <v>71</v>
      </c>
      <c r="I13" s="43">
        <v>70</v>
      </c>
      <c r="J13" s="43">
        <v>69</v>
      </c>
      <c r="K13" s="43">
        <v>68</v>
      </c>
      <c r="L13" s="43">
        <v>67</v>
      </c>
      <c r="M13" s="43">
        <v>66</v>
      </c>
      <c r="N13" s="43">
        <v>65</v>
      </c>
      <c r="O13" s="43">
        <v>64</v>
      </c>
      <c r="P13" s="43">
        <v>63</v>
      </c>
      <c r="Q13" s="43">
        <v>62</v>
      </c>
      <c r="R13" s="43">
        <v>61</v>
      </c>
      <c r="S13" s="43">
        <v>60</v>
      </c>
      <c r="T13" s="43">
        <v>59</v>
      </c>
      <c r="U13" s="43">
        <v>58</v>
      </c>
      <c r="V13" s="43">
        <v>57</v>
      </c>
      <c r="W13" s="43">
        <v>56</v>
      </c>
      <c r="X13" s="43">
        <v>55</v>
      </c>
      <c r="Y13" s="43">
        <v>54</v>
      </c>
      <c r="Z13" s="43">
        <v>53</v>
      </c>
      <c r="AA13" s="43">
        <v>52</v>
      </c>
      <c r="AB13" s="43">
        <v>51</v>
      </c>
      <c r="AC13" s="43">
        <v>50</v>
      </c>
      <c r="AD13" s="43">
        <v>49</v>
      </c>
      <c r="AE13" s="43">
        <v>48</v>
      </c>
      <c r="AF13" s="43">
        <v>47</v>
      </c>
      <c r="AG13" s="43">
        <v>46</v>
      </c>
      <c r="AH13" s="43">
        <v>45</v>
      </c>
      <c r="AI13" s="43">
        <v>44</v>
      </c>
      <c r="AJ13" s="43">
        <v>43</v>
      </c>
      <c r="AK13" s="43">
        <v>42</v>
      </c>
      <c r="AL13" s="43">
        <v>41</v>
      </c>
      <c r="AM13" s="43">
        <v>40</v>
      </c>
      <c r="AN13" s="43">
        <v>39</v>
      </c>
      <c r="AO13" s="279">
        <v>38</v>
      </c>
      <c r="AP13" s="42">
        <v>519</v>
      </c>
      <c r="AQ13" s="43">
        <v>520</v>
      </c>
      <c r="AR13" s="43">
        <v>521</v>
      </c>
      <c r="AS13" s="43">
        <v>522</v>
      </c>
      <c r="AT13" s="43">
        <v>523</v>
      </c>
      <c r="AU13" s="43">
        <v>524</v>
      </c>
      <c r="AV13" s="43">
        <v>525</v>
      </c>
      <c r="AW13" s="43">
        <v>526</v>
      </c>
      <c r="AX13" s="43">
        <v>527</v>
      </c>
      <c r="AY13" s="43">
        <v>528</v>
      </c>
      <c r="AZ13" s="43">
        <v>529</v>
      </c>
      <c r="BA13" s="43">
        <v>530</v>
      </c>
      <c r="BB13" s="43">
        <v>531</v>
      </c>
      <c r="BC13" s="43">
        <v>532</v>
      </c>
      <c r="BD13" s="43">
        <v>533</v>
      </c>
      <c r="BE13" s="43">
        <v>534</v>
      </c>
      <c r="BF13" s="43">
        <v>535</v>
      </c>
      <c r="BG13" s="43">
        <v>536</v>
      </c>
      <c r="BH13" s="43">
        <v>537</v>
      </c>
      <c r="BI13" s="43">
        <v>538</v>
      </c>
      <c r="BJ13" s="43">
        <v>539</v>
      </c>
      <c r="BK13" s="43">
        <v>540</v>
      </c>
      <c r="BL13" s="43">
        <v>541</v>
      </c>
      <c r="BM13" s="43">
        <v>542</v>
      </c>
      <c r="BN13" s="43">
        <v>543</v>
      </c>
      <c r="BO13" s="43">
        <v>544</v>
      </c>
      <c r="BP13" s="43">
        <v>545</v>
      </c>
      <c r="BQ13" s="43">
        <v>546</v>
      </c>
      <c r="BR13" s="43">
        <v>547</v>
      </c>
      <c r="BS13" s="43">
        <v>548</v>
      </c>
      <c r="BT13" s="43">
        <v>549</v>
      </c>
      <c r="BU13" s="43">
        <v>550</v>
      </c>
      <c r="BV13" s="43">
        <v>551</v>
      </c>
      <c r="BW13" s="43">
        <v>552</v>
      </c>
      <c r="BX13" s="43">
        <v>553</v>
      </c>
      <c r="BY13" s="43">
        <v>554</v>
      </c>
      <c r="BZ13" s="44">
        <v>555</v>
      </c>
      <c r="CA13" s="22"/>
      <c r="CB13" s="22"/>
      <c r="CC13" s="24" t="s">
        <v>270</v>
      </c>
      <c r="CE13" s="323">
        <v>123456</v>
      </c>
    </row>
    <row r="14" spans="1:83" ht="16.2" thickBot="1" x14ac:dyDescent="0.3">
      <c r="A14" s="24"/>
      <c r="B14" s="328"/>
      <c r="C14" s="22"/>
      <c r="D14" s="22"/>
      <c r="E14" s="39">
        <v>74</v>
      </c>
      <c r="F14" s="40">
        <v>73</v>
      </c>
      <c r="G14" s="40">
        <v>72</v>
      </c>
      <c r="H14" s="40">
        <v>71</v>
      </c>
      <c r="I14" s="40">
        <v>70</v>
      </c>
      <c r="J14" s="40">
        <v>69</v>
      </c>
      <c r="K14" s="40">
        <v>68</v>
      </c>
      <c r="L14" s="40">
        <v>67</v>
      </c>
      <c r="M14" s="40">
        <v>66</v>
      </c>
      <c r="N14" s="40">
        <v>65</v>
      </c>
      <c r="O14" s="40">
        <v>64</v>
      </c>
      <c r="P14" s="40">
        <v>63</v>
      </c>
      <c r="Q14" s="40">
        <v>62</v>
      </c>
      <c r="R14" s="40">
        <v>61</v>
      </c>
      <c r="S14" s="40">
        <v>60</v>
      </c>
      <c r="T14" s="40">
        <v>59</v>
      </c>
      <c r="U14" s="40">
        <v>58</v>
      </c>
      <c r="V14" s="40">
        <v>57</v>
      </c>
      <c r="W14" s="40">
        <v>56</v>
      </c>
      <c r="X14" s="40">
        <v>55</v>
      </c>
      <c r="Y14" s="40">
        <v>54</v>
      </c>
      <c r="Z14" s="40">
        <v>53</v>
      </c>
      <c r="AA14" s="40">
        <v>52</v>
      </c>
      <c r="AB14" s="40">
        <v>51</v>
      </c>
      <c r="AC14" s="40">
        <v>50</v>
      </c>
      <c r="AD14" s="40">
        <v>49</v>
      </c>
      <c r="AE14" s="40">
        <v>48</v>
      </c>
      <c r="AF14" s="40">
        <v>47</v>
      </c>
      <c r="AG14" s="40">
        <v>46</v>
      </c>
      <c r="AH14" s="40">
        <v>45</v>
      </c>
      <c r="AI14" s="40">
        <v>44</v>
      </c>
      <c r="AJ14" s="40">
        <v>43</v>
      </c>
      <c r="AK14" s="40">
        <v>42</v>
      </c>
      <c r="AL14" s="40">
        <v>41</v>
      </c>
      <c r="AM14" s="40">
        <v>40</v>
      </c>
      <c r="AN14" s="40">
        <v>39</v>
      </c>
      <c r="AO14" s="41">
        <v>38</v>
      </c>
      <c r="AP14" s="282">
        <v>519</v>
      </c>
      <c r="AQ14" s="47">
        <v>520</v>
      </c>
      <c r="AR14" s="47">
        <v>521</v>
      </c>
      <c r="AS14" s="47">
        <v>522</v>
      </c>
      <c r="AT14" s="47">
        <v>523</v>
      </c>
      <c r="AU14" s="47">
        <v>524</v>
      </c>
      <c r="AV14" s="47">
        <v>525</v>
      </c>
      <c r="AW14" s="47">
        <v>526</v>
      </c>
      <c r="AX14" s="47">
        <v>527</v>
      </c>
      <c r="AY14" s="47">
        <v>528</v>
      </c>
      <c r="AZ14" s="47">
        <v>529</v>
      </c>
      <c r="BA14" s="47">
        <v>530</v>
      </c>
      <c r="BB14" s="47">
        <v>531</v>
      </c>
      <c r="BC14" s="47">
        <v>532</v>
      </c>
      <c r="BD14" s="47">
        <v>533</v>
      </c>
      <c r="BE14" s="47">
        <v>534</v>
      </c>
      <c r="BF14" s="47">
        <v>535</v>
      </c>
      <c r="BG14" s="47">
        <v>536</v>
      </c>
      <c r="BH14" s="47">
        <v>537</v>
      </c>
      <c r="BI14" s="47">
        <v>538</v>
      </c>
      <c r="BJ14" s="47">
        <v>539</v>
      </c>
      <c r="BK14" s="47">
        <v>540</v>
      </c>
      <c r="BL14" s="47">
        <v>541</v>
      </c>
      <c r="BM14" s="47">
        <v>542</v>
      </c>
      <c r="BN14" s="47">
        <v>543</v>
      </c>
      <c r="BO14" s="47">
        <v>544</v>
      </c>
      <c r="BP14" s="47">
        <v>545</v>
      </c>
      <c r="BQ14" s="47">
        <v>546</v>
      </c>
      <c r="BR14" s="47">
        <v>547</v>
      </c>
      <c r="BS14" s="47">
        <v>548</v>
      </c>
      <c r="BT14" s="47">
        <v>549</v>
      </c>
      <c r="BU14" s="47">
        <v>550</v>
      </c>
      <c r="BV14" s="47">
        <v>551</v>
      </c>
      <c r="BW14" s="47">
        <v>552</v>
      </c>
      <c r="BX14" s="47">
        <v>553</v>
      </c>
      <c r="BY14" s="47">
        <v>554</v>
      </c>
      <c r="BZ14" s="45">
        <v>555</v>
      </c>
      <c r="CA14" s="22"/>
      <c r="CB14" s="22"/>
      <c r="CC14" s="24"/>
      <c r="CE14" s="322"/>
    </row>
    <row r="15" spans="1:83" ht="64.8" customHeight="1" x14ac:dyDescent="0.25">
      <c r="A15" s="24" t="s">
        <v>11</v>
      </c>
      <c r="B15" s="328" t="s">
        <v>324</v>
      </c>
      <c r="C15" s="22"/>
      <c r="D15" s="22"/>
      <c r="E15" s="36">
        <v>75</v>
      </c>
      <c r="F15" s="37">
        <v>76</v>
      </c>
      <c r="G15" s="37">
        <v>77</v>
      </c>
      <c r="H15" s="37">
        <v>78</v>
      </c>
      <c r="I15" s="37">
        <v>79</v>
      </c>
      <c r="J15" s="37">
        <v>80</v>
      </c>
      <c r="K15" s="37">
        <v>81</v>
      </c>
      <c r="L15" s="37">
        <v>82</v>
      </c>
      <c r="M15" s="37">
        <v>83</v>
      </c>
      <c r="N15" s="37">
        <v>84</v>
      </c>
      <c r="O15" s="37">
        <v>85</v>
      </c>
      <c r="P15" s="37">
        <v>86</v>
      </c>
      <c r="Q15" s="37">
        <v>87</v>
      </c>
      <c r="R15" s="37">
        <v>88</v>
      </c>
      <c r="S15" s="37">
        <v>89</v>
      </c>
      <c r="T15" s="37">
        <v>90</v>
      </c>
      <c r="U15" s="37">
        <v>91</v>
      </c>
      <c r="V15" s="37">
        <v>92</v>
      </c>
      <c r="W15" s="37">
        <v>93</v>
      </c>
      <c r="X15" s="37">
        <v>94</v>
      </c>
      <c r="Y15" s="37">
        <v>95</v>
      </c>
      <c r="Z15" s="37">
        <v>96</v>
      </c>
      <c r="AA15" s="37">
        <v>97</v>
      </c>
      <c r="AB15" s="37">
        <v>98</v>
      </c>
      <c r="AC15" s="37">
        <v>99</v>
      </c>
      <c r="AD15" s="37">
        <v>100</v>
      </c>
      <c r="AE15" s="37">
        <v>101</v>
      </c>
      <c r="AF15" s="37">
        <v>102</v>
      </c>
      <c r="AG15" s="37">
        <v>103</v>
      </c>
      <c r="AH15" s="37">
        <v>104</v>
      </c>
      <c r="AI15" s="37">
        <v>105</v>
      </c>
      <c r="AJ15" s="37">
        <v>106</v>
      </c>
      <c r="AK15" s="37">
        <v>107</v>
      </c>
      <c r="AL15" s="37">
        <v>108</v>
      </c>
      <c r="AM15" s="37">
        <v>109</v>
      </c>
      <c r="AN15" s="37">
        <v>110</v>
      </c>
      <c r="AO15" s="38">
        <v>111</v>
      </c>
      <c r="AP15" s="36">
        <v>518</v>
      </c>
      <c r="AQ15" s="37">
        <v>517</v>
      </c>
      <c r="AR15" s="37">
        <v>516</v>
      </c>
      <c r="AS15" s="37">
        <v>515</v>
      </c>
      <c r="AT15" s="37">
        <v>514</v>
      </c>
      <c r="AU15" s="37">
        <v>513</v>
      </c>
      <c r="AV15" s="37">
        <v>512</v>
      </c>
      <c r="AW15" s="37">
        <v>511</v>
      </c>
      <c r="AX15" s="37">
        <v>510</v>
      </c>
      <c r="AY15" s="37">
        <v>509</v>
      </c>
      <c r="AZ15" s="37">
        <v>508</v>
      </c>
      <c r="BA15" s="37">
        <v>507</v>
      </c>
      <c r="BB15" s="37">
        <v>506</v>
      </c>
      <c r="BC15" s="37">
        <v>505</v>
      </c>
      <c r="BD15" s="37">
        <v>504</v>
      </c>
      <c r="BE15" s="37">
        <v>503</v>
      </c>
      <c r="BF15" s="37">
        <v>502</v>
      </c>
      <c r="BG15" s="37">
        <v>501</v>
      </c>
      <c r="BH15" s="37">
        <v>500</v>
      </c>
      <c r="BI15" s="37">
        <v>499</v>
      </c>
      <c r="BJ15" s="37">
        <v>498</v>
      </c>
      <c r="BK15" s="37">
        <v>497</v>
      </c>
      <c r="BL15" s="37">
        <v>496</v>
      </c>
      <c r="BM15" s="37">
        <v>495</v>
      </c>
      <c r="BN15" s="37">
        <v>494</v>
      </c>
      <c r="BO15" s="37">
        <v>493</v>
      </c>
      <c r="BP15" s="37">
        <v>492</v>
      </c>
      <c r="BQ15" s="37">
        <v>491</v>
      </c>
      <c r="BR15" s="37">
        <v>490</v>
      </c>
      <c r="BS15" s="37">
        <v>489</v>
      </c>
      <c r="BT15" s="37">
        <v>488</v>
      </c>
      <c r="BU15" s="37">
        <v>487</v>
      </c>
      <c r="BV15" s="37">
        <v>486</v>
      </c>
      <c r="BW15" s="37">
        <v>485</v>
      </c>
      <c r="BX15" s="37">
        <v>484</v>
      </c>
      <c r="BY15" s="37">
        <v>483</v>
      </c>
      <c r="BZ15" s="280">
        <v>482</v>
      </c>
      <c r="CA15" s="22"/>
      <c r="CB15" s="22"/>
      <c r="CC15" s="24" t="s">
        <v>269</v>
      </c>
      <c r="CE15" s="321">
        <v>123456</v>
      </c>
    </row>
    <row r="16" spans="1:83" ht="16.2" thickBot="1" x14ac:dyDescent="0.3">
      <c r="A16" s="24"/>
      <c r="B16" s="328"/>
      <c r="C16" s="22"/>
      <c r="D16" s="22"/>
      <c r="E16" s="284">
        <v>75</v>
      </c>
      <c r="F16" s="285">
        <v>76</v>
      </c>
      <c r="G16" s="285">
        <v>77</v>
      </c>
      <c r="H16" s="285">
        <v>78</v>
      </c>
      <c r="I16" s="285">
        <v>79</v>
      </c>
      <c r="J16" s="285">
        <v>80</v>
      </c>
      <c r="K16" s="285">
        <v>81</v>
      </c>
      <c r="L16" s="285">
        <v>82</v>
      </c>
      <c r="M16" s="285">
        <v>83</v>
      </c>
      <c r="N16" s="285">
        <v>84</v>
      </c>
      <c r="O16" s="285">
        <v>85</v>
      </c>
      <c r="P16" s="285">
        <v>86</v>
      </c>
      <c r="Q16" s="285">
        <v>87</v>
      </c>
      <c r="R16" s="285">
        <v>88</v>
      </c>
      <c r="S16" s="285">
        <v>89</v>
      </c>
      <c r="T16" s="285">
        <v>90</v>
      </c>
      <c r="U16" s="285">
        <v>91</v>
      </c>
      <c r="V16" s="285">
        <v>92</v>
      </c>
      <c r="W16" s="285">
        <v>93</v>
      </c>
      <c r="X16" s="285">
        <v>94</v>
      </c>
      <c r="Y16" s="285">
        <v>95</v>
      </c>
      <c r="Z16" s="285">
        <v>96</v>
      </c>
      <c r="AA16" s="285">
        <v>97</v>
      </c>
      <c r="AB16" s="285">
        <v>98</v>
      </c>
      <c r="AC16" s="285">
        <v>99</v>
      </c>
      <c r="AD16" s="285">
        <v>100</v>
      </c>
      <c r="AE16" s="285">
        <v>101</v>
      </c>
      <c r="AF16" s="285">
        <v>102</v>
      </c>
      <c r="AG16" s="285">
        <v>103</v>
      </c>
      <c r="AH16" s="285">
        <v>104</v>
      </c>
      <c r="AI16" s="285">
        <v>105</v>
      </c>
      <c r="AJ16" s="285">
        <v>106</v>
      </c>
      <c r="AK16" s="285">
        <v>107</v>
      </c>
      <c r="AL16" s="285">
        <v>108</v>
      </c>
      <c r="AM16" s="285">
        <v>109</v>
      </c>
      <c r="AN16" s="285">
        <v>110</v>
      </c>
      <c r="AO16" s="286">
        <v>111</v>
      </c>
      <c r="AP16" s="282">
        <v>518</v>
      </c>
      <c r="AQ16" s="47">
        <v>517</v>
      </c>
      <c r="AR16" s="47">
        <v>516</v>
      </c>
      <c r="AS16" s="47">
        <v>515</v>
      </c>
      <c r="AT16" s="47">
        <v>514</v>
      </c>
      <c r="AU16" s="47">
        <v>513</v>
      </c>
      <c r="AV16" s="47">
        <v>512</v>
      </c>
      <c r="AW16" s="47">
        <v>511</v>
      </c>
      <c r="AX16" s="47">
        <v>510</v>
      </c>
      <c r="AY16" s="47">
        <v>509</v>
      </c>
      <c r="AZ16" s="47">
        <v>508</v>
      </c>
      <c r="BA16" s="47">
        <v>507</v>
      </c>
      <c r="BB16" s="47">
        <v>506</v>
      </c>
      <c r="BC16" s="47">
        <v>505</v>
      </c>
      <c r="BD16" s="47">
        <v>504</v>
      </c>
      <c r="BE16" s="47">
        <v>503</v>
      </c>
      <c r="BF16" s="47">
        <v>502</v>
      </c>
      <c r="BG16" s="47">
        <v>501</v>
      </c>
      <c r="BH16" s="47">
        <v>500</v>
      </c>
      <c r="BI16" s="47">
        <v>499</v>
      </c>
      <c r="BJ16" s="47">
        <v>498</v>
      </c>
      <c r="BK16" s="47">
        <v>497</v>
      </c>
      <c r="BL16" s="47">
        <v>496</v>
      </c>
      <c r="BM16" s="47">
        <v>495</v>
      </c>
      <c r="BN16" s="47">
        <v>494</v>
      </c>
      <c r="BO16" s="47">
        <v>493</v>
      </c>
      <c r="BP16" s="47">
        <v>492</v>
      </c>
      <c r="BQ16" s="47">
        <v>491</v>
      </c>
      <c r="BR16" s="47">
        <v>490</v>
      </c>
      <c r="BS16" s="47">
        <v>489</v>
      </c>
      <c r="BT16" s="47">
        <v>488</v>
      </c>
      <c r="BU16" s="47">
        <v>487</v>
      </c>
      <c r="BV16" s="47">
        <v>486</v>
      </c>
      <c r="BW16" s="47">
        <v>485</v>
      </c>
      <c r="BX16" s="47">
        <v>484</v>
      </c>
      <c r="BY16" s="47">
        <v>483</v>
      </c>
      <c r="BZ16" s="45">
        <v>482</v>
      </c>
      <c r="CA16" s="22"/>
      <c r="CB16" s="22"/>
      <c r="CC16" s="24"/>
      <c r="CE16" s="322"/>
    </row>
    <row r="17" spans="1:83" ht="64.8" customHeight="1" x14ac:dyDescent="0.25">
      <c r="A17" s="24" t="s">
        <v>11</v>
      </c>
      <c r="B17" s="328" t="s">
        <v>325</v>
      </c>
      <c r="C17" s="22"/>
      <c r="D17" s="22"/>
      <c r="E17" s="42">
        <v>148</v>
      </c>
      <c r="F17" s="43">
        <v>147</v>
      </c>
      <c r="G17" s="43">
        <v>146</v>
      </c>
      <c r="H17" s="43">
        <v>145</v>
      </c>
      <c r="I17" s="43">
        <v>144</v>
      </c>
      <c r="J17" s="43">
        <v>143</v>
      </c>
      <c r="K17" s="43">
        <v>142</v>
      </c>
      <c r="L17" s="43">
        <v>141</v>
      </c>
      <c r="M17" s="43">
        <v>140</v>
      </c>
      <c r="N17" s="43">
        <v>139</v>
      </c>
      <c r="O17" s="43">
        <v>138</v>
      </c>
      <c r="P17" s="43">
        <v>137</v>
      </c>
      <c r="Q17" s="43">
        <v>136</v>
      </c>
      <c r="R17" s="43">
        <v>135</v>
      </c>
      <c r="S17" s="43">
        <v>134</v>
      </c>
      <c r="T17" s="43">
        <v>133</v>
      </c>
      <c r="U17" s="43">
        <v>132</v>
      </c>
      <c r="V17" s="43">
        <v>131</v>
      </c>
      <c r="W17" s="43">
        <v>130</v>
      </c>
      <c r="X17" s="43">
        <v>129</v>
      </c>
      <c r="Y17" s="43">
        <v>128</v>
      </c>
      <c r="Z17" s="43">
        <v>127</v>
      </c>
      <c r="AA17" s="43">
        <v>126</v>
      </c>
      <c r="AB17" s="43">
        <v>125</v>
      </c>
      <c r="AC17" s="43">
        <v>124</v>
      </c>
      <c r="AD17" s="43">
        <v>123</v>
      </c>
      <c r="AE17" s="43">
        <v>122</v>
      </c>
      <c r="AF17" s="43">
        <v>121</v>
      </c>
      <c r="AG17" s="43">
        <v>120</v>
      </c>
      <c r="AH17" s="43">
        <v>119</v>
      </c>
      <c r="AI17" s="43">
        <v>118</v>
      </c>
      <c r="AJ17" s="43">
        <v>117</v>
      </c>
      <c r="AK17" s="43">
        <v>116</v>
      </c>
      <c r="AL17" s="43">
        <v>115</v>
      </c>
      <c r="AM17" s="43">
        <v>114</v>
      </c>
      <c r="AN17" s="43">
        <v>113</v>
      </c>
      <c r="AO17" s="279">
        <v>112</v>
      </c>
      <c r="AP17" s="42">
        <v>445</v>
      </c>
      <c r="AQ17" s="43">
        <v>446</v>
      </c>
      <c r="AR17" s="43">
        <v>447</v>
      </c>
      <c r="AS17" s="43">
        <v>448</v>
      </c>
      <c r="AT17" s="43">
        <v>449</v>
      </c>
      <c r="AU17" s="43">
        <v>450</v>
      </c>
      <c r="AV17" s="43">
        <v>451</v>
      </c>
      <c r="AW17" s="43">
        <v>452</v>
      </c>
      <c r="AX17" s="43">
        <v>453</v>
      </c>
      <c r="AY17" s="43">
        <v>454</v>
      </c>
      <c r="AZ17" s="43">
        <v>455</v>
      </c>
      <c r="BA17" s="43">
        <v>456</v>
      </c>
      <c r="BB17" s="43">
        <v>457</v>
      </c>
      <c r="BC17" s="43">
        <v>458</v>
      </c>
      <c r="BD17" s="43">
        <v>459</v>
      </c>
      <c r="BE17" s="43">
        <v>460</v>
      </c>
      <c r="BF17" s="43">
        <v>461</v>
      </c>
      <c r="BG17" s="43">
        <v>462</v>
      </c>
      <c r="BH17" s="43">
        <v>463</v>
      </c>
      <c r="BI17" s="43">
        <v>464</v>
      </c>
      <c r="BJ17" s="43">
        <v>465</v>
      </c>
      <c r="BK17" s="43">
        <v>466</v>
      </c>
      <c r="BL17" s="43">
        <v>467</v>
      </c>
      <c r="BM17" s="43">
        <v>468</v>
      </c>
      <c r="BN17" s="43">
        <v>469</v>
      </c>
      <c r="BO17" s="43">
        <v>470</v>
      </c>
      <c r="BP17" s="43">
        <v>471</v>
      </c>
      <c r="BQ17" s="43">
        <v>472</v>
      </c>
      <c r="BR17" s="43">
        <v>473</v>
      </c>
      <c r="BS17" s="43">
        <v>474</v>
      </c>
      <c r="BT17" s="43">
        <v>475</v>
      </c>
      <c r="BU17" s="43">
        <v>476</v>
      </c>
      <c r="BV17" s="43">
        <v>477</v>
      </c>
      <c r="BW17" s="43">
        <v>478</v>
      </c>
      <c r="BX17" s="43">
        <v>479</v>
      </c>
      <c r="BY17" s="43">
        <v>480</v>
      </c>
      <c r="BZ17" s="44">
        <v>481</v>
      </c>
      <c r="CA17" s="22"/>
      <c r="CB17" s="22"/>
      <c r="CC17" s="24" t="s">
        <v>269</v>
      </c>
      <c r="CE17" s="323">
        <v>123456</v>
      </c>
    </row>
    <row r="18" spans="1:83" ht="16.2" thickBot="1" x14ac:dyDescent="0.3">
      <c r="A18" s="24"/>
      <c r="B18" s="328"/>
      <c r="C18" s="22"/>
      <c r="D18" s="22"/>
      <c r="E18" s="282">
        <v>148</v>
      </c>
      <c r="F18" s="47">
        <v>147</v>
      </c>
      <c r="G18" s="47">
        <v>146</v>
      </c>
      <c r="H18" s="47">
        <v>145</v>
      </c>
      <c r="I18" s="47">
        <v>144</v>
      </c>
      <c r="J18" s="47">
        <v>143</v>
      </c>
      <c r="K18" s="47">
        <v>142</v>
      </c>
      <c r="L18" s="47">
        <v>141</v>
      </c>
      <c r="M18" s="47">
        <v>140</v>
      </c>
      <c r="N18" s="47">
        <v>139</v>
      </c>
      <c r="O18" s="47">
        <v>138</v>
      </c>
      <c r="P18" s="47">
        <v>137</v>
      </c>
      <c r="Q18" s="47">
        <v>136</v>
      </c>
      <c r="R18" s="47">
        <v>135</v>
      </c>
      <c r="S18" s="47">
        <v>134</v>
      </c>
      <c r="T18" s="47">
        <v>133</v>
      </c>
      <c r="U18" s="47">
        <v>132</v>
      </c>
      <c r="V18" s="47">
        <v>131</v>
      </c>
      <c r="W18" s="47">
        <v>130</v>
      </c>
      <c r="X18" s="47">
        <v>129</v>
      </c>
      <c r="Y18" s="47">
        <v>128</v>
      </c>
      <c r="Z18" s="47">
        <v>127</v>
      </c>
      <c r="AA18" s="47">
        <v>126</v>
      </c>
      <c r="AB18" s="47">
        <v>125</v>
      </c>
      <c r="AC18" s="47">
        <v>124</v>
      </c>
      <c r="AD18" s="47">
        <v>123</v>
      </c>
      <c r="AE18" s="47">
        <v>122</v>
      </c>
      <c r="AF18" s="47">
        <v>121</v>
      </c>
      <c r="AG18" s="47">
        <v>120</v>
      </c>
      <c r="AH18" s="47">
        <v>119</v>
      </c>
      <c r="AI18" s="47">
        <v>118</v>
      </c>
      <c r="AJ18" s="47">
        <v>117</v>
      </c>
      <c r="AK18" s="47">
        <v>116</v>
      </c>
      <c r="AL18" s="47">
        <v>115</v>
      </c>
      <c r="AM18" s="47">
        <v>114</v>
      </c>
      <c r="AN18" s="47">
        <v>113</v>
      </c>
      <c r="AO18" s="45">
        <v>112</v>
      </c>
      <c r="AP18" s="282">
        <v>445</v>
      </c>
      <c r="AQ18" s="47">
        <v>446</v>
      </c>
      <c r="AR18" s="47">
        <v>447</v>
      </c>
      <c r="AS18" s="47">
        <v>448</v>
      </c>
      <c r="AT18" s="47">
        <v>449</v>
      </c>
      <c r="AU18" s="47">
        <v>450</v>
      </c>
      <c r="AV18" s="47">
        <v>451</v>
      </c>
      <c r="AW18" s="47">
        <v>452</v>
      </c>
      <c r="AX18" s="47">
        <v>453</v>
      </c>
      <c r="AY18" s="47">
        <v>454</v>
      </c>
      <c r="AZ18" s="47">
        <v>455</v>
      </c>
      <c r="BA18" s="47">
        <v>456</v>
      </c>
      <c r="BB18" s="47">
        <v>457</v>
      </c>
      <c r="BC18" s="47">
        <v>458</v>
      </c>
      <c r="BD18" s="47">
        <v>459</v>
      </c>
      <c r="BE18" s="47">
        <v>460</v>
      </c>
      <c r="BF18" s="47">
        <v>461</v>
      </c>
      <c r="BG18" s="47">
        <v>462</v>
      </c>
      <c r="BH18" s="47">
        <v>463</v>
      </c>
      <c r="BI18" s="47">
        <v>464</v>
      </c>
      <c r="BJ18" s="47">
        <v>465</v>
      </c>
      <c r="BK18" s="47">
        <v>466</v>
      </c>
      <c r="BL18" s="47">
        <v>467</v>
      </c>
      <c r="BM18" s="47">
        <v>468</v>
      </c>
      <c r="BN18" s="47">
        <v>469</v>
      </c>
      <c r="BO18" s="47">
        <v>470</v>
      </c>
      <c r="BP18" s="47">
        <v>471</v>
      </c>
      <c r="BQ18" s="47">
        <v>472</v>
      </c>
      <c r="BR18" s="47">
        <v>473</v>
      </c>
      <c r="BS18" s="47">
        <v>474</v>
      </c>
      <c r="BT18" s="47">
        <v>475</v>
      </c>
      <c r="BU18" s="47">
        <v>476</v>
      </c>
      <c r="BV18" s="47">
        <v>477</v>
      </c>
      <c r="BW18" s="47">
        <v>478</v>
      </c>
      <c r="BX18" s="47">
        <v>479</v>
      </c>
      <c r="BY18" s="47">
        <v>480</v>
      </c>
      <c r="BZ18" s="45">
        <v>481</v>
      </c>
      <c r="CA18" s="22"/>
      <c r="CB18" s="22"/>
      <c r="CC18" s="24"/>
      <c r="CE18" s="324"/>
    </row>
    <row r="19" spans="1:83" ht="64.8" customHeight="1" x14ac:dyDescent="0.25">
      <c r="A19" s="24" t="s">
        <v>12</v>
      </c>
      <c r="B19" s="328" t="s">
        <v>326</v>
      </c>
      <c r="C19" s="22"/>
      <c r="D19" s="22"/>
      <c r="E19" s="36">
        <v>149</v>
      </c>
      <c r="F19" s="37">
        <v>150</v>
      </c>
      <c r="G19" s="37">
        <v>151</v>
      </c>
      <c r="H19" s="37">
        <v>152</v>
      </c>
      <c r="I19" s="37">
        <v>153</v>
      </c>
      <c r="J19" s="37">
        <v>154</v>
      </c>
      <c r="K19" s="37">
        <v>155</v>
      </c>
      <c r="L19" s="37">
        <v>156</v>
      </c>
      <c r="M19" s="37">
        <v>157</v>
      </c>
      <c r="N19" s="37">
        <v>158</v>
      </c>
      <c r="O19" s="37">
        <v>159</v>
      </c>
      <c r="P19" s="37">
        <v>160</v>
      </c>
      <c r="Q19" s="37">
        <v>161</v>
      </c>
      <c r="R19" s="37">
        <v>162</v>
      </c>
      <c r="S19" s="37">
        <v>163</v>
      </c>
      <c r="T19" s="37">
        <v>164</v>
      </c>
      <c r="U19" s="37">
        <v>165</v>
      </c>
      <c r="V19" s="37">
        <v>166</v>
      </c>
      <c r="W19" s="37">
        <v>167</v>
      </c>
      <c r="X19" s="37">
        <v>168</v>
      </c>
      <c r="Y19" s="37">
        <v>169</v>
      </c>
      <c r="Z19" s="37">
        <v>170</v>
      </c>
      <c r="AA19" s="37">
        <v>171</v>
      </c>
      <c r="AB19" s="37">
        <v>172</v>
      </c>
      <c r="AC19" s="37">
        <v>173</v>
      </c>
      <c r="AD19" s="37">
        <v>174</v>
      </c>
      <c r="AE19" s="37">
        <v>175</v>
      </c>
      <c r="AF19" s="37">
        <v>176</v>
      </c>
      <c r="AG19" s="37">
        <v>177</v>
      </c>
      <c r="AH19" s="37">
        <v>178</v>
      </c>
      <c r="AI19" s="37">
        <v>179</v>
      </c>
      <c r="AJ19" s="37">
        <v>180</v>
      </c>
      <c r="AK19" s="37">
        <v>181</v>
      </c>
      <c r="AL19" s="37">
        <v>182</v>
      </c>
      <c r="AM19" s="37">
        <v>183</v>
      </c>
      <c r="AN19" s="37">
        <v>184</v>
      </c>
      <c r="AO19" s="38">
        <v>185</v>
      </c>
      <c r="AP19" s="37">
        <v>444</v>
      </c>
      <c r="AQ19" s="37">
        <v>443</v>
      </c>
      <c r="AR19" s="37">
        <v>442</v>
      </c>
      <c r="AS19" s="37">
        <v>441</v>
      </c>
      <c r="AT19" s="37">
        <v>440</v>
      </c>
      <c r="AU19" s="37">
        <v>439</v>
      </c>
      <c r="AV19" s="37">
        <v>438</v>
      </c>
      <c r="AW19" s="37">
        <v>437</v>
      </c>
      <c r="AX19" s="37">
        <v>436</v>
      </c>
      <c r="AY19" s="37">
        <v>435</v>
      </c>
      <c r="AZ19" s="37">
        <v>434</v>
      </c>
      <c r="BA19" s="37">
        <v>433</v>
      </c>
      <c r="BB19" s="37">
        <v>432</v>
      </c>
      <c r="BC19" s="37">
        <v>431</v>
      </c>
      <c r="BD19" s="37">
        <v>430</v>
      </c>
      <c r="BE19" s="37">
        <v>429</v>
      </c>
      <c r="BF19" s="37">
        <v>428</v>
      </c>
      <c r="BG19" s="37">
        <v>427</v>
      </c>
      <c r="BH19" s="37">
        <v>426</v>
      </c>
      <c r="BI19" s="37">
        <v>425</v>
      </c>
      <c r="BJ19" s="37">
        <v>424</v>
      </c>
      <c r="BK19" s="37">
        <v>423</v>
      </c>
      <c r="BL19" s="37">
        <v>422</v>
      </c>
      <c r="BM19" s="37">
        <v>421</v>
      </c>
      <c r="BN19" s="37">
        <v>420</v>
      </c>
      <c r="BO19" s="37">
        <v>419</v>
      </c>
      <c r="BP19" s="37">
        <v>418</v>
      </c>
      <c r="BQ19" s="37">
        <v>417</v>
      </c>
      <c r="BR19" s="37">
        <v>416</v>
      </c>
      <c r="BS19" s="37">
        <v>415</v>
      </c>
      <c r="BT19" s="37">
        <v>414</v>
      </c>
      <c r="BU19" s="37">
        <v>413</v>
      </c>
      <c r="BV19" s="37">
        <v>412</v>
      </c>
      <c r="BW19" s="37">
        <v>411</v>
      </c>
      <c r="BX19" s="37">
        <v>410</v>
      </c>
      <c r="BY19" s="37">
        <v>409</v>
      </c>
      <c r="BZ19" s="280">
        <v>408</v>
      </c>
      <c r="CA19" s="22"/>
      <c r="CB19" s="22"/>
      <c r="CC19" s="24" t="s">
        <v>27</v>
      </c>
      <c r="CE19" s="321">
        <v>123456</v>
      </c>
    </row>
    <row r="20" spans="1:83" ht="16.2" thickBot="1" x14ac:dyDescent="0.3">
      <c r="A20" s="24"/>
      <c r="B20" s="328"/>
      <c r="C20" s="22"/>
      <c r="D20" s="22"/>
      <c r="E20" s="282">
        <v>149</v>
      </c>
      <c r="F20" s="47">
        <v>150</v>
      </c>
      <c r="G20" s="47">
        <v>151</v>
      </c>
      <c r="H20" s="47">
        <v>152</v>
      </c>
      <c r="I20" s="47">
        <v>153</v>
      </c>
      <c r="J20" s="47">
        <v>154</v>
      </c>
      <c r="K20" s="47">
        <v>155</v>
      </c>
      <c r="L20" s="47">
        <v>156</v>
      </c>
      <c r="M20" s="47">
        <v>157</v>
      </c>
      <c r="N20" s="47">
        <v>158</v>
      </c>
      <c r="O20" s="47">
        <v>159</v>
      </c>
      <c r="P20" s="47">
        <v>160</v>
      </c>
      <c r="Q20" s="47">
        <v>161</v>
      </c>
      <c r="R20" s="47">
        <v>162</v>
      </c>
      <c r="S20" s="47">
        <v>163</v>
      </c>
      <c r="T20" s="47">
        <v>164</v>
      </c>
      <c r="U20" s="47">
        <v>165</v>
      </c>
      <c r="V20" s="47">
        <v>166</v>
      </c>
      <c r="W20" s="47">
        <v>167</v>
      </c>
      <c r="X20" s="47">
        <v>168</v>
      </c>
      <c r="Y20" s="47">
        <v>169</v>
      </c>
      <c r="Z20" s="47">
        <v>170</v>
      </c>
      <c r="AA20" s="47">
        <v>171</v>
      </c>
      <c r="AB20" s="47">
        <v>172</v>
      </c>
      <c r="AC20" s="47">
        <v>173</v>
      </c>
      <c r="AD20" s="47">
        <v>174</v>
      </c>
      <c r="AE20" s="47">
        <v>175</v>
      </c>
      <c r="AF20" s="47">
        <v>176</v>
      </c>
      <c r="AG20" s="47">
        <v>177</v>
      </c>
      <c r="AH20" s="47">
        <v>178</v>
      </c>
      <c r="AI20" s="47">
        <v>179</v>
      </c>
      <c r="AJ20" s="47">
        <v>180</v>
      </c>
      <c r="AK20" s="47">
        <v>181</v>
      </c>
      <c r="AL20" s="47">
        <v>182</v>
      </c>
      <c r="AM20" s="47">
        <v>183</v>
      </c>
      <c r="AN20" s="47">
        <v>184</v>
      </c>
      <c r="AO20" s="45">
        <v>185</v>
      </c>
      <c r="AP20" s="282">
        <v>444</v>
      </c>
      <c r="AQ20" s="47">
        <v>443</v>
      </c>
      <c r="AR20" s="47">
        <v>442</v>
      </c>
      <c r="AS20" s="47">
        <v>441</v>
      </c>
      <c r="AT20" s="47">
        <v>440</v>
      </c>
      <c r="AU20" s="47">
        <v>439</v>
      </c>
      <c r="AV20" s="47">
        <v>438</v>
      </c>
      <c r="AW20" s="47">
        <v>437</v>
      </c>
      <c r="AX20" s="47">
        <v>436</v>
      </c>
      <c r="AY20" s="47">
        <v>435</v>
      </c>
      <c r="AZ20" s="47">
        <v>434</v>
      </c>
      <c r="BA20" s="47">
        <v>433</v>
      </c>
      <c r="BB20" s="47">
        <v>432</v>
      </c>
      <c r="BC20" s="47">
        <v>431</v>
      </c>
      <c r="BD20" s="47">
        <v>430</v>
      </c>
      <c r="BE20" s="47">
        <v>429</v>
      </c>
      <c r="BF20" s="47">
        <v>428</v>
      </c>
      <c r="BG20" s="47">
        <v>427</v>
      </c>
      <c r="BH20" s="47">
        <v>426</v>
      </c>
      <c r="BI20" s="47">
        <v>425</v>
      </c>
      <c r="BJ20" s="47">
        <v>424</v>
      </c>
      <c r="BK20" s="47">
        <v>423</v>
      </c>
      <c r="BL20" s="47">
        <v>422</v>
      </c>
      <c r="BM20" s="47">
        <v>421</v>
      </c>
      <c r="BN20" s="47">
        <v>420</v>
      </c>
      <c r="BO20" s="47">
        <v>419</v>
      </c>
      <c r="BP20" s="47">
        <v>418</v>
      </c>
      <c r="BQ20" s="47">
        <v>417</v>
      </c>
      <c r="BR20" s="47">
        <v>416</v>
      </c>
      <c r="BS20" s="47">
        <v>415</v>
      </c>
      <c r="BT20" s="47">
        <v>414</v>
      </c>
      <c r="BU20" s="47">
        <v>413</v>
      </c>
      <c r="BV20" s="47">
        <v>412</v>
      </c>
      <c r="BW20" s="47">
        <v>411</v>
      </c>
      <c r="BX20" s="47">
        <v>410</v>
      </c>
      <c r="BY20" s="47">
        <v>409</v>
      </c>
      <c r="BZ20" s="45">
        <v>408</v>
      </c>
      <c r="CA20" s="22"/>
      <c r="CB20" s="22"/>
      <c r="CC20" s="24"/>
      <c r="CE20" s="322"/>
    </row>
    <row r="21" spans="1:83" ht="64.8" customHeight="1" x14ac:dyDescent="0.25">
      <c r="A21" s="24" t="s">
        <v>12</v>
      </c>
      <c r="B21" s="328" t="s">
        <v>327</v>
      </c>
      <c r="C21" s="22"/>
      <c r="D21" s="22"/>
      <c r="E21" s="46">
        <v>222</v>
      </c>
      <c r="F21" s="46">
        <v>221</v>
      </c>
      <c r="G21" s="46">
        <v>220</v>
      </c>
      <c r="H21" s="46">
        <v>219</v>
      </c>
      <c r="I21" s="46">
        <v>218</v>
      </c>
      <c r="J21" s="46">
        <v>217</v>
      </c>
      <c r="K21" s="46">
        <v>216</v>
      </c>
      <c r="L21" s="46">
        <v>215</v>
      </c>
      <c r="M21" s="46">
        <v>214</v>
      </c>
      <c r="N21" s="46">
        <v>213</v>
      </c>
      <c r="O21" s="46">
        <v>212</v>
      </c>
      <c r="P21" s="46">
        <v>211</v>
      </c>
      <c r="Q21" s="46">
        <v>210</v>
      </c>
      <c r="R21" s="46">
        <v>209</v>
      </c>
      <c r="S21" s="46">
        <v>208</v>
      </c>
      <c r="T21" s="46">
        <v>207</v>
      </c>
      <c r="U21" s="46">
        <v>206</v>
      </c>
      <c r="V21" s="46">
        <v>205</v>
      </c>
      <c r="W21" s="46">
        <v>204</v>
      </c>
      <c r="X21" s="46">
        <v>203</v>
      </c>
      <c r="Y21" s="46">
        <v>202</v>
      </c>
      <c r="Z21" s="46">
        <v>201</v>
      </c>
      <c r="AA21" s="46">
        <v>200</v>
      </c>
      <c r="AB21" s="46">
        <v>199</v>
      </c>
      <c r="AC21" s="46">
        <v>198</v>
      </c>
      <c r="AD21" s="46">
        <v>197</v>
      </c>
      <c r="AE21" s="46">
        <v>196</v>
      </c>
      <c r="AF21" s="46">
        <v>195</v>
      </c>
      <c r="AG21" s="46">
        <v>194</v>
      </c>
      <c r="AH21" s="46">
        <v>193</v>
      </c>
      <c r="AI21" s="46">
        <v>192</v>
      </c>
      <c r="AJ21" s="46">
        <v>191</v>
      </c>
      <c r="AK21" s="46">
        <v>190</v>
      </c>
      <c r="AL21" s="46">
        <v>189</v>
      </c>
      <c r="AM21" s="46">
        <v>188</v>
      </c>
      <c r="AN21" s="46">
        <v>187</v>
      </c>
      <c r="AO21" s="44">
        <v>186</v>
      </c>
      <c r="AP21" s="281">
        <v>371</v>
      </c>
      <c r="AQ21" s="46">
        <v>372</v>
      </c>
      <c r="AR21" s="46">
        <v>373</v>
      </c>
      <c r="AS21" s="46">
        <v>374</v>
      </c>
      <c r="AT21" s="46">
        <v>375</v>
      </c>
      <c r="AU21" s="46">
        <v>376</v>
      </c>
      <c r="AV21" s="46">
        <v>377</v>
      </c>
      <c r="AW21" s="46">
        <v>378</v>
      </c>
      <c r="AX21" s="46">
        <v>379</v>
      </c>
      <c r="AY21" s="46">
        <v>380</v>
      </c>
      <c r="AZ21" s="46">
        <v>381</v>
      </c>
      <c r="BA21" s="46">
        <v>382</v>
      </c>
      <c r="BB21" s="46">
        <v>383</v>
      </c>
      <c r="BC21" s="46">
        <v>384</v>
      </c>
      <c r="BD21" s="46">
        <v>385</v>
      </c>
      <c r="BE21" s="46">
        <v>386</v>
      </c>
      <c r="BF21" s="46">
        <v>387</v>
      </c>
      <c r="BG21" s="46">
        <v>388</v>
      </c>
      <c r="BH21" s="46">
        <v>389</v>
      </c>
      <c r="BI21" s="46">
        <v>390</v>
      </c>
      <c r="BJ21" s="46">
        <v>391</v>
      </c>
      <c r="BK21" s="46">
        <v>392</v>
      </c>
      <c r="BL21" s="46">
        <v>393</v>
      </c>
      <c r="BM21" s="46">
        <v>394</v>
      </c>
      <c r="BN21" s="46">
        <v>395</v>
      </c>
      <c r="BO21" s="46">
        <v>396</v>
      </c>
      <c r="BP21" s="46">
        <v>397</v>
      </c>
      <c r="BQ21" s="46">
        <v>398</v>
      </c>
      <c r="BR21" s="46">
        <v>399</v>
      </c>
      <c r="BS21" s="46">
        <v>400</v>
      </c>
      <c r="BT21" s="46">
        <v>401</v>
      </c>
      <c r="BU21" s="46">
        <v>402</v>
      </c>
      <c r="BV21" s="46">
        <v>403</v>
      </c>
      <c r="BW21" s="46">
        <v>404</v>
      </c>
      <c r="BX21" s="46">
        <v>405</v>
      </c>
      <c r="BY21" s="46">
        <v>406</v>
      </c>
      <c r="BZ21" s="44">
        <v>407</v>
      </c>
      <c r="CA21" s="22"/>
      <c r="CB21" s="22"/>
      <c r="CC21" s="24" t="s">
        <v>27</v>
      </c>
      <c r="CE21" s="323">
        <v>123456</v>
      </c>
    </row>
    <row r="22" spans="1:83" ht="16.2" thickBot="1" x14ac:dyDescent="0.35">
      <c r="A22" s="24"/>
      <c r="B22" s="25"/>
      <c r="C22" s="22"/>
      <c r="D22" s="22"/>
      <c r="E22" s="282">
        <v>222</v>
      </c>
      <c r="F22" s="47">
        <v>221</v>
      </c>
      <c r="G22" s="47">
        <v>220</v>
      </c>
      <c r="H22" s="47">
        <v>219</v>
      </c>
      <c r="I22" s="47">
        <v>218</v>
      </c>
      <c r="J22" s="47">
        <v>217</v>
      </c>
      <c r="K22" s="47">
        <v>216</v>
      </c>
      <c r="L22" s="47">
        <v>215</v>
      </c>
      <c r="M22" s="47">
        <v>214</v>
      </c>
      <c r="N22" s="47">
        <v>213</v>
      </c>
      <c r="O22" s="47">
        <v>212</v>
      </c>
      <c r="P22" s="47">
        <v>211</v>
      </c>
      <c r="Q22" s="47">
        <v>210</v>
      </c>
      <c r="R22" s="47">
        <v>209</v>
      </c>
      <c r="S22" s="47">
        <v>208</v>
      </c>
      <c r="T22" s="47">
        <v>207</v>
      </c>
      <c r="U22" s="47">
        <v>206</v>
      </c>
      <c r="V22" s="47">
        <v>205</v>
      </c>
      <c r="W22" s="47">
        <v>204</v>
      </c>
      <c r="X22" s="47">
        <v>203</v>
      </c>
      <c r="Y22" s="47">
        <v>202</v>
      </c>
      <c r="Z22" s="47">
        <v>201</v>
      </c>
      <c r="AA22" s="47">
        <v>200</v>
      </c>
      <c r="AB22" s="47">
        <v>199</v>
      </c>
      <c r="AC22" s="47">
        <v>198</v>
      </c>
      <c r="AD22" s="47">
        <v>197</v>
      </c>
      <c r="AE22" s="47">
        <v>196</v>
      </c>
      <c r="AF22" s="47">
        <v>195</v>
      </c>
      <c r="AG22" s="47">
        <v>194</v>
      </c>
      <c r="AH22" s="47">
        <v>193</v>
      </c>
      <c r="AI22" s="47">
        <v>192</v>
      </c>
      <c r="AJ22" s="47">
        <v>191</v>
      </c>
      <c r="AK22" s="47">
        <v>190</v>
      </c>
      <c r="AL22" s="47">
        <v>189</v>
      </c>
      <c r="AM22" s="47">
        <v>188</v>
      </c>
      <c r="AN22" s="47">
        <v>187</v>
      </c>
      <c r="AO22" s="45">
        <v>186</v>
      </c>
      <c r="AP22" s="282">
        <v>371</v>
      </c>
      <c r="AQ22" s="47">
        <v>372</v>
      </c>
      <c r="AR22" s="47">
        <v>373</v>
      </c>
      <c r="AS22" s="47">
        <v>374</v>
      </c>
      <c r="AT22" s="47">
        <v>375</v>
      </c>
      <c r="AU22" s="47">
        <v>376</v>
      </c>
      <c r="AV22" s="47">
        <v>377</v>
      </c>
      <c r="AW22" s="47">
        <v>378</v>
      </c>
      <c r="AX22" s="47">
        <v>379</v>
      </c>
      <c r="AY22" s="47">
        <v>380</v>
      </c>
      <c r="AZ22" s="47">
        <v>381</v>
      </c>
      <c r="BA22" s="47">
        <v>382</v>
      </c>
      <c r="BB22" s="47">
        <v>383</v>
      </c>
      <c r="BC22" s="47">
        <v>384</v>
      </c>
      <c r="BD22" s="47">
        <v>385</v>
      </c>
      <c r="BE22" s="47">
        <v>386</v>
      </c>
      <c r="BF22" s="47">
        <v>387</v>
      </c>
      <c r="BG22" s="47">
        <v>388</v>
      </c>
      <c r="BH22" s="47">
        <v>389</v>
      </c>
      <c r="BI22" s="47">
        <v>390</v>
      </c>
      <c r="BJ22" s="47">
        <v>391</v>
      </c>
      <c r="BK22" s="47">
        <v>392</v>
      </c>
      <c r="BL22" s="47">
        <v>393</v>
      </c>
      <c r="BM22" s="47">
        <v>394</v>
      </c>
      <c r="BN22" s="47">
        <v>395</v>
      </c>
      <c r="BO22" s="47">
        <v>396</v>
      </c>
      <c r="BP22" s="47">
        <v>397</v>
      </c>
      <c r="BQ22" s="47">
        <v>398</v>
      </c>
      <c r="BR22" s="47">
        <v>399</v>
      </c>
      <c r="BS22" s="47">
        <v>400</v>
      </c>
      <c r="BT22" s="47">
        <v>401</v>
      </c>
      <c r="BU22" s="47">
        <v>402</v>
      </c>
      <c r="BV22" s="47">
        <v>403</v>
      </c>
      <c r="BW22" s="47">
        <v>404</v>
      </c>
      <c r="BX22" s="47">
        <v>405</v>
      </c>
      <c r="BY22" s="47">
        <v>406</v>
      </c>
      <c r="BZ22" s="45">
        <v>407</v>
      </c>
      <c r="CA22" s="22"/>
      <c r="CB22" s="22"/>
      <c r="CC22" s="24"/>
      <c r="CE22" s="325"/>
    </row>
    <row r="23" spans="1:83" ht="64.8" customHeight="1" x14ac:dyDescent="0.25">
      <c r="A23" s="24" t="s">
        <v>13</v>
      </c>
      <c r="B23" s="328" t="s">
        <v>328</v>
      </c>
      <c r="C23" s="22"/>
      <c r="D23" s="22"/>
      <c r="E23" s="36">
        <v>223</v>
      </c>
      <c r="F23" s="37">
        <v>224</v>
      </c>
      <c r="G23" s="37">
        <v>225</v>
      </c>
      <c r="H23" s="37">
        <v>226</v>
      </c>
      <c r="I23" s="37">
        <v>227</v>
      </c>
      <c r="J23" s="37">
        <v>228</v>
      </c>
      <c r="K23" s="37">
        <v>229</v>
      </c>
      <c r="L23" s="37">
        <v>230</v>
      </c>
      <c r="M23" s="37">
        <v>231</v>
      </c>
      <c r="N23" s="37">
        <v>232</v>
      </c>
      <c r="O23" s="37">
        <v>233</v>
      </c>
      <c r="P23" s="37">
        <v>234</v>
      </c>
      <c r="Q23" s="37">
        <v>235</v>
      </c>
      <c r="R23" s="37">
        <v>236</v>
      </c>
      <c r="S23" s="37">
        <v>237</v>
      </c>
      <c r="T23" s="37">
        <v>238</v>
      </c>
      <c r="U23" s="37">
        <v>239</v>
      </c>
      <c r="V23" s="37">
        <v>240</v>
      </c>
      <c r="W23" s="37">
        <v>241</v>
      </c>
      <c r="X23" s="37">
        <v>242</v>
      </c>
      <c r="Y23" s="37">
        <v>243</v>
      </c>
      <c r="Z23" s="37">
        <v>244</v>
      </c>
      <c r="AA23" s="37">
        <v>245</v>
      </c>
      <c r="AB23" s="37">
        <v>246</v>
      </c>
      <c r="AC23" s="37">
        <v>247</v>
      </c>
      <c r="AD23" s="37">
        <v>248</v>
      </c>
      <c r="AE23" s="37">
        <v>249</v>
      </c>
      <c r="AF23" s="37">
        <v>250</v>
      </c>
      <c r="AG23" s="37">
        <v>251</v>
      </c>
      <c r="AH23" s="37">
        <v>252</v>
      </c>
      <c r="AI23" s="37">
        <v>253</v>
      </c>
      <c r="AJ23" s="37">
        <v>254</v>
      </c>
      <c r="AK23" s="37">
        <v>255</v>
      </c>
      <c r="AL23" s="37">
        <v>256</v>
      </c>
      <c r="AM23" s="37">
        <v>257</v>
      </c>
      <c r="AN23" s="37">
        <v>258</v>
      </c>
      <c r="AO23" s="38">
        <v>259</v>
      </c>
      <c r="AP23" s="37">
        <v>370</v>
      </c>
      <c r="AQ23" s="37">
        <v>369</v>
      </c>
      <c r="AR23" s="37">
        <v>368</v>
      </c>
      <c r="AS23" s="37">
        <v>367</v>
      </c>
      <c r="AT23" s="37">
        <v>366</v>
      </c>
      <c r="AU23" s="37">
        <v>365</v>
      </c>
      <c r="AV23" s="37">
        <v>364</v>
      </c>
      <c r="AW23" s="37">
        <v>363</v>
      </c>
      <c r="AX23" s="37">
        <v>362</v>
      </c>
      <c r="AY23" s="37">
        <v>361</v>
      </c>
      <c r="AZ23" s="37">
        <v>360</v>
      </c>
      <c r="BA23" s="37">
        <v>359</v>
      </c>
      <c r="BB23" s="37">
        <v>358</v>
      </c>
      <c r="BC23" s="37">
        <v>357</v>
      </c>
      <c r="BD23" s="37">
        <v>356</v>
      </c>
      <c r="BE23" s="37">
        <v>355</v>
      </c>
      <c r="BF23" s="37">
        <v>354</v>
      </c>
      <c r="BG23" s="37">
        <v>353</v>
      </c>
      <c r="BH23" s="37">
        <v>352</v>
      </c>
      <c r="BI23" s="37">
        <v>351</v>
      </c>
      <c r="BJ23" s="37">
        <v>350</v>
      </c>
      <c r="BK23" s="37">
        <v>349</v>
      </c>
      <c r="BL23" s="37">
        <v>348</v>
      </c>
      <c r="BM23" s="37">
        <v>347</v>
      </c>
      <c r="BN23" s="37">
        <v>346</v>
      </c>
      <c r="BO23" s="37">
        <v>345</v>
      </c>
      <c r="BP23" s="37">
        <v>344</v>
      </c>
      <c r="BQ23" s="37">
        <v>343</v>
      </c>
      <c r="BR23" s="37">
        <v>342</v>
      </c>
      <c r="BS23" s="37">
        <v>341</v>
      </c>
      <c r="BT23" s="37">
        <v>340</v>
      </c>
      <c r="BU23" s="37">
        <v>339</v>
      </c>
      <c r="BV23" s="37">
        <v>338</v>
      </c>
      <c r="BW23" s="37">
        <v>337</v>
      </c>
      <c r="BX23" s="37">
        <v>336</v>
      </c>
      <c r="BY23" s="37">
        <v>335</v>
      </c>
      <c r="BZ23" s="280">
        <v>334</v>
      </c>
      <c r="CA23" s="22"/>
      <c r="CB23" s="22"/>
      <c r="CC23" s="24" t="s">
        <v>14</v>
      </c>
      <c r="CE23" s="321">
        <v>123456</v>
      </c>
    </row>
    <row r="24" spans="1:83" ht="16.2" thickBot="1" x14ac:dyDescent="0.3">
      <c r="A24" s="24"/>
      <c r="B24" s="328"/>
      <c r="C24" s="22"/>
      <c r="D24" s="22"/>
      <c r="E24" s="282">
        <v>223</v>
      </c>
      <c r="F24" s="47">
        <v>224</v>
      </c>
      <c r="G24" s="47">
        <v>225</v>
      </c>
      <c r="H24" s="47">
        <v>226</v>
      </c>
      <c r="I24" s="47">
        <v>227</v>
      </c>
      <c r="J24" s="47">
        <v>228</v>
      </c>
      <c r="K24" s="47">
        <v>229</v>
      </c>
      <c r="L24" s="47">
        <v>230</v>
      </c>
      <c r="M24" s="47">
        <v>231</v>
      </c>
      <c r="N24" s="47">
        <v>232</v>
      </c>
      <c r="O24" s="47">
        <v>233</v>
      </c>
      <c r="P24" s="47">
        <v>234</v>
      </c>
      <c r="Q24" s="47">
        <v>235</v>
      </c>
      <c r="R24" s="47">
        <v>236</v>
      </c>
      <c r="S24" s="47">
        <v>237</v>
      </c>
      <c r="T24" s="47">
        <v>238</v>
      </c>
      <c r="U24" s="47">
        <v>239</v>
      </c>
      <c r="V24" s="47">
        <v>240</v>
      </c>
      <c r="W24" s="47">
        <v>241</v>
      </c>
      <c r="X24" s="47">
        <v>242</v>
      </c>
      <c r="Y24" s="47">
        <v>243</v>
      </c>
      <c r="Z24" s="47">
        <v>244</v>
      </c>
      <c r="AA24" s="47">
        <v>245</v>
      </c>
      <c r="AB24" s="47">
        <v>246</v>
      </c>
      <c r="AC24" s="47">
        <v>247</v>
      </c>
      <c r="AD24" s="47">
        <v>248</v>
      </c>
      <c r="AE24" s="47">
        <v>249</v>
      </c>
      <c r="AF24" s="47">
        <v>250</v>
      </c>
      <c r="AG24" s="47">
        <v>251</v>
      </c>
      <c r="AH24" s="47">
        <v>252</v>
      </c>
      <c r="AI24" s="47">
        <v>253</v>
      </c>
      <c r="AJ24" s="47">
        <v>254</v>
      </c>
      <c r="AK24" s="47">
        <v>255</v>
      </c>
      <c r="AL24" s="47">
        <v>256</v>
      </c>
      <c r="AM24" s="47">
        <v>257</v>
      </c>
      <c r="AN24" s="47">
        <v>258</v>
      </c>
      <c r="AO24" s="45">
        <v>259</v>
      </c>
      <c r="AP24" s="282">
        <v>370</v>
      </c>
      <c r="AQ24" s="47">
        <v>369</v>
      </c>
      <c r="AR24" s="47">
        <v>368</v>
      </c>
      <c r="AS24" s="47">
        <v>367</v>
      </c>
      <c r="AT24" s="47">
        <v>366</v>
      </c>
      <c r="AU24" s="47">
        <v>365</v>
      </c>
      <c r="AV24" s="47">
        <v>364</v>
      </c>
      <c r="AW24" s="47">
        <v>363</v>
      </c>
      <c r="AX24" s="47">
        <v>362</v>
      </c>
      <c r="AY24" s="47">
        <v>361</v>
      </c>
      <c r="AZ24" s="47">
        <v>360</v>
      </c>
      <c r="BA24" s="47">
        <v>359</v>
      </c>
      <c r="BB24" s="47">
        <v>358</v>
      </c>
      <c r="BC24" s="47">
        <v>357</v>
      </c>
      <c r="BD24" s="47">
        <v>356</v>
      </c>
      <c r="BE24" s="47">
        <v>355</v>
      </c>
      <c r="BF24" s="47">
        <v>354</v>
      </c>
      <c r="BG24" s="47">
        <v>353</v>
      </c>
      <c r="BH24" s="47">
        <v>352</v>
      </c>
      <c r="BI24" s="47">
        <v>351</v>
      </c>
      <c r="BJ24" s="47">
        <v>350</v>
      </c>
      <c r="BK24" s="47">
        <v>349</v>
      </c>
      <c r="BL24" s="47">
        <v>348</v>
      </c>
      <c r="BM24" s="47">
        <v>347</v>
      </c>
      <c r="BN24" s="47">
        <v>346</v>
      </c>
      <c r="BO24" s="47">
        <v>345</v>
      </c>
      <c r="BP24" s="47">
        <v>344</v>
      </c>
      <c r="BQ24" s="47">
        <v>343</v>
      </c>
      <c r="BR24" s="47">
        <v>342</v>
      </c>
      <c r="BS24" s="47">
        <v>341</v>
      </c>
      <c r="BT24" s="47">
        <v>340</v>
      </c>
      <c r="BU24" s="47">
        <v>339</v>
      </c>
      <c r="BV24" s="47">
        <v>338</v>
      </c>
      <c r="BW24" s="47">
        <v>337</v>
      </c>
      <c r="BX24" s="47">
        <v>336</v>
      </c>
      <c r="BY24" s="47">
        <v>335</v>
      </c>
      <c r="BZ24" s="45">
        <v>334</v>
      </c>
      <c r="CA24" s="22"/>
      <c r="CB24" s="22"/>
      <c r="CC24" s="24"/>
      <c r="CE24" s="322"/>
    </row>
    <row r="25" spans="1:83" ht="64.8" customHeight="1" x14ac:dyDescent="0.25">
      <c r="A25" s="24" t="s">
        <v>13</v>
      </c>
      <c r="B25" s="328" t="s">
        <v>329</v>
      </c>
      <c r="C25" s="22"/>
      <c r="D25" s="22"/>
      <c r="E25" s="42">
        <v>296</v>
      </c>
      <c r="F25" s="43">
        <v>295</v>
      </c>
      <c r="G25" s="43">
        <v>294</v>
      </c>
      <c r="H25" s="43">
        <v>293</v>
      </c>
      <c r="I25" s="43">
        <v>292</v>
      </c>
      <c r="J25" s="43">
        <v>291</v>
      </c>
      <c r="K25" s="43">
        <v>290</v>
      </c>
      <c r="L25" s="43">
        <v>289</v>
      </c>
      <c r="M25" s="43">
        <v>288</v>
      </c>
      <c r="N25" s="46">
        <v>287</v>
      </c>
      <c r="O25" s="46">
        <v>286</v>
      </c>
      <c r="P25" s="46">
        <v>285</v>
      </c>
      <c r="Q25" s="46">
        <v>284</v>
      </c>
      <c r="R25" s="46">
        <v>283</v>
      </c>
      <c r="S25" s="46">
        <v>282</v>
      </c>
      <c r="T25" s="46">
        <v>281</v>
      </c>
      <c r="U25" s="46">
        <v>280</v>
      </c>
      <c r="V25" s="46">
        <v>279</v>
      </c>
      <c r="W25" s="46">
        <v>278</v>
      </c>
      <c r="X25" s="46">
        <v>277</v>
      </c>
      <c r="Y25" s="46">
        <v>276</v>
      </c>
      <c r="Z25" s="46">
        <v>275</v>
      </c>
      <c r="AA25" s="46">
        <v>274</v>
      </c>
      <c r="AB25" s="46">
        <v>273</v>
      </c>
      <c r="AC25" s="46">
        <v>272</v>
      </c>
      <c r="AD25" s="46">
        <v>271</v>
      </c>
      <c r="AE25" s="46">
        <v>270</v>
      </c>
      <c r="AF25" s="46">
        <v>269</v>
      </c>
      <c r="AG25" s="46">
        <v>268</v>
      </c>
      <c r="AH25" s="46">
        <v>267</v>
      </c>
      <c r="AI25" s="46">
        <v>266</v>
      </c>
      <c r="AJ25" s="46">
        <v>265</v>
      </c>
      <c r="AK25" s="46">
        <v>264</v>
      </c>
      <c r="AL25" s="46">
        <v>263</v>
      </c>
      <c r="AM25" s="46">
        <v>262</v>
      </c>
      <c r="AN25" s="46">
        <v>261</v>
      </c>
      <c r="AO25" s="44">
        <v>260</v>
      </c>
      <c r="AP25" s="281">
        <v>297</v>
      </c>
      <c r="AQ25" s="46">
        <v>298</v>
      </c>
      <c r="AR25" s="46">
        <v>299</v>
      </c>
      <c r="AS25" s="46">
        <v>300</v>
      </c>
      <c r="AT25" s="46">
        <v>301</v>
      </c>
      <c r="AU25" s="46">
        <v>302</v>
      </c>
      <c r="AV25" s="46">
        <v>303</v>
      </c>
      <c r="AW25" s="46">
        <v>304</v>
      </c>
      <c r="AX25" s="46">
        <v>305</v>
      </c>
      <c r="AY25" s="46">
        <v>306</v>
      </c>
      <c r="AZ25" s="46">
        <v>307</v>
      </c>
      <c r="BA25" s="46">
        <v>308</v>
      </c>
      <c r="BB25" s="46">
        <v>309</v>
      </c>
      <c r="BC25" s="46">
        <v>310</v>
      </c>
      <c r="BD25" s="46">
        <v>311</v>
      </c>
      <c r="BE25" s="46">
        <v>312</v>
      </c>
      <c r="BF25" s="46">
        <v>313</v>
      </c>
      <c r="BG25" s="46">
        <v>314</v>
      </c>
      <c r="BH25" s="46">
        <v>315</v>
      </c>
      <c r="BI25" s="46">
        <v>316</v>
      </c>
      <c r="BJ25" s="46">
        <v>317</v>
      </c>
      <c r="BK25" s="46">
        <v>318</v>
      </c>
      <c r="BL25" s="46">
        <v>319</v>
      </c>
      <c r="BM25" s="46">
        <v>320</v>
      </c>
      <c r="BN25" s="46">
        <v>321</v>
      </c>
      <c r="BO25" s="46">
        <v>322</v>
      </c>
      <c r="BP25" s="46">
        <v>323</v>
      </c>
      <c r="BQ25" s="46">
        <v>324</v>
      </c>
      <c r="BR25" s="46">
        <v>325</v>
      </c>
      <c r="BS25" s="46">
        <v>326</v>
      </c>
      <c r="BT25" s="46">
        <v>327</v>
      </c>
      <c r="BU25" s="46">
        <v>328</v>
      </c>
      <c r="BV25" s="46">
        <v>329</v>
      </c>
      <c r="BW25" s="46">
        <v>330</v>
      </c>
      <c r="BX25" s="46">
        <v>331</v>
      </c>
      <c r="BY25" s="46">
        <v>332</v>
      </c>
      <c r="BZ25" s="44">
        <v>333</v>
      </c>
      <c r="CA25" s="22"/>
      <c r="CB25" s="22"/>
      <c r="CC25" s="24" t="s">
        <v>14</v>
      </c>
      <c r="CE25" s="323">
        <v>123456</v>
      </c>
    </row>
    <row r="26" spans="1:83" ht="16.2" thickBot="1" x14ac:dyDescent="0.35">
      <c r="A26" s="24"/>
      <c r="B26" s="25"/>
      <c r="C26" s="22"/>
      <c r="D26" s="22"/>
      <c r="E26" s="282">
        <v>296</v>
      </c>
      <c r="F26" s="47">
        <v>295</v>
      </c>
      <c r="G26" s="47">
        <v>294</v>
      </c>
      <c r="H26" s="47">
        <v>293</v>
      </c>
      <c r="I26" s="47">
        <v>292</v>
      </c>
      <c r="J26" s="47">
        <v>291</v>
      </c>
      <c r="K26" s="47">
        <v>290</v>
      </c>
      <c r="L26" s="47">
        <v>289</v>
      </c>
      <c r="M26" s="47">
        <v>288</v>
      </c>
      <c r="N26" s="47">
        <v>287</v>
      </c>
      <c r="O26" s="47">
        <v>286</v>
      </c>
      <c r="P26" s="47">
        <v>285</v>
      </c>
      <c r="Q26" s="47">
        <v>284</v>
      </c>
      <c r="R26" s="47">
        <v>283</v>
      </c>
      <c r="S26" s="47">
        <v>282</v>
      </c>
      <c r="T26" s="47">
        <v>281</v>
      </c>
      <c r="U26" s="47">
        <v>280</v>
      </c>
      <c r="V26" s="47">
        <v>279</v>
      </c>
      <c r="W26" s="47">
        <v>278</v>
      </c>
      <c r="X26" s="47">
        <v>277</v>
      </c>
      <c r="Y26" s="47">
        <v>276</v>
      </c>
      <c r="Z26" s="47">
        <v>275</v>
      </c>
      <c r="AA26" s="47">
        <v>274</v>
      </c>
      <c r="AB26" s="47">
        <v>273</v>
      </c>
      <c r="AC26" s="47">
        <v>272</v>
      </c>
      <c r="AD26" s="47">
        <v>271</v>
      </c>
      <c r="AE26" s="47">
        <v>270</v>
      </c>
      <c r="AF26" s="47">
        <v>269</v>
      </c>
      <c r="AG26" s="47">
        <v>268</v>
      </c>
      <c r="AH26" s="47">
        <v>267</v>
      </c>
      <c r="AI26" s="47">
        <v>266</v>
      </c>
      <c r="AJ26" s="47">
        <v>265</v>
      </c>
      <c r="AK26" s="47">
        <v>264</v>
      </c>
      <c r="AL26" s="47">
        <v>263</v>
      </c>
      <c r="AM26" s="47">
        <v>262</v>
      </c>
      <c r="AN26" s="47">
        <v>261</v>
      </c>
      <c r="AO26" s="45">
        <v>260</v>
      </c>
      <c r="AP26" s="282">
        <v>297</v>
      </c>
      <c r="AQ26" s="47">
        <v>298</v>
      </c>
      <c r="AR26" s="47">
        <v>299</v>
      </c>
      <c r="AS26" s="47">
        <v>300</v>
      </c>
      <c r="AT26" s="47">
        <v>301</v>
      </c>
      <c r="AU26" s="47">
        <v>302</v>
      </c>
      <c r="AV26" s="47">
        <v>303</v>
      </c>
      <c r="AW26" s="47">
        <v>304</v>
      </c>
      <c r="AX26" s="47">
        <v>305</v>
      </c>
      <c r="AY26" s="47">
        <v>306</v>
      </c>
      <c r="AZ26" s="47">
        <v>307</v>
      </c>
      <c r="BA26" s="47">
        <v>308</v>
      </c>
      <c r="BB26" s="47">
        <v>309</v>
      </c>
      <c r="BC26" s="47">
        <v>310</v>
      </c>
      <c r="BD26" s="47">
        <v>311</v>
      </c>
      <c r="BE26" s="47">
        <v>312</v>
      </c>
      <c r="BF26" s="47">
        <v>313</v>
      </c>
      <c r="BG26" s="47">
        <v>314</v>
      </c>
      <c r="BH26" s="47">
        <v>315</v>
      </c>
      <c r="BI26" s="47">
        <v>316</v>
      </c>
      <c r="BJ26" s="47">
        <v>317</v>
      </c>
      <c r="BK26" s="47">
        <v>318</v>
      </c>
      <c r="BL26" s="47">
        <v>319</v>
      </c>
      <c r="BM26" s="47">
        <v>320</v>
      </c>
      <c r="BN26" s="47">
        <v>321</v>
      </c>
      <c r="BO26" s="47">
        <v>322</v>
      </c>
      <c r="BP26" s="47">
        <v>323</v>
      </c>
      <c r="BQ26" s="47">
        <v>324</v>
      </c>
      <c r="BR26" s="47">
        <v>325</v>
      </c>
      <c r="BS26" s="47">
        <v>326</v>
      </c>
      <c r="BT26" s="47">
        <v>327</v>
      </c>
      <c r="BU26" s="47">
        <v>328</v>
      </c>
      <c r="BV26" s="47">
        <v>329</v>
      </c>
      <c r="BW26" s="47">
        <v>330</v>
      </c>
      <c r="BX26" s="47">
        <v>331</v>
      </c>
      <c r="BY26" s="47">
        <v>332</v>
      </c>
      <c r="BZ26" s="45">
        <v>333</v>
      </c>
      <c r="CA26" s="22"/>
      <c r="CB26" s="22"/>
      <c r="CC26" s="24"/>
      <c r="CE26" s="325"/>
    </row>
    <row r="27" spans="1:83" x14ac:dyDescent="0.3"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</row>
    <row r="28" spans="1:83" x14ac:dyDescent="0.3"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</row>
  </sheetData>
  <pageMargins left="0.75" right="0.75" top="1" bottom="1" header="0.5" footer="0.5"/>
  <pageSetup orientation="portrait" horizontalDpi="1200" verticalDpi="12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44"/>
  <sheetViews>
    <sheetView tabSelected="1" zoomScale="80" zoomScaleNormal="80" workbookViewId="0">
      <pane ySplit="9" topLeftCell="A10" activePane="bottomLeft" state="frozen"/>
      <selection activeCell="N37" sqref="N37"/>
      <selection pane="bottomLeft" activeCell="BE13" sqref="BE13"/>
    </sheetView>
  </sheetViews>
  <sheetFormatPr defaultColWidth="9.109375" defaultRowHeight="15.6" x14ac:dyDescent="0.3"/>
  <cols>
    <col min="1" max="1" width="9.21875" style="7" customWidth="1"/>
    <col min="2" max="2" width="5.6640625" style="1" customWidth="1"/>
    <col min="3" max="52" width="4" style="1" customWidth="1"/>
    <col min="53" max="54" width="4.33203125" style="1" customWidth="1"/>
    <col min="55" max="55" width="7.5546875" style="7" customWidth="1"/>
    <col min="56" max="264" width="9.109375" style="1"/>
    <col min="265" max="265" width="11.5546875" style="1" customWidth="1"/>
    <col min="266" max="266" width="5.6640625" style="1" customWidth="1"/>
    <col min="267" max="308" width="4" style="1" customWidth="1"/>
    <col min="309" max="310" width="4.33203125" style="1" customWidth="1"/>
    <col min="311" max="520" width="9.109375" style="1"/>
    <col min="521" max="521" width="11.5546875" style="1" customWidth="1"/>
    <col min="522" max="522" width="5.6640625" style="1" customWidth="1"/>
    <col min="523" max="564" width="4" style="1" customWidth="1"/>
    <col min="565" max="566" width="4.33203125" style="1" customWidth="1"/>
    <col min="567" max="776" width="9.109375" style="1"/>
    <col min="777" max="777" width="11.5546875" style="1" customWidth="1"/>
    <col min="778" max="778" width="5.6640625" style="1" customWidth="1"/>
    <col min="779" max="820" width="4" style="1" customWidth="1"/>
    <col min="821" max="822" width="4.33203125" style="1" customWidth="1"/>
    <col min="823" max="1032" width="9.109375" style="1"/>
    <col min="1033" max="1033" width="11.5546875" style="1" customWidth="1"/>
    <col min="1034" max="1034" width="5.6640625" style="1" customWidth="1"/>
    <col min="1035" max="1076" width="4" style="1" customWidth="1"/>
    <col min="1077" max="1078" width="4.33203125" style="1" customWidth="1"/>
    <col min="1079" max="1288" width="9.109375" style="1"/>
    <col min="1289" max="1289" width="11.5546875" style="1" customWidth="1"/>
    <col min="1290" max="1290" width="5.6640625" style="1" customWidth="1"/>
    <col min="1291" max="1332" width="4" style="1" customWidth="1"/>
    <col min="1333" max="1334" width="4.33203125" style="1" customWidth="1"/>
    <col min="1335" max="1544" width="9.109375" style="1"/>
    <col min="1545" max="1545" width="11.5546875" style="1" customWidth="1"/>
    <col min="1546" max="1546" width="5.6640625" style="1" customWidth="1"/>
    <col min="1547" max="1588" width="4" style="1" customWidth="1"/>
    <col min="1589" max="1590" width="4.33203125" style="1" customWidth="1"/>
    <col min="1591" max="1800" width="9.109375" style="1"/>
    <col min="1801" max="1801" width="11.5546875" style="1" customWidth="1"/>
    <col min="1802" max="1802" width="5.6640625" style="1" customWidth="1"/>
    <col min="1803" max="1844" width="4" style="1" customWidth="1"/>
    <col min="1845" max="1846" width="4.33203125" style="1" customWidth="1"/>
    <col min="1847" max="2056" width="9.109375" style="1"/>
    <col min="2057" max="2057" width="11.5546875" style="1" customWidth="1"/>
    <col min="2058" max="2058" width="5.6640625" style="1" customWidth="1"/>
    <col min="2059" max="2100" width="4" style="1" customWidth="1"/>
    <col min="2101" max="2102" width="4.33203125" style="1" customWidth="1"/>
    <col min="2103" max="2312" width="9.109375" style="1"/>
    <col min="2313" max="2313" width="11.5546875" style="1" customWidth="1"/>
    <col min="2314" max="2314" width="5.6640625" style="1" customWidth="1"/>
    <col min="2315" max="2356" width="4" style="1" customWidth="1"/>
    <col min="2357" max="2358" width="4.33203125" style="1" customWidth="1"/>
    <col min="2359" max="2568" width="9.109375" style="1"/>
    <col min="2569" max="2569" width="11.5546875" style="1" customWidth="1"/>
    <col min="2570" max="2570" width="5.6640625" style="1" customWidth="1"/>
    <col min="2571" max="2612" width="4" style="1" customWidth="1"/>
    <col min="2613" max="2614" width="4.33203125" style="1" customWidth="1"/>
    <col min="2615" max="2824" width="9.109375" style="1"/>
    <col min="2825" max="2825" width="11.5546875" style="1" customWidth="1"/>
    <col min="2826" max="2826" width="5.6640625" style="1" customWidth="1"/>
    <col min="2827" max="2868" width="4" style="1" customWidth="1"/>
    <col min="2869" max="2870" width="4.33203125" style="1" customWidth="1"/>
    <col min="2871" max="3080" width="9.109375" style="1"/>
    <col min="3081" max="3081" width="11.5546875" style="1" customWidth="1"/>
    <col min="3082" max="3082" width="5.6640625" style="1" customWidth="1"/>
    <col min="3083" max="3124" width="4" style="1" customWidth="1"/>
    <col min="3125" max="3126" width="4.33203125" style="1" customWidth="1"/>
    <col min="3127" max="3336" width="9.109375" style="1"/>
    <col min="3337" max="3337" width="11.5546875" style="1" customWidth="1"/>
    <col min="3338" max="3338" width="5.6640625" style="1" customWidth="1"/>
    <col min="3339" max="3380" width="4" style="1" customWidth="1"/>
    <col min="3381" max="3382" width="4.33203125" style="1" customWidth="1"/>
    <col min="3383" max="3592" width="9.109375" style="1"/>
    <col min="3593" max="3593" width="11.5546875" style="1" customWidth="1"/>
    <col min="3594" max="3594" width="5.6640625" style="1" customWidth="1"/>
    <col min="3595" max="3636" width="4" style="1" customWidth="1"/>
    <col min="3637" max="3638" width="4.33203125" style="1" customWidth="1"/>
    <col min="3639" max="3848" width="9.109375" style="1"/>
    <col min="3849" max="3849" width="11.5546875" style="1" customWidth="1"/>
    <col min="3850" max="3850" width="5.6640625" style="1" customWidth="1"/>
    <col min="3851" max="3892" width="4" style="1" customWidth="1"/>
    <col min="3893" max="3894" width="4.33203125" style="1" customWidth="1"/>
    <col min="3895" max="4104" width="9.109375" style="1"/>
    <col min="4105" max="4105" width="11.5546875" style="1" customWidth="1"/>
    <col min="4106" max="4106" width="5.6640625" style="1" customWidth="1"/>
    <col min="4107" max="4148" width="4" style="1" customWidth="1"/>
    <col min="4149" max="4150" width="4.33203125" style="1" customWidth="1"/>
    <col min="4151" max="4360" width="9.109375" style="1"/>
    <col min="4361" max="4361" width="11.5546875" style="1" customWidth="1"/>
    <col min="4362" max="4362" width="5.6640625" style="1" customWidth="1"/>
    <col min="4363" max="4404" width="4" style="1" customWidth="1"/>
    <col min="4405" max="4406" width="4.33203125" style="1" customWidth="1"/>
    <col min="4407" max="4616" width="9.109375" style="1"/>
    <col min="4617" max="4617" width="11.5546875" style="1" customWidth="1"/>
    <col min="4618" max="4618" width="5.6640625" style="1" customWidth="1"/>
    <col min="4619" max="4660" width="4" style="1" customWidth="1"/>
    <col min="4661" max="4662" width="4.33203125" style="1" customWidth="1"/>
    <col min="4663" max="4872" width="9.109375" style="1"/>
    <col min="4873" max="4873" width="11.5546875" style="1" customWidth="1"/>
    <col min="4874" max="4874" width="5.6640625" style="1" customWidth="1"/>
    <col min="4875" max="4916" width="4" style="1" customWidth="1"/>
    <col min="4917" max="4918" width="4.33203125" style="1" customWidth="1"/>
    <col min="4919" max="5128" width="9.109375" style="1"/>
    <col min="5129" max="5129" width="11.5546875" style="1" customWidth="1"/>
    <col min="5130" max="5130" width="5.6640625" style="1" customWidth="1"/>
    <col min="5131" max="5172" width="4" style="1" customWidth="1"/>
    <col min="5173" max="5174" width="4.33203125" style="1" customWidth="1"/>
    <col min="5175" max="5384" width="9.109375" style="1"/>
    <col min="5385" max="5385" width="11.5546875" style="1" customWidth="1"/>
    <col min="5386" max="5386" width="5.6640625" style="1" customWidth="1"/>
    <col min="5387" max="5428" width="4" style="1" customWidth="1"/>
    <col min="5429" max="5430" width="4.33203125" style="1" customWidth="1"/>
    <col min="5431" max="5640" width="9.109375" style="1"/>
    <col min="5641" max="5641" width="11.5546875" style="1" customWidth="1"/>
    <col min="5642" max="5642" width="5.6640625" style="1" customWidth="1"/>
    <col min="5643" max="5684" width="4" style="1" customWidth="1"/>
    <col min="5685" max="5686" width="4.33203125" style="1" customWidth="1"/>
    <col min="5687" max="5896" width="9.109375" style="1"/>
    <col min="5897" max="5897" width="11.5546875" style="1" customWidth="1"/>
    <col min="5898" max="5898" width="5.6640625" style="1" customWidth="1"/>
    <col min="5899" max="5940" width="4" style="1" customWidth="1"/>
    <col min="5941" max="5942" width="4.33203125" style="1" customWidth="1"/>
    <col min="5943" max="6152" width="9.109375" style="1"/>
    <col min="6153" max="6153" width="11.5546875" style="1" customWidth="1"/>
    <col min="6154" max="6154" width="5.6640625" style="1" customWidth="1"/>
    <col min="6155" max="6196" width="4" style="1" customWidth="1"/>
    <col min="6197" max="6198" width="4.33203125" style="1" customWidth="1"/>
    <col min="6199" max="6408" width="9.109375" style="1"/>
    <col min="6409" max="6409" width="11.5546875" style="1" customWidth="1"/>
    <col min="6410" max="6410" width="5.6640625" style="1" customWidth="1"/>
    <col min="6411" max="6452" width="4" style="1" customWidth="1"/>
    <col min="6453" max="6454" width="4.33203125" style="1" customWidth="1"/>
    <col min="6455" max="6664" width="9.109375" style="1"/>
    <col min="6665" max="6665" width="11.5546875" style="1" customWidth="1"/>
    <col min="6666" max="6666" width="5.6640625" style="1" customWidth="1"/>
    <col min="6667" max="6708" width="4" style="1" customWidth="1"/>
    <col min="6709" max="6710" width="4.33203125" style="1" customWidth="1"/>
    <col min="6711" max="6920" width="9.109375" style="1"/>
    <col min="6921" max="6921" width="11.5546875" style="1" customWidth="1"/>
    <col min="6922" max="6922" width="5.6640625" style="1" customWidth="1"/>
    <col min="6923" max="6964" width="4" style="1" customWidth="1"/>
    <col min="6965" max="6966" width="4.33203125" style="1" customWidth="1"/>
    <col min="6967" max="7176" width="9.109375" style="1"/>
    <col min="7177" max="7177" width="11.5546875" style="1" customWidth="1"/>
    <col min="7178" max="7178" width="5.6640625" style="1" customWidth="1"/>
    <col min="7179" max="7220" width="4" style="1" customWidth="1"/>
    <col min="7221" max="7222" width="4.33203125" style="1" customWidth="1"/>
    <col min="7223" max="7432" width="9.109375" style="1"/>
    <col min="7433" max="7433" width="11.5546875" style="1" customWidth="1"/>
    <col min="7434" max="7434" width="5.6640625" style="1" customWidth="1"/>
    <col min="7435" max="7476" width="4" style="1" customWidth="1"/>
    <col min="7477" max="7478" width="4.33203125" style="1" customWidth="1"/>
    <col min="7479" max="7688" width="9.109375" style="1"/>
    <col min="7689" max="7689" width="11.5546875" style="1" customWidth="1"/>
    <col min="7690" max="7690" width="5.6640625" style="1" customWidth="1"/>
    <col min="7691" max="7732" width="4" style="1" customWidth="1"/>
    <col min="7733" max="7734" width="4.33203125" style="1" customWidth="1"/>
    <col min="7735" max="7944" width="9.109375" style="1"/>
    <col min="7945" max="7945" width="11.5546875" style="1" customWidth="1"/>
    <col min="7946" max="7946" width="5.6640625" style="1" customWidth="1"/>
    <col min="7947" max="7988" width="4" style="1" customWidth="1"/>
    <col min="7989" max="7990" width="4.33203125" style="1" customWidth="1"/>
    <col min="7991" max="8200" width="9.109375" style="1"/>
    <col min="8201" max="8201" width="11.5546875" style="1" customWidth="1"/>
    <col min="8202" max="8202" width="5.6640625" style="1" customWidth="1"/>
    <col min="8203" max="8244" width="4" style="1" customWidth="1"/>
    <col min="8245" max="8246" width="4.33203125" style="1" customWidth="1"/>
    <col min="8247" max="8456" width="9.109375" style="1"/>
    <col min="8457" max="8457" width="11.5546875" style="1" customWidth="1"/>
    <col min="8458" max="8458" width="5.6640625" style="1" customWidth="1"/>
    <col min="8459" max="8500" width="4" style="1" customWidth="1"/>
    <col min="8501" max="8502" width="4.33203125" style="1" customWidth="1"/>
    <col min="8503" max="8712" width="9.109375" style="1"/>
    <col min="8713" max="8713" width="11.5546875" style="1" customWidth="1"/>
    <col min="8714" max="8714" width="5.6640625" style="1" customWidth="1"/>
    <col min="8715" max="8756" width="4" style="1" customWidth="1"/>
    <col min="8757" max="8758" width="4.33203125" style="1" customWidth="1"/>
    <col min="8759" max="8968" width="9.109375" style="1"/>
    <col min="8969" max="8969" width="11.5546875" style="1" customWidth="1"/>
    <col min="8970" max="8970" width="5.6640625" style="1" customWidth="1"/>
    <col min="8971" max="9012" width="4" style="1" customWidth="1"/>
    <col min="9013" max="9014" width="4.33203125" style="1" customWidth="1"/>
    <col min="9015" max="9224" width="9.109375" style="1"/>
    <col min="9225" max="9225" width="11.5546875" style="1" customWidth="1"/>
    <col min="9226" max="9226" width="5.6640625" style="1" customWidth="1"/>
    <col min="9227" max="9268" width="4" style="1" customWidth="1"/>
    <col min="9269" max="9270" width="4.33203125" style="1" customWidth="1"/>
    <col min="9271" max="9480" width="9.109375" style="1"/>
    <col min="9481" max="9481" width="11.5546875" style="1" customWidth="1"/>
    <col min="9482" max="9482" width="5.6640625" style="1" customWidth="1"/>
    <col min="9483" max="9524" width="4" style="1" customWidth="1"/>
    <col min="9525" max="9526" width="4.33203125" style="1" customWidth="1"/>
    <col min="9527" max="9736" width="9.109375" style="1"/>
    <col min="9737" max="9737" width="11.5546875" style="1" customWidth="1"/>
    <col min="9738" max="9738" width="5.6640625" style="1" customWidth="1"/>
    <col min="9739" max="9780" width="4" style="1" customWidth="1"/>
    <col min="9781" max="9782" width="4.33203125" style="1" customWidth="1"/>
    <col min="9783" max="9992" width="9.109375" style="1"/>
    <col min="9993" max="9993" width="11.5546875" style="1" customWidth="1"/>
    <col min="9994" max="9994" width="5.6640625" style="1" customWidth="1"/>
    <col min="9995" max="10036" width="4" style="1" customWidth="1"/>
    <col min="10037" max="10038" width="4.33203125" style="1" customWidth="1"/>
    <col min="10039" max="10248" width="9.109375" style="1"/>
    <col min="10249" max="10249" width="11.5546875" style="1" customWidth="1"/>
    <col min="10250" max="10250" width="5.6640625" style="1" customWidth="1"/>
    <col min="10251" max="10292" width="4" style="1" customWidth="1"/>
    <col min="10293" max="10294" width="4.33203125" style="1" customWidth="1"/>
    <col min="10295" max="10504" width="9.109375" style="1"/>
    <col min="10505" max="10505" width="11.5546875" style="1" customWidth="1"/>
    <col min="10506" max="10506" width="5.6640625" style="1" customWidth="1"/>
    <col min="10507" max="10548" width="4" style="1" customWidth="1"/>
    <col min="10549" max="10550" width="4.33203125" style="1" customWidth="1"/>
    <col min="10551" max="10760" width="9.109375" style="1"/>
    <col min="10761" max="10761" width="11.5546875" style="1" customWidth="1"/>
    <col min="10762" max="10762" width="5.6640625" style="1" customWidth="1"/>
    <col min="10763" max="10804" width="4" style="1" customWidth="1"/>
    <col min="10805" max="10806" width="4.33203125" style="1" customWidth="1"/>
    <col min="10807" max="11016" width="9.109375" style="1"/>
    <col min="11017" max="11017" width="11.5546875" style="1" customWidth="1"/>
    <col min="11018" max="11018" width="5.6640625" style="1" customWidth="1"/>
    <col min="11019" max="11060" width="4" style="1" customWidth="1"/>
    <col min="11061" max="11062" width="4.33203125" style="1" customWidth="1"/>
    <col min="11063" max="11272" width="9.109375" style="1"/>
    <col min="11273" max="11273" width="11.5546875" style="1" customWidth="1"/>
    <col min="11274" max="11274" width="5.6640625" style="1" customWidth="1"/>
    <col min="11275" max="11316" width="4" style="1" customWidth="1"/>
    <col min="11317" max="11318" width="4.33203125" style="1" customWidth="1"/>
    <col min="11319" max="11528" width="9.109375" style="1"/>
    <col min="11529" max="11529" width="11.5546875" style="1" customWidth="1"/>
    <col min="11530" max="11530" width="5.6640625" style="1" customWidth="1"/>
    <col min="11531" max="11572" width="4" style="1" customWidth="1"/>
    <col min="11573" max="11574" width="4.33203125" style="1" customWidth="1"/>
    <col min="11575" max="11784" width="9.109375" style="1"/>
    <col min="11785" max="11785" width="11.5546875" style="1" customWidth="1"/>
    <col min="11786" max="11786" width="5.6640625" style="1" customWidth="1"/>
    <col min="11787" max="11828" width="4" style="1" customWidth="1"/>
    <col min="11829" max="11830" width="4.33203125" style="1" customWidth="1"/>
    <col min="11831" max="12040" width="9.109375" style="1"/>
    <col min="12041" max="12041" width="11.5546875" style="1" customWidth="1"/>
    <col min="12042" max="12042" width="5.6640625" style="1" customWidth="1"/>
    <col min="12043" max="12084" width="4" style="1" customWidth="1"/>
    <col min="12085" max="12086" width="4.33203125" style="1" customWidth="1"/>
    <col min="12087" max="12296" width="9.109375" style="1"/>
    <col min="12297" max="12297" width="11.5546875" style="1" customWidth="1"/>
    <col min="12298" max="12298" width="5.6640625" style="1" customWidth="1"/>
    <col min="12299" max="12340" width="4" style="1" customWidth="1"/>
    <col min="12341" max="12342" width="4.33203125" style="1" customWidth="1"/>
    <col min="12343" max="12552" width="9.109375" style="1"/>
    <col min="12553" max="12553" width="11.5546875" style="1" customWidth="1"/>
    <col min="12554" max="12554" width="5.6640625" style="1" customWidth="1"/>
    <col min="12555" max="12596" width="4" style="1" customWidth="1"/>
    <col min="12597" max="12598" width="4.33203125" style="1" customWidth="1"/>
    <col min="12599" max="12808" width="9.109375" style="1"/>
    <col min="12809" max="12809" width="11.5546875" style="1" customWidth="1"/>
    <col min="12810" max="12810" width="5.6640625" style="1" customWidth="1"/>
    <col min="12811" max="12852" width="4" style="1" customWidth="1"/>
    <col min="12853" max="12854" width="4.33203125" style="1" customWidth="1"/>
    <col min="12855" max="13064" width="9.109375" style="1"/>
    <col min="13065" max="13065" width="11.5546875" style="1" customWidth="1"/>
    <col min="13066" max="13066" width="5.6640625" style="1" customWidth="1"/>
    <col min="13067" max="13108" width="4" style="1" customWidth="1"/>
    <col min="13109" max="13110" width="4.33203125" style="1" customWidth="1"/>
    <col min="13111" max="13320" width="9.109375" style="1"/>
    <col min="13321" max="13321" width="11.5546875" style="1" customWidth="1"/>
    <col min="13322" max="13322" width="5.6640625" style="1" customWidth="1"/>
    <col min="13323" max="13364" width="4" style="1" customWidth="1"/>
    <col min="13365" max="13366" width="4.33203125" style="1" customWidth="1"/>
    <col min="13367" max="13576" width="9.109375" style="1"/>
    <col min="13577" max="13577" width="11.5546875" style="1" customWidth="1"/>
    <col min="13578" max="13578" width="5.6640625" style="1" customWidth="1"/>
    <col min="13579" max="13620" width="4" style="1" customWidth="1"/>
    <col min="13621" max="13622" width="4.33203125" style="1" customWidth="1"/>
    <col min="13623" max="13832" width="9.109375" style="1"/>
    <col min="13833" max="13833" width="11.5546875" style="1" customWidth="1"/>
    <col min="13834" max="13834" width="5.6640625" style="1" customWidth="1"/>
    <col min="13835" max="13876" width="4" style="1" customWidth="1"/>
    <col min="13877" max="13878" width="4.33203125" style="1" customWidth="1"/>
    <col min="13879" max="14088" width="9.109375" style="1"/>
    <col min="14089" max="14089" width="11.5546875" style="1" customWidth="1"/>
    <col min="14090" max="14090" width="5.6640625" style="1" customWidth="1"/>
    <col min="14091" max="14132" width="4" style="1" customWidth="1"/>
    <col min="14133" max="14134" width="4.33203125" style="1" customWidth="1"/>
    <col min="14135" max="14344" width="9.109375" style="1"/>
    <col min="14345" max="14345" width="11.5546875" style="1" customWidth="1"/>
    <col min="14346" max="14346" width="5.6640625" style="1" customWidth="1"/>
    <col min="14347" max="14388" width="4" style="1" customWidth="1"/>
    <col min="14389" max="14390" width="4.33203125" style="1" customWidth="1"/>
    <col min="14391" max="14600" width="9.109375" style="1"/>
    <col min="14601" max="14601" width="11.5546875" style="1" customWidth="1"/>
    <col min="14602" max="14602" width="5.6640625" style="1" customWidth="1"/>
    <col min="14603" max="14644" width="4" style="1" customWidth="1"/>
    <col min="14645" max="14646" width="4.33203125" style="1" customWidth="1"/>
    <col min="14647" max="14856" width="9.109375" style="1"/>
    <col min="14857" max="14857" width="11.5546875" style="1" customWidth="1"/>
    <col min="14858" max="14858" width="5.6640625" style="1" customWidth="1"/>
    <col min="14859" max="14900" width="4" style="1" customWidth="1"/>
    <col min="14901" max="14902" width="4.33203125" style="1" customWidth="1"/>
    <col min="14903" max="15112" width="9.109375" style="1"/>
    <col min="15113" max="15113" width="11.5546875" style="1" customWidth="1"/>
    <col min="15114" max="15114" width="5.6640625" style="1" customWidth="1"/>
    <col min="15115" max="15156" width="4" style="1" customWidth="1"/>
    <col min="15157" max="15158" width="4.33203125" style="1" customWidth="1"/>
    <col min="15159" max="15368" width="9.109375" style="1"/>
    <col min="15369" max="15369" width="11.5546875" style="1" customWidth="1"/>
    <col min="15370" max="15370" width="5.6640625" style="1" customWidth="1"/>
    <col min="15371" max="15412" width="4" style="1" customWidth="1"/>
    <col min="15413" max="15414" width="4.33203125" style="1" customWidth="1"/>
    <col min="15415" max="15624" width="9.109375" style="1"/>
    <col min="15625" max="15625" width="11.5546875" style="1" customWidth="1"/>
    <col min="15626" max="15626" width="5.6640625" style="1" customWidth="1"/>
    <col min="15627" max="15668" width="4" style="1" customWidth="1"/>
    <col min="15669" max="15670" width="4.33203125" style="1" customWidth="1"/>
    <col min="15671" max="15880" width="9.109375" style="1"/>
    <col min="15881" max="15881" width="11.5546875" style="1" customWidth="1"/>
    <col min="15882" max="15882" width="5.6640625" style="1" customWidth="1"/>
    <col min="15883" max="15924" width="4" style="1" customWidth="1"/>
    <col min="15925" max="15926" width="4.33203125" style="1" customWidth="1"/>
    <col min="15927" max="16136" width="9.109375" style="1"/>
    <col min="16137" max="16137" width="11.5546875" style="1" customWidth="1"/>
    <col min="16138" max="16138" width="5.6640625" style="1" customWidth="1"/>
    <col min="16139" max="16180" width="4" style="1" customWidth="1"/>
    <col min="16181" max="16182" width="4.33203125" style="1" customWidth="1"/>
    <col min="16183" max="16384" width="9.109375" style="1"/>
  </cols>
  <sheetData>
    <row r="1" spans="1:56" x14ac:dyDescent="0.3">
      <c r="A1" s="5" t="s">
        <v>357</v>
      </c>
      <c r="G1" s="327" t="s">
        <v>313</v>
      </c>
      <c r="S1" s="5" t="s">
        <v>3</v>
      </c>
      <c r="AA1" s="6"/>
    </row>
    <row r="2" spans="1:56" x14ac:dyDescent="0.3">
      <c r="A2" s="6" t="s">
        <v>331</v>
      </c>
      <c r="B2" s="1">
        <v>96</v>
      </c>
      <c r="AA2" s="6"/>
    </row>
    <row r="3" spans="1:56" x14ac:dyDescent="0.3">
      <c r="A3" s="6" t="s">
        <v>5</v>
      </c>
      <c r="B3" s="1">
        <v>8</v>
      </c>
      <c r="AA3" s="6"/>
    </row>
    <row r="4" spans="1:56" x14ac:dyDescent="0.3">
      <c r="A4" s="6" t="s">
        <v>6</v>
      </c>
      <c r="B4" s="1">
        <v>768</v>
      </c>
    </row>
    <row r="5" spans="1:56" x14ac:dyDescent="0.3">
      <c r="A5" s="6" t="s">
        <v>7</v>
      </c>
      <c r="B5" s="1">
        <v>3</v>
      </c>
    </row>
    <row r="6" spans="1:56" x14ac:dyDescent="0.3">
      <c r="A6" s="6" t="s">
        <v>8</v>
      </c>
      <c r="B6" s="1">
        <v>2304</v>
      </c>
      <c r="G6" s="15" t="s">
        <v>358</v>
      </c>
    </row>
    <row r="7" spans="1:56" x14ac:dyDescent="0.3">
      <c r="A7" s="6"/>
    </row>
    <row r="8" spans="1:56" x14ac:dyDescent="0.3">
      <c r="D8" s="8" t="s">
        <v>9</v>
      </c>
      <c r="E8" s="1">
        <v>1</v>
      </c>
      <c r="F8" s="1">
        <v>2</v>
      </c>
      <c r="G8" s="1">
        <v>3</v>
      </c>
      <c r="H8" s="1">
        <v>4</v>
      </c>
      <c r="I8" s="1">
        <v>5</v>
      </c>
      <c r="J8" s="1">
        <v>6</v>
      </c>
      <c r="K8" s="1">
        <v>7</v>
      </c>
      <c r="L8" s="1">
        <v>8</v>
      </c>
      <c r="M8" s="1">
        <v>9</v>
      </c>
      <c r="N8" s="1">
        <v>10</v>
      </c>
      <c r="O8" s="1">
        <v>11</v>
      </c>
      <c r="P8" s="1">
        <v>12</v>
      </c>
      <c r="Q8" s="1">
        <v>13</v>
      </c>
      <c r="R8" s="1">
        <v>14</v>
      </c>
      <c r="S8" s="1">
        <v>15</v>
      </c>
      <c r="T8" s="1">
        <v>16</v>
      </c>
      <c r="U8" s="1">
        <v>17</v>
      </c>
      <c r="V8" s="1">
        <v>18</v>
      </c>
      <c r="W8" s="1">
        <v>19</v>
      </c>
      <c r="X8" s="1">
        <v>20</v>
      </c>
      <c r="Y8" s="1">
        <v>21</v>
      </c>
      <c r="Z8" s="1">
        <v>22</v>
      </c>
      <c r="AA8" s="1">
        <v>23</v>
      </c>
      <c r="AB8" s="1">
        <v>24</v>
      </c>
      <c r="AC8" s="1">
        <v>25</v>
      </c>
      <c r="AD8" s="1">
        <v>26</v>
      </c>
      <c r="AE8" s="1">
        <v>27</v>
      </c>
      <c r="AF8" s="1">
        <v>28</v>
      </c>
      <c r="AG8" s="1">
        <v>29</v>
      </c>
      <c r="AH8" s="1">
        <v>30</v>
      </c>
      <c r="AI8" s="1">
        <v>31</v>
      </c>
      <c r="AJ8" s="1">
        <v>32</v>
      </c>
      <c r="AK8" s="1">
        <v>33</v>
      </c>
      <c r="AL8" s="1">
        <v>34</v>
      </c>
      <c r="AM8" s="1">
        <v>35</v>
      </c>
      <c r="AN8" s="1">
        <v>36</v>
      </c>
      <c r="AO8" s="1">
        <v>37</v>
      </c>
      <c r="AP8" s="1">
        <v>38</v>
      </c>
      <c r="AQ8" s="1">
        <v>39</v>
      </c>
      <c r="AR8" s="1">
        <v>40</v>
      </c>
      <c r="AS8" s="1">
        <v>41</v>
      </c>
      <c r="AT8" s="1">
        <v>42</v>
      </c>
      <c r="AU8" s="1">
        <v>43</v>
      </c>
      <c r="AV8" s="1">
        <v>44</v>
      </c>
      <c r="AW8" s="1">
        <v>45</v>
      </c>
      <c r="AX8" s="1">
        <v>46</v>
      </c>
      <c r="AY8" s="1">
        <v>47</v>
      </c>
      <c r="AZ8" s="1">
        <v>48</v>
      </c>
    </row>
    <row r="9" spans="1:56" x14ac:dyDescent="0.3">
      <c r="C9" s="9" t="s">
        <v>235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</row>
    <row r="10" spans="1:56" ht="16.2" thickBot="1" x14ac:dyDescent="0.35">
      <c r="B10" s="1" t="s">
        <v>1</v>
      </c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</row>
    <row r="11" spans="1:56" ht="63.6" customHeight="1" x14ac:dyDescent="0.3">
      <c r="A11" s="11" t="s">
        <v>10</v>
      </c>
      <c r="B11" s="329" t="s">
        <v>322</v>
      </c>
      <c r="C11" s="9"/>
      <c r="D11" s="9"/>
      <c r="E11" s="129">
        <v>1</v>
      </c>
      <c r="F11" s="130">
        <v>2</v>
      </c>
      <c r="G11" s="130">
        <v>3</v>
      </c>
      <c r="H11" s="130">
        <v>4</v>
      </c>
      <c r="I11" s="131">
        <v>5</v>
      </c>
      <c r="J11" s="131">
        <v>6</v>
      </c>
      <c r="K11" s="131">
        <v>7</v>
      </c>
      <c r="L11" s="131">
        <v>8</v>
      </c>
      <c r="M11" s="131">
        <v>9</v>
      </c>
      <c r="N11" s="131">
        <v>10</v>
      </c>
      <c r="O11" s="131">
        <v>11</v>
      </c>
      <c r="P11" s="131">
        <v>12</v>
      </c>
      <c r="Q11" s="131">
        <v>13</v>
      </c>
      <c r="R11" s="131">
        <v>14</v>
      </c>
      <c r="S11" s="131">
        <v>15</v>
      </c>
      <c r="T11" s="131">
        <v>16</v>
      </c>
      <c r="U11" s="131">
        <v>17</v>
      </c>
      <c r="V11" s="131">
        <v>18</v>
      </c>
      <c r="W11" s="131">
        <v>19</v>
      </c>
      <c r="X11" s="131">
        <v>20</v>
      </c>
      <c r="Y11" s="131">
        <v>21</v>
      </c>
      <c r="Z11" s="131">
        <v>22</v>
      </c>
      <c r="AA11" s="131">
        <v>23</v>
      </c>
      <c r="AB11" s="132">
        <v>24</v>
      </c>
      <c r="AC11" s="131">
        <v>768</v>
      </c>
      <c r="AD11" s="131">
        <v>767</v>
      </c>
      <c r="AE11" s="131">
        <v>766</v>
      </c>
      <c r="AF11" s="131">
        <v>765</v>
      </c>
      <c r="AG11" s="131">
        <v>764</v>
      </c>
      <c r="AH11" s="131">
        <v>763</v>
      </c>
      <c r="AI11" s="131">
        <v>762</v>
      </c>
      <c r="AJ11" s="131">
        <v>761</v>
      </c>
      <c r="AK11" s="131">
        <v>760</v>
      </c>
      <c r="AL11" s="131">
        <v>759</v>
      </c>
      <c r="AM11" s="131">
        <v>758</v>
      </c>
      <c r="AN11" s="131">
        <v>757</v>
      </c>
      <c r="AO11" s="131">
        <v>756</v>
      </c>
      <c r="AP11" s="131">
        <v>755</v>
      </c>
      <c r="AQ11" s="131">
        <v>754</v>
      </c>
      <c r="AR11" s="131">
        <v>753</v>
      </c>
      <c r="AS11" s="131">
        <v>752</v>
      </c>
      <c r="AT11" s="131">
        <v>751</v>
      </c>
      <c r="AU11" s="131">
        <v>750</v>
      </c>
      <c r="AV11" s="131">
        <v>749</v>
      </c>
      <c r="AW11" s="131">
        <v>748</v>
      </c>
      <c r="AX11" s="131">
        <v>747</v>
      </c>
      <c r="AY11" s="131">
        <v>746</v>
      </c>
      <c r="AZ11" s="132">
        <v>745</v>
      </c>
      <c r="BA11" s="9"/>
      <c r="BB11" s="9"/>
    </row>
    <row r="12" spans="1:56" s="336" customFormat="1" ht="13.2" customHeight="1" x14ac:dyDescent="0.25">
      <c r="A12" s="330"/>
      <c r="B12" s="329"/>
      <c r="C12" s="331"/>
      <c r="D12" s="331"/>
      <c r="E12" s="284">
        <v>1</v>
      </c>
      <c r="F12" s="285">
        <v>2</v>
      </c>
      <c r="G12" s="285">
        <v>3</v>
      </c>
      <c r="H12" s="332">
        <v>4</v>
      </c>
      <c r="I12" s="333">
        <v>5</v>
      </c>
      <c r="J12" s="333">
        <v>6</v>
      </c>
      <c r="K12" s="333">
        <v>7</v>
      </c>
      <c r="L12" s="333">
        <v>8</v>
      </c>
      <c r="M12" s="333">
        <v>9</v>
      </c>
      <c r="N12" s="333">
        <v>10</v>
      </c>
      <c r="O12" s="333">
        <v>11</v>
      </c>
      <c r="P12" s="333">
        <v>12</v>
      </c>
      <c r="Q12" s="333">
        <v>13</v>
      </c>
      <c r="R12" s="333">
        <v>14</v>
      </c>
      <c r="S12" s="333">
        <v>15</v>
      </c>
      <c r="T12" s="333">
        <v>16</v>
      </c>
      <c r="U12" s="333">
        <v>17</v>
      </c>
      <c r="V12" s="333">
        <v>18</v>
      </c>
      <c r="W12" s="333">
        <v>19</v>
      </c>
      <c r="X12" s="333">
        <v>20</v>
      </c>
      <c r="Y12" s="333">
        <v>21</v>
      </c>
      <c r="Z12" s="333">
        <v>22</v>
      </c>
      <c r="AA12" s="333">
        <v>23</v>
      </c>
      <c r="AB12" s="334">
        <v>24</v>
      </c>
      <c r="AC12" s="333">
        <v>768</v>
      </c>
      <c r="AD12" s="333">
        <v>767</v>
      </c>
      <c r="AE12" s="333">
        <v>766</v>
      </c>
      <c r="AF12" s="333">
        <v>765</v>
      </c>
      <c r="AG12" s="333">
        <v>764</v>
      </c>
      <c r="AH12" s="333">
        <v>763</v>
      </c>
      <c r="AI12" s="333">
        <v>762</v>
      </c>
      <c r="AJ12" s="333">
        <v>761</v>
      </c>
      <c r="AK12" s="333">
        <v>760</v>
      </c>
      <c r="AL12" s="333">
        <v>759</v>
      </c>
      <c r="AM12" s="333">
        <v>758</v>
      </c>
      <c r="AN12" s="333">
        <v>757</v>
      </c>
      <c r="AO12" s="333">
        <v>756</v>
      </c>
      <c r="AP12" s="333">
        <v>755</v>
      </c>
      <c r="AQ12" s="333">
        <v>754</v>
      </c>
      <c r="AR12" s="333">
        <v>753</v>
      </c>
      <c r="AS12" s="333">
        <v>752</v>
      </c>
      <c r="AT12" s="333">
        <v>751</v>
      </c>
      <c r="AU12" s="333">
        <v>750</v>
      </c>
      <c r="AV12" s="333">
        <v>749</v>
      </c>
      <c r="AW12" s="333">
        <v>748</v>
      </c>
      <c r="AX12" s="333">
        <v>747</v>
      </c>
      <c r="AY12" s="333">
        <v>746</v>
      </c>
      <c r="AZ12" s="334">
        <v>745</v>
      </c>
      <c r="BA12" s="331"/>
      <c r="BB12" s="331"/>
      <c r="BC12" s="335"/>
      <c r="BD12" s="1"/>
    </row>
    <row r="13" spans="1:56" ht="63.6" customHeight="1" x14ac:dyDescent="0.3">
      <c r="A13" s="11"/>
      <c r="B13" s="329" t="s">
        <v>333</v>
      </c>
      <c r="C13" s="9"/>
      <c r="D13" s="9"/>
      <c r="E13" s="136">
        <v>48</v>
      </c>
      <c r="F13" s="138">
        <v>47</v>
      </c>
      <c r="G13" s="138">
        <v>46</v>
      </c>
      <c r="H13" s="138">
        <v>45</v>
      </c>
      <c r="I13" s="138">
        <v>44</v>
      </c>
      <c r="J13" s="138">
        <v>43</v>
      </c>
      <c r="K13" s="138">
        <v>42</v>
      </c>
      <c r="L13" s="138">
        <v>41</v>
      </c>
      <c r="M13" s="138">
        <v>40</v>
      </c>
      <c r="N13" s="138">
        <v>39</v>
      </c>
      <c r="O13" s="138">
        <v>38</v>
      </c>
      <c r="P13" s="138">
        <v>37</v>
      </c>
      <c r="Q13" s="138">
        <v>36</v>
      </c>
      <c r="R13" s="138">
        <v>35</v>
      </c>
      <c r="S13" s="138">
        <v>34</v>
      </c>
      <c r="T13" s="138">
        <v>33</v>
      </c>
      <c r="U13" s="138">
        <v>32</v>
      </c>
      <c r="V13" s="138">
        <v>31</v>
      </c>
      <c r="W13" s="138">
        <v>30</v>
      </c>
      <c r="X13" s="138">
        <v>29</v>
      </c>
      <c r="Y13" s="138">
        <v>28</v>
      </c>
      <c r="Z13" s="138">
        <v>27</v>
      </c>
      <c r="AA13" s="138">
        <v>26</v>
      </c>
      <c r="AB13" s="139">
        <v>25</v>
      </c>
      <c r="AC13" s="138">
        <v>721</v>
      </c>
      <c r="AD13" s="138">
        <v>722</v>
      </c>
      <c r="AE13" s="138">
        <v>723</v>
      </c>
      <c r="AF13" s="138">
        <v>724</v>
      </c>
      <c r="AG13" s="138">
        <v>725</v>
      </c>
      <c r="AH13" s="138">
        <v>726</v>
      </c>
      <c r="AI13" s="138">
        <v>727</v>
      </c>
      <c r="AJ13" s="138">
        <v>728</v>
      </c>
      <c r="AK13" s="138">
        <v>729</v>
      </c>
      <c r="AL13" s="138">
        <v>730</v>
      </c>
      <c r="AM13" s="138">
        <v>731</v>
      </c>
      <c r="AN13" s="138">
        <v>732</v>
      </c>
      <c r="AO13" s="138">
        <v>733</v>
      </c>
      <c r="AP13" s="138">
        <v>734</v>
      </c>
      <c r="AQ13" s="138">
        <v>735</v>
      </c>
      <c r="AR13" s="138">
        <v>736</v>
      </c>
      <c r="AS13" s="138">
        <v>737</v>
      </c>
      <c r="AT13" s="138">
        <v>738</v>
      </c>
      <c r="AU13" s="138">
        <v>739</v>
      </c>
      <c r="AV13" s="138">
        <v>740</v>
      </c>
      <c r="AW13" s="138">
        <v>741</v>
      </c>
      <c r="AX13" s="138">
        <v>742</v>
      </c>
      <c r="AY13" s="138">
        <v>743</v>
      </c>
      <c r="AZ13" s="139">
        <v>744</v>
      </c>
      <c r="BA13" s="9"/>
      <c r="BB13" s="9"/>
      <c r="BC13" s="7" t="s">
        <v>270</v>
      </c>
    </row>
    <row r="14" spans="1:56" s="336" customFormat="1" ht="13.2" customHeight="1" x14ac:dyDescent="0.25">
      <c r="A14" s="330"/>
      <c r="B14" s="329"/>
      <c r="C14" s="331"/>
      <c r="D14" s="331"/>
      <c r="E14" s="284">
        <v>48</v>
      </c>
      <c r="F14" s="285">
        <v>47</v>
      </c>
      <c r="G14" s="285">
        <v>46</v>
      </c>
      <c r="H14" s="332">
        <v>45</v>
      </c>
      <c r="I14" s="333">
        <v>44</v>
      </c>
      <c r="J14" s="333">
        <v>43</v>
      </c>
      <c r="K14" s="333">
        <v>42</v>
      </c>
      <c r="L14" s="333">
        <v>41</v>
      </c>
      <c r="M14" s="333">
        <v>40</v>
      </c>
      <c r="N14" s="333">
        <v>39</v>
      </c>
      <c r="O14" s="333">
        <v>38</v>
      </c>
      <c r="P14" s="333">
        <v>37</v>
      </c>
      <c r="Q14" s="333">
        <v>36</v>
      </c>
      <c r="R14" s="333">
        <v>35</v>
      </c>
      <c r="S14" s="333">
        <v>34</v>
      </c>
      <c r="T14" s="333">
        <v>33</v>
      </c>
      <c r="U14" s="333">
        <v>32</v>
      </c>
      <c r="V14" s="333">
        <v>31</v>
      </c>
      <c r="W14" s="333">
        <v>30</v>
      </c>
      <c r="X14" s="333">
        <v>29</v>
      </c>
      <c r="Y14" s="333">
        <v>28</v>
      </c>
      <c r="Z14" s="333">
        <v>27</v>
      </c>
      <c r="AA14" s="333">
        <v>26</v>
      </c>
      <c r="AB14" s="334">
        <v>25</v>
      </c>
      <c r="AC14" s="333">
        <v>721</v>
      </c>
      <c r="AD14" s="333">
        <v>722</v>
      </c>
      <c r="AE14" s="333">
        <v>723</v>
      </c>
      <c r="AF14" s="333">
        <v>724</v>
      </c>
      <c r="AG14" s="333">
        <v>725</v>
      </c>
      <c r="AH14" s="333">
        <v>726</v>
      </c>
      <c r="AI14" s="333">
        <v>727</v>
      </c>
      <c r="AJ14" s="333">
        <v>728</v>
      </c>
      <c r="AK14" s="333">
        <v>729</v>
      </c>
      <c r="AL14" s="333">
        <v>730</v>
      </c>
      <c r="AM14" s="333">
        <v>731</v>
      </c>
      <c r="AN14" s="333">
        <v>732</v>
      </c>
      <c r="AO14" s="333">
        <v>733</v>
      </c>
      <c r="AP14" s="333">
        <v>734</v>
      </c>
      <c r="AQ14" s="333">
        <v>735</v>
      </c>
      <c r="AR14" s="333">
        <v>736</v>
      </c>
      <c r="AS14" s="333">
        <v>737</v>
      </c>
      <c r="AT14" s="333">
        <v>738</v>
      </c>
      <c r="AU14" s="333">
        <v>739</v>
      </c>
      <c r="AV14" s="333">
        <v>740</v>
      </c>
      <c r="AW14" s="333">
        <v>741</v>
      </c>
      <c r="AX14" s="333">
        <v>742</v>
      </c>
      <c r="AY14" s="333">
        <v>743</v>
      </c>
      <c r="AZ14" s="334">
        <v>744</v>
      </c>
      <c r="BA14" s="331"/>
      <c r="BB14" s="331"/>
      <c r="BC14" s="335"/>
      <c r="BD14" s="1"/>
    </row>
    <row r="15" spans="1:56" ht="63.6" customHeight="1" x14ac:dyDescent="0.3">
      <c r="B15" s="329" t="s">
        <v>334</v>
      </c>
      <c r="C15" s="9"/>
      <c r="D15" s="9"/>
      <c r="E15" s="136">
        <v>49</v>
      </c>
      <c r="F15" s="137">
        <v>50</v>
      </c>
      <c r="G15" s="137">
        <v>51</v>
      </c>
      <c r="H15" s="137">
        <v>52</v>
      </c>
      <c r="I15" s="137">
        <v>53</v>
      </c>
      <c r="J15" s="137">
        <v>54</v>
      </c>
      <c r="K15" s="137">
        <v>55</v>
      </c>
      <c r="L15" s="137">
        <v>56</v>
      </c>
      <c r="M15" s="137">
        <v>57</v>
      </c>
      <c r="N15" s="137">
        <v>58</v>
      </c>
      <c r="O15" s="137">
        <v>59</v>
      </c>
      <c r="P15" s="137">
        <v>60</v>
      </c>
      <c r="Q15" s="137">
        <v>61</v>
      </c>
      <c r="R15" s="137">
        <v>62</v>
      </c>
      <c r="S15" s="137">
        <v>63</v>
      </c>
      <c r="T15" s="137">
        <v>64</v>
      </c>
      <c r="U15" s="137">
        <v>65</v>
      </c>
      <c r="V15" s="137">
        <v>66</v>
      </c>
      <c r="W15" s="137">
        <v>67</v>
      </c>
      <c r="X15" s="137">
        <v>68</v>
      </c>
      <c r="Y15" s="137">
        <v>69</v>
      </c>
      <c r="Z15" s="137">
        <v>70</v>
      </c>
      <c r="AA15" s="137">
        <v>71</v>
      </c>
      <c r="AB15" s="139">
        <v>72</v>
      </c>
      <c r="AC15" s="138">
        <v>720</v>
      </c>
      <c r="AD15" s="138">
        <v>719</v>
      </c>
      <c r="AE15" s="138">
        <v>718</v>
      </c>
      <c r="AF15" s="138">
        <v>717</v>
      </c>
      <c r="AG15" s="138">
        <v>716</v>
      </c>
      <c r="AH15" s="138">
        <v>715</v>
      </c>
      <c r="AI15" s="138">
        <v>714</v>
      </c>
      <c r="AJ15" s="138">
        <v>713</v>
      </c>
      <c r="AK15" s="138">
        <v>712</v>
      </c>
      <c r="AL15" s="138">
        <v>711</v>
      </c>
      <c r="AM15" s="138">
        <v>710</v>
      </c>
      <c r="AN15" s="138">
        <v>709</v>
      </c>
      <c r="AO15" s="138">
        <v>708</v>
      </c>
      <c r="AP15" s="138">
        <v>707</v>
      </c>
      <c r="AQ15" s="138">
        <v>706</v>
      </c>
      <c r="AR15" s="138">
        <v>705</v>
      </c>
      <c r="AS15" s="138">
        <v>704</v>
      </c>
      <c r="AT15" s="138">
        <v>703</v>
      </c>
      <c r="AU15" s="138">
        <v>702</v>
      </c>
      <c r="AV15" s="138">
        <v>701</v>
      </c>
      <c r="AW15" s="138">
        <v>700</v>
      </c>
      <c r="AX15" s="138">
        <v>699</v>
      </c>
      <c r="AY15" s="138">
        <v>698</v>
      </c>
      <c r="AZ15" s="139">
        <v>697</v>
      </c>
      <c r="BA15" s="9"/>
      <c r="BB15" s="9"/>
      <c r="BC15" s="1"/>
    </row>
    <row r="16" spans="1:56" s="336" customFormat="1" ht="13.2" customHeight="1" x14ac:dyDescent="0.25">
      <c r="A16" s="330"/>
      <c r="B16" s="329"/>
      <c r="C16" s="331"/>
      <c r="D16" s="331"/>
      <c r="E16" s="284">
        <v>49</v>
      </c>
      <c r="F16" s="285">
        <v>50</v>
      </c>
      <c r="G16" s="285">
        <v>51</v>
      </c>
      <c r="H16" s="332">
        <v>52</v>
      </c>
      <c r="I16" s="333">
        <v>53</v>
      </c>
      <c r="J16" s="333">
        <v>54</v>
      </c>
      <c r="K16" s="333">
        <v>55</v>
      </c>
      <c r="L16" s="333">
        <v>56</v>
      </c>
      <c r="M16" s="333">
        <v>57</v>
      </c>
      <c r="N16" s="333">
        <v>58</v>
      </c>
      <c r="O16" s="333">
        <v>59</v>
      </c>
      <c r="P16" s="333">
        <v>60</v>
      </c>
      <c r="Q16" s="333">
        <v>61</v>
      </c>
      <c r="R16" s="333">
        <v>62</v>
      </c>
      <c r="S16" s="333">
        <v>63</v>
      </c>
      <c r="T16" s="333">
        <v>64</v>
      </c>
      <c r="U16" s="333">
        <v>65</v>
      </c>
      <c r="V16" s="333">
        <v>66</v>
      </c>
      <c r="W16" s="333">
        <v>67</v>
      </c>
      <c r="X16" s="333">
        <v>68</v>
      </c>
      <c r="Y16" s="333">
        <v>69</v>
      </c>
      <c r="Z16" s="333">
        <v>70</v>
      </c>
      <c r="AA16" s="333">
        <v>71</v>
      </c>
      <c r="AB16" s="334">
        <v>72</v>
      </c>
      <c r="AC16" s="333">
        <v>720</v>
      </c>
      <c r="AD16" s="333">
        <v>719</v>
      </c>
      <c r="AE16" s="333">
        <v>718</v>
      </c>
      <c r="AF16" s="333">
        <v>717</v>
      </c>
      <c r="AG16" s="333">
        <v>716</v>
      </c>
      <c r="AH16" s="333">
        <v>715</v>
      </c>
      <c r="AI16" s="333">
        <v>714</v>
      </c>
      <c r="AJ16" s="333">
        <v>713</v>
      </c>
      <c r="AK16" s="333">
        <v>712</v>
      </c>
      <c r="AL16" s="333">
        <v>711</v>
      </c>
      <c r="AM16" s="333">
        <v>710</v>
      </c>
      <c r="AN16" s="333">
        <v>709</v>
      </c>
      <c r="AO16" s="333">
        <v>708</v>
      </c>
      <c r="AP16" s="333">
        <v>707</v>
      </c>
      <c r="AQ16" s="333">
        <v>706</v>
      </c>
      <c r="AR16" s="333">
        <v>705</v>
      </c>
      <c r="AS16" s="333">
        <v>704</v>
      </c>
      <c r="AT16" s="333">
        <v>703</v>
      </c>
      <c r="AU16" s="333">
        <v>702</v>
      </c>
      <c r="AV16" s="333">
        <v>701</v>
      </c>
      <c r="AW16" s="333">
        <v>700</v>
      </c>
      <c r="AX16" s="333">
        <v>699</v>
      </c>
      <c r="AY16" s="333">
        <v>698</v>
      </c>
      <c r="AZ16" s="334">
        <v>697</v>
      </c>
      <c r="BA16" s="331"/>
      <c r="BB16" s="331"/>
      <c r="BC16" s="335"/>
      <c r="BD16" s="1"/>
    </row>
    <row r="17" spans="1:56" ht="63.6" customHeight="1" x14ac:dyDescent="0.3">
      <c r="A17" s="11"/>
      <c r="B17" s="329" t="s">
        <v>335</v>
      </c>
      <c r="C17" s="9"/>
      <c r="D17" s="9"/>
      <c r="E17" s="136">
        <v>96</v>
      </c>
      <c r="F17" s="138">
        <v>95</v>
      </c>
      <c r="G17" s="138">
        <v>94</v>
      </c>
      <c r="H17" s="138">
        <v>93</v>
      </c>
      <c r="I17" s="138">
        <v>92</v>
      </c>
      <c r="J17" s="138">
        <v>91</v>
      </c>
      <c r="K17" s="138">
        <v>90</v>
      </c>
      <c r="L17" s="138">
        <v>89</v>
      </c>
      <c r="M17" s="138">
        <v>88</v>
      </c>
      <c r="N17" s="138">
        <v>87</v>
      </c>
      <c r="O17" s="138">
        <v>86</v>
      </c>
      <c r="P17" s="138">
        <v>85</v>
      </c>
      <c r="Q17" s="138">
        <v>84</v>
      </c>
      <c r="R17" s="138">
        <v>83</v>
      </c>
      <c r="S17" s="138">
        <v>82</v>
      </c>
      <c r="T17" s="138">
        <v>81</v>
      </c>
      <c r="U17" s="138">
        <v>80</v>
      </c>
      <c r="V17" s="138">
        <v>79</v>
      </c>
      <c r="W17" s="138">
        <v>78</v>
      </c>
      <c r="X17" s="138">
        <v>77</v>
      </c>
      <c r="Y17" s="138">
        <v>76</v>
      </c>
      <c r="Z17" s="138">
        <v>75</v>
      </c>
      <c r="AA17" s="138">
        <v>74</v>
      </c>
      <c r="AB17" s="139">
        <v>73</v>
      </c>
      <c r="AC17" s="138">
        <v>673</v>
      </c>
      <c r="AD17" s="138">
        <v>674</v>
      </c>
      <c r="AE17" s="138">
        <v>675</v>
      </c>
      <c r="AF17" s="138">
        <v>676</v>
      </c>
      <c r="AG17" s="138">
        <v>677</v>
      </c>
      <c r="AH17" s="138">
        <v>678</v>
      </c>
      <c r="AI17" s="138">
        <v>679</v>
      </c>
      <c r="AJ17" s="138">
        <v>680</v>
      </c>
      <c r="AK17" s="138">
        <v>681</v>
      </c>
      <c r="AL17" s="138">
        <v>682</v>
      </c>
      <c r="AM17" s="138">
        <v>683</v>
      </c>
      <c r="AN17" s="138">
        <v>684</v>
      </c>
      <c r="AO17" s="138">
        <v>685</v>
      </c>
      <c r="AP17" s="138">
        <v>686</v>
      </c>
      <c r="AQ17" s="138">
        <v>687</v>
      </c>
      <c r="AR17" s="138">
        <v>688</v>
      </c>
      <c r="AS17" s="138">
        <v>689</v>
      </c>
      <c r="AT17" s="138">
        <v>690</v>
      </c>
      <c r="AU17" s="138">
        <v>691</v>
      </c>
      <c r="AV17" s="138">
        <v>692</v>
      </c>
      <c r="AW17" s="138">
        <v>693</v>
      </c>
      <c r="AX17" s="138">
        <v>694</v>
      </c>
      <c r="AY17" s="138">
        <v>695</v>
      </c>
      <c r="AZ17" s="139">
        <v>696</v>
      </c>
      <c r="BA17" s="9"/>
      <c r="BB17" s="9"/>
    </row>
    <row r="18" spans="1:56" s="336" customFormat="1" ht="13.2" customHeight="1" thickBot="1" x14ac:dyDescent="0.3">
      <c r="A18" s="330"/>
      <c r="B18" s="329"/>
      <c r="C18" s="331"/>
      <c r="D18" s="331"/>
      <c r="E18" s="39">
        <v>96</v>
      </c>
      <c r="F18" s="40">
        <v>95</v>
      </c>
      <c r="G18" s="40">
        <v>94</v>
      </c>
      <c r="H18" s="337">
        <v>93</v>
      </c>
      <c r="I18" s="338">
        <v>92</v>
      </c>
      <c r="J18" s="338">
        <v>91</v>
      </c>
      <c r="K18" s="338">
        <v>90</v>
      </c>
      <c r="L18" s="338">
        <v>89</v>
      </c>
      <c r="M18" s="338">
        <v>88</v>
      </c>
      <c r="N18" s="338">
        <v>87</v>
      </c>
      <c r="O18" s="338">
        <v>86</v>
      </c>
      <c r="P18" s="338">
        <v>85</v>
      </c>
      <c r="Q18" s="338">
        <v>84</v>
      </c>
      <c r="R18" s="338">
        <v>83</v>
      </c>
      <c r="S18" s="338">
        <v>82</v>
      </c>
      <c r="T18" s="338">
        <v>81</v>
      </c>
      <c r="U18" s="338">
        <v>80</v>
      </c>
      <c r="V18" s="338">
        <v>79</v>
      </c>
      <c r="W18" s="338">
        <v>78</v>
      </c>
      <c r="X18" s="338">
        <v>77</v>
      </c>
      <c r="Y18" s="338">
        <v>76</v>
      </c>
      <c r="Z18" s="338">
        <v>75</v>
      </c>
      <c r="AA18" s="338">
        <v>74</v>
      </c>
      <c r="AB18" s="339">
        <v>73</v>
      </c>
      <c r="AC18" s="338">
        <v>673</v>
      </c>
      <c r="AD18" s="338">
        <v>674</v>
      </c>
      <c r="AE18" s="338">
        <v>675</v>
      </c>
      <c r="AF18" s="338">
        <v>676</v>
      </c>
      <c r="AG18" s="338">
        <v>677</v>
      </c>
      <c r="AH18" s="338">
        <v>678</v>
      </c>
      <c r="AI18" s="338">
        <v>679</v>
      </c>
      <c r="AJ18" s="338">
        <v>680</v>
      </c>
      <c r="AK18" s="338">
        <v>681</v>
      </c>
      <c r="AL18" s="338">
        <v>682</v>
      </c>
      <c r="AM18" s="338">
        <v>683</v>
      </c>
      <c r="AN18" s="338">
        <v>684</v>
      </c>
      <c r="AO18" s="338">
        <v>685</v>
      </c>
      <c r="AP18" s="338">
        <v>686</v>
      </c>
      <c r="AQ18" s="338">
        <v>687</v>
      </c>
      <c r="AR18" s="338">
        <v>688</v>
      </c>
      <c r="AS18" s="338">
        <v>689</v>
      </c>
      <c r="AT18" s="338">
        <v>690</v>
      </c>
      <c r="AU18" s="338">
        <v>691</v>
      </c>
      <c r="AV18" s="338">
        <v>692</v>
      </c>
      <c r="AW18" s="338">
        <v>693</v>
      </c>
      <c r="AX18" s="338">
        <v>694</v>
      </c>
      <c r="AY18" s="338">
        <v>695</v>
      </c>
      <c r="AZ18" s="339">
        <v>696</v>
      </c>
      <c r="BA18" s="331"/>
      <c r="BB18" s="331"/>
      <c r="BC18" s="335"/>
      <c r="BD18" s="1"/>
    </row>
    <row r="19" spans="1:56" ht="63.6" customHeight="1" x14ac:dyDescent="0.3">
      <c r="A19" s="11" t="s">
        <v>11</v>
      </c>
      <c r="B19" s="329" t="s">
        <v>336</v>
      </c>
      <c r="C19" s="9"/>
      <c r="D19" s="9"/>
      <c r="E19" s="129">
        <v>97</v>
      </c>
      <c r="F19" s="130">
        <v>98</v>
      </c>
      <c r="G19" s="130">
        <v>99</v>
      </c>
      <c r="H19" s="130">
        <v>100</v>
      </c>
      <c r="I19" s="131">
        <v>101</v>
      </c>
      <c r="J19" s="131">
        <v>102</v>
      </c>
      <c r="K19" s="131">
        <v>103</v>
      </c>
      <c r="L19" s="131">
        <v>104</v>
      </c>
      <c r="M19" s="131">
        <v>105</v>
      </c>
      <c r="N19" s="131">
        <v>106</v>
      </c>
      <c r="O19" s="131">
        <v>107</v>
      </c>
      <c r="P19" s="131">
        <v>108</v>
      </c>
      <c r="Q19" s="131">
        <v>109</v>
      </c>
      <c r="R19" s="131">
        <v>110</v>
      </c>
      <c r="S19" s="131">
        <v>111</v>
      </c>
      <c r="T19" s="131">
        <v>112</v>
      </c>
      <c r="U19" s="131">
        <v>113</v>
      </c>
      <c r="V19" s="131">
        <v>114</v>
      </c>
      <c r="W19" s="131">
        <v>115</v>
      </c>
      <c r="X19" s="131">
        <v>116</v>
      </c>
      <c r="Y19" s="131">
        <v>117</v>
      </c>
      <c r="Z19" s="131">
        <v>118</v>
      </c>
      <c r="AA19" s="131">
        <v>119</v>
      </c>
      <c r="AB19" s="132">
        <v>120</v>
      </c>
      <c r="AC19" s="131">
        <v>672</v>
      </c>
      <c r="AD19" s="131">
        <v>671</v>
      </c>
      <c r="AE19" s="131">
        <v>670</v>
      </c>
      <c r="AF19" s="131">
        <v>669</v>
      </c>
      <c r="AG19" s="131">
        <v>668</v>
      </c>
      <c r="AH19" s="131">
        <v>667</v>
      </c>
      <c r="AI19" s="131">
        <v>666</v>
      </c>
      <c r="AJ19" s="131">
        <v>665</v>
      </c>
      <c r="AK19" s="131">
        <v>664</v>
      </c>
      <c r="AL19" s="131">
        <v>663</v>
      </c>
      <c r="AM19" s="131">
        <v>662</v>
      </c>
      <c r="AN19" s="131">
        <v>661</v>
      </c>
      <c r="AO19" s="131">
        <v>660</v>
      </c>
      <c r="AP19" s="131">
        <v>659</v>
      </c>
      <c r="AQ19" s="131">
        <v>658</v>
      </c>
      <c r="AR19" s="131">
        <v>657</v>
      </c>
      <c r="AS19" s="131">
        <v>656</v>
      </c>
      <c r="AT19" s="131">
        <v>655</v>
      </c>
      <c r="AU19" s="131">
        <v>654</v>
      </c>
      <c r="AV19" s="131">
        <v>653</v>
      </c>
      <c r="AW19" s="131">
        <v>652</v>
      </c>
      <c r="AX19" s="131">
        <v>651</v>
      </c>
      <c r="AY19" s="131">
        <v>650</v>
      </c>
      <c r="AZ19" s="132">
        <v>649</v>
      </c>
      <c r="BA19" s="9"/>
      <c r="BB19" s="9"/>
      <c r="BC19" s="7" t="s">
        <v>269</v>
      </c>
    </row>
    <row r="20" spans="1:56" s="336" customFormat="1" ht="13.2" customHeight="1" x14ac:dyDescent="0.25">
      <c r="A20" s="330"/>
      <c r="B20" s="329"/>
      <c r="C20" s="331"/>
      <c r="D20" s="331"/>
      <c r="E20" s="284">
        <v>97</v>
      </c>
      <c r="F20" s="285">
        <v>98</v>
      </c>
      <c r="G20" s="285">
        <v>99</v>
      </c>
      <c r="H20" s="332">
        <v>100</v>
      </c>
      <c r="I20" s="333">
        <v>101</v>
      </c>
      <c r="J20" s="333">
        <v>102</v>
      </c>
      <c r="K20" s="333">
        <v>103</v>
      </c>
      <c r="L20" s="333">
        <v>104</v>
      </c>
      <c r="M20" s="333">
        <v>105</v>
      </c>
      <c r="N20" s="333">
        <v>106</v>
      </c>
      <c r="O20" s="333">
        <v>107</v>
      </c>
      <c r="P20" s="333">
        <v>108</v>
      </c>
      <c r="Q20" s="333">
        <v>109</v>
      </c>
      <c r="R20" s="333">
        <v>110</v>
      </c>
      <c r="S20" s="333">
        <v>111</v>
      </c>
      <c r="T20" s="333">
        <v>112</v>
      </c>
      <c r="U20" s="333">
        <v>113</v>
      </c>
      <c r="V20" s="333">
        <v>114</v>
      </c>
      <c r="W20" s="333">
        <v>115</v>
      </c>
      <c r="X20" s="333">
        <v>116</v>
      </c>
      <c r="Y20" s="333">
        <v>117</v>
      </c>
      <c r="Z20" s="333">
        <v>118</v>
      </c>
      <c r="AA20" s="333">
        <v>119</v>
      </c>
      <c r="AB20" s="334">
        <v>120</v>
      </c>
      <c r="AC20" s="333">
        <v>672</v>
      </c>
      <c r="AD20" s="333">
        <v>671</v>
      </c>
      <c r="AE20" s="333">
        <v>670</v>
      </c>
      <c r="AF20" s="333">
        <v>669</v>
      </c>
      <c r="AG20" s="333">
        <v>668</v>
      </c>
      <c r="AH20" s="333">
        <v>667</v>
      </c>
      <c r="AI20" s="333">
        <v>666</v>
      </c>
      <c r="AJ20" s="333">
        <v>665</v>
      </c>
      <c r="AK20" s="333">
        <v>664</v>
      </c>
      <c r="AL20" s="333">
        <v>663</v>
      </c>
      <c r="AM20" s="333">
        <v>662</v>
      </c>
      <c r="AN20" s="333">
        <v>661</v>
      </c>
      <c r="AO20" s="333">
        <v>660</v>
      </c>
      <c r="AP20" s="333">
        <v>659</v>
      </c>
      <c r="AQ20" s="333">
        <v>658</v>
      </c>
      <c r="AR20" s="333">
        <v>657</v>
      </c>
      <c r="AS20" s="333">
        <v>656</v>
      </c>
      <c r="AT20" s="333">
        <v>655</v>
      </c>
      <c r="AU20" s="333">
        <v>654</v>
      </c>
      <c r="AV20" s="333">
        <v>653</v>
      </c>
      <c r="AW20" s="333">
        <v>652</v>
      </c>
      <c r="AX20" s="333">
        <v>651</v>
      </c>
      <c r="AY20" s="333">
        <v>650</v>
      </c>
      <c r="AZ20" s="334">
        <v>649</v>
      </c>
      <c r="BA20" s="331"/>
      <c r="BB20" s="331"/>
      <c r="BC20" s="335"/>
      <c r="BD20" s="1"/>
    </row>
    <row r="21" spans="1:56" ht="63.6" customHeight="1" x14ac:dyDescent="0.3">
      <c r="A21" s="11"/>
      <c r="B21" s="329" t="s">
        <v>327</v>
      </c>
      <c r="C21" s="9"/>
      <c r="D21" s="9"/>
      <c r="E21" s="136">
        <v>144</v>
      </c>
      <c r="F21" s="138">
        <v>143</v>
      </c>
      <c r="G21" s="138">
        <v>142</v>
      </c>
      <c r="H21" s="138">
        <v>141</v>
      </c>
      <c r="I21" s="138">
        <v>140</v>
      </c>
      <c r="J21" s="138">
        <v>139</v>
      </c>
      <c r="K21" s="138">
        <v>138</v>
      </c>
      <c r="L21" s="138">
        <v>137</v>
      </c>
      <c r="M21" s="138">
        <v>136</v>
      </c>
      <c r="N21" s="138">
        <v>135</v>
      </c>
      <c r="O21" s="138">
        <v>134</v>
      </c>
      <c r="P21" s="138">
        <v>133</v>
      </c>
      <c r="Q21" s="138">
        <v>132</v>
      </c>
      <c r="R21" s="138">
        <v>131</v>
      </c>
      <c r="S21" s="138">
        <v>130</v>
      </c>
      <c r="T21" s="138">
        <v>129</v>
      </c>
      <c r="U21" s="138">
        <v>128</v>
      </c>
      <c r="V21" s="138">
        <v>127</v>
      </c>
      <c r="W21" s="138">
        <v>126</v>
      </c>
      <c r="X21" s="138">
        <v>125</v>
      </c>
      <c r="Y21" s="138">
        <v>124</v>
      </c>
      <c r="Z21" s="138">
        <v>123</v>
      </c>
      <c r="AA21" s="138">
        <v>122</v>
      </c>
      <c r="AB21" s="139">
        <v>121</v>
      </c>
      <c r="AC21" s="138">
        <v>625</v>
      </c>
      <c r="AD21" s="138">
        <v>626</v>
      </c>
      <c r="AE21" s="138">
        <v>627</v>
      </c>
      <c r="AF21" s="138">
        <v>628</v>
      </c>
      <c r="AG21" s="138">
        <v>629</v>
      </c>
      <c r="AH21" s="138">
        <v>630</v>
      </c>
      <c r="AI21" s="138">
        <v>631</v>
      </c>
      <c r="AJ21" s="138">
        <v>632</v>
      </c>
      <c r="AK21" s="138">
        <v>633</v>
      </c>
      <c r="AL21" s="138">
        <v>634</v>
      </c>
      <c r="AM21" s="138">
        <v>635</v>
      </c>
      <c r="AN21" s="138">
        <v>636</v>
      </c>
      <c r="AO21" s="138">
        <v>637</v>
      </c>
      <c r="AP21" s="138">
        <v>638</v>
      </c>
      <c r="AQ21" s="138">
        <v>639</v>
      </c>
      <c r="AR21" s="138">
        <v>640</v>
      </c>
      <c r="AS21" s="138">
        <v>641</v>
      </c>
      <c r="AT21" s="138">
        <v>642</v>
      </c>
      <c r="AU21" s="138">
        <v>643</v>
      </c>
      <c r="AV21" s="138">
        <v>644</v>
      </c>
      <c r="AW21" s="138">
        <v>645</v>
      </c>
      <c r="AX21" s="138">
        <v>646</v>
      </c>
      <c r="AY21" s="138">
        <v>647</v>
      </c>
      <c r="AZ21" s="139">
        <v>648</v>
      </c>
      <c r="BA21" s="9"/>
      <c r="BB21" s="9"/>
      <c r="BC21" s="1"/>
    </row>
    <row r="22" spans="1:56" s="336" customFormat="1" ht="13.2" customHeight="1" x14ac:dyDescent="0.25">
      <c r="A22" s="330"/>
      <c r="B22" s="329"/>
      <c r="C22" s="331"/>
      <c r="D22" s="331"/>
      <c r="E22" s="284">
        <v>144</v>
      </c>
      <c r="F22" s="285">
        <v>143</v>
      </c>
      <c r="G22" s="285">
        <v>142</v>
      </c>
      <c r="H22" s="332">
        <v>141</v>
      </c>
      <c r="I22" s="333">
        <v>140</v>
      </c>
      <c r="J22" s="333">
        <v>139</v>
      </c>
      <c r="K22" s="333">
        <v>138</v>
      </c>
      <c r="L22" s="333">
        <v>137</v>
      </c>
      <c r="M22" s="333">
        <v>136</v>
      </c>
      <c r="N22" s="333">
        <v>135</v>
      </c>
      <c r="O22" s="333">
        <v>134</v>
      </c>
      <c r="P22" s="333">
        <v>133</v>
      </c>
      <c r="Q22" s="333">
        <v>132</v>
      </c>
      <c r="R22" s="333">
        <v>131</v>
      </c>
      <c r="S22" s="333">
        <v>130</v>
      </c>
      <c r="T22" s="333">
        <v>129</v>
      </c>
      <c r="U22" s="333">
        <v>128</v>
      </c>
      <c r="V22" s="333">
        <v>127</v>
      </c>
      <c r="W22" s="333">
        <v>126</v>
      </c>
      <c r="X22" s="333">
        <v>125</v>
      </c>
      <c r="Y22" s="333">
        <v>124</v>
      </c>
      <c r="Z22" s="333">
        <v>123</v>
      </c>
      <c r="AA22" s="333">
        <v>122</v>
      </c>
      <c r="AB22" s="334">
        <v>121</v>
      </c>
      <c r="AC22" s="333">
        <v>625</v>
      </c>
      <c r="AD22" s="333">
        <v>626</v>
      </c>
      <c r="AE22" s="333">
        <v>627</v>
      </c>
      <c r="AF22" s="333">
        <v>628</v>
      </c>
      <c r="AG22" s="333">
        <v>629</v>
      </c>
      <c r="AH22" s="333">
        <v>630</v>
      </c>
      <c r="AI22" s="333">
        <v>631</v>
      </c>
      <c r="AJ22" s="333">
        <v>632</v>
      </c>
      <c r="AK22" s="333">
        <v>633</v>
      </c>
      <c r="AL22" s="333">
        <v>634</v>
      </c>
      <c r="AM22" s="333">
        <v>635</v>
      </c>
      <c r="AN22" s="333">
        <v>636</v>
      </c>
      <c r="AO22" s="333">
        <v>637</v>
      </c>
      <c r="AP22" s="333">
        <v>638</v>
      </c>
      <c r="AQ22" s="333">
        <v>639</v>
      </c>
      <c r="AR22" s="333">
        <v>640</v>
      </c>
      <c r="AS22" s="333">
        <v>641</v>
      </c>
      <c r="AT22" s="333">
        <v>642</v>
      </c>
      <c r="AU22" s="333">
        <v>643</v>
      </c>
      <c r="AV22" s="333">
        <v>644</v>
      </c>
      <c r="AW22" s="333">
        <v>645</v>
      </c>
      <c r="AX22" s="333">
        <v>646</v>
      </c>
      <c r="AY22" s="333">
        <v>647</v>
      </c>
      <c r="AZ22" s="334">
        <v>648</v>
      </c>
      <c r="BA22" s="331"/>
      <c r="BB22" s="331"/>
      <c r="BC22" s="335"/>
      <c r="BD22" s="1"/>
    </row>
    <row r="23" spans="1:56" ht="63.6" customHeight="1" x14ac:dyDescent="0.3">
      <c r="A23" s="11"/>
      <c r="B23" s="329" t="s">
        <v>337</v>
      </c>
      <c r="C23" s="9"/>
      <c r="D23" s="9"/>
      <c r="E23" s="136">
        <v>145</v>
      </c>
      <c r="F23" s="137">
        <v>146</v>
      </c>
      <c r="G23" s="137">
        <v>147</v>
      </c>
      <c r="H23" s="137">
        <v>148</v>
      </c>
      <c r="I23" s="137">
        <v>149</v>
      </c>
      <c r="J23" s="137">
        <v>150</v>
      </c>
      <c r="K23" s="137">
        <v>151</v>
      </c>
      <c r="L23" s="137">
        <v>152</v>
      </c>
      <c r="M23" s="137">
        <v>153</v>
      </c>
      <c r="N23" s="137">
        <v>154</v>
      </c>
      <c r="O23" s="137">
        <v>155</v>
      </c>
      <c r="P23" s="137">
        <v>156</v>
      </c>
      <c r="Q23" s="137">
        <v>157</v>
      </c>
      <c r="R23" s="137">
        <v>158</v>
      </c>
      <c r="S23" s="137">
        <v>159</v>
      </c>
      <c r="T23" s="137">
        <v>160</v>
      </c>
      <c r="U23" s="137">
        <v>161</v>
      </c>
      <c r="V23" s="137">
        <v>162</v>
      </c>
      <c r="W23" s="137">
        <v>163</v>
      </c>
      <c r="X23" s="137">
        <v>164</v>
      </c>
      <c r="Y23" s="137">
        <v>165</v>
      </c>
      <c r="Z23" s="137">
        <v>166</v>
      </c>
      <c r="AA23" s="137">
        <v>167</v>
      </c>
      <c r="AB23" s="139">
        <v>168</v>
      </c>
      <c r="AC23" s="138">
        <v>624</v>
      </c>
      <c r="AD23" s="138">
        <v>623</v>
      </c>
      <c r="AE23" s="138">
        <v>622</v>
      </c>
      <c r="AF23" s="138">
        <v>621</v>
      </c>
      <c r="AG23" s="138">
        <v>620</v>
      </c>
      <c r="AH23" s="138">
        <v>619</v>
      </c>
      <c r="AI23" s="138">
        <v>618</v>
      </c>
      <c r="AJ23" s="138">
        <v>617</v>
      </c>
      <c r="AK23" s="138">
        <v>616</v>
      </c>
      <c r="AL23" s="138">
        <v>615</v>
      </c>
      <c r="AM23" s="138">
        <v>614</v>
      </c>
      <c r="AN23" s="138">
        <v>613</v>
      </c>
      <c r="AO23" s="138">
        <v>612</v>
      </c>
      <c r="AP23" s="138">
        <v>611</v>
      </c>
      <c r="AQ23" s="138">
        <v>610</v>
      </c>
      <c r="AR23" s="138">
        <v>609</v>
      </c>
      <c r="AS23" s="138">
        <v>608</v>
      </c>
      <c r="AT23" s="138">
        <v>607</v>
      </c>
      <c r="AU23" s="138">
        <v>606</v>
      </c>
      <c r="AV23" s="138">
        <v>605</v>
      </c>
      <c r="AW23" s="138">
        <v>604</v>
      </c>
      <c r="AX23" s="138">
        <v>603</v>
      </c>
      <c r="AY23" s="138">
        <v>602</v>
      </c>
      <c r="AZ23" s="139">
        <v>601</v>
      </c>
      <c r="BA23" s="9"/>
      <c r="BB23" s="9"/>
    </row>
    <row r="24" spans="1:56" s="336" customFormat="1" ht="13.2" customHeight="1" x14ac:dyDescent="0.25">
      <c r="A24" s="330"/>
      <c r="B24" s="329"/>
      <c r="C24" s="331"/>
      <c r="D24" s="331"/>
      <c r="E24" s="284">
        <v>145</v>
      </c>
      <c r="F24" s="285">
        <v>146</v>
      </c>
      <c r="G24" s="285">
        <v>147</v>
      </c>
      <c r="H24" s="332">
        <v>148</v>
      </c>
      <c r="I24" s="333">
        <v>149</v>
      </c>
      <c r="J24" s="333">
        <v>150</v>
      </c>
      <c r="K24" s="333">
        <v>151</v>
      </c>
      <c r="L24" s="333">
        <v>152</v>
      </c>
      <c r="M24" s="333">
        <v>153</v>
      </c>
      <c r="N24" s="333">
        <v>154</v>
      </c>
      <c r="O24" s="333">
        <v>155</v>
      </c>
      <c r="P24" s="333">
        <v>156</v>
      </c>
      <c r="Q24" s="333">
        <v>157</v>
      </c>
      <c r="R24" s="333">
        <v>158</v>
      </c>
      <c r="S24" s="333">
        <v>159</v>
      </c>
      <c r="T24" s="333">
        <v>160</v>
      </c>
      <c r="U24" s="333">
        <v>161</v>
      </c>
      <c r="V24" s="333">
        <v>162</v>
      </c>
      <c r="W24" s="333">
        <v>163</v>
      </c>
      <c r="X24" s="333">
        <v>164</v>
      </c>
      <c r="Y24" s="333">
        <v>165</v>
      </c>
      <c r="Z24" s="333">
        <v>166</v>
      </c>
      <c r="AA24" s="333">
        <v>167</v>
      </c>
      <c r="AB24" s="334">
        <v>168</v>
      </c>
      <c r="AC24" s="333">
        <v>624</v>
      </c>
      <c r="AD24" s="333">
        <v>623</v>
      </c>
      <c r="AE24" s="333">
        <v>622</v>
      </c>
      <c r="AF24" s="333">
        <v>621</v>
      </c>
      <c r="AG24" s="333">
        <v>620</v>
      </c>
      <c r="AH24" s="333">
        <v>619</v>
      </c>
      <c r="AI24" s="333">
        <v>618</v>
      </c>
      <c r="AJ24" s="333">
        <v>617</v>
      </c>
      <c r="AK24" s="333">
        <v>616</v>
      </c>
      <c r="AL24" s="333">
        <v>615</v>
      </c>
      <c r="AM24" s="333">
        <v>614</v>
      </c>
      <c r="AN24" s="333">
        <v>613</v>
      </c>
      <c r="AO24" s="333">
        <v>612</v>
      </c>
      <c r="AP24" s="333">
        <v>611</v>
      </c>
      <c r="AQ24" s="333">
        <v>610</v>
      </c>
      <c r="AR24" s="333">
        <v>609</v>
      </c>
      <c r="AS24" s="333">
        <v>608</v>
      </c>
      <c r="AT24" s="333">
        <v>607</v>
      </c>
      <c r="AU24" s="333">
        <v>606</v>
      </c>
      <c r="AV24" s="333">
        <v>605</v>
      </c>
      <c r="AW24" s="333">
        <v>604</v>
      </c>
      <c r="AX24" s="333">
        <v>603</v>
      </c>
      <c r="AY24" s="333">
        <v>602</v>
      </c>
      <c r="AZ24" s="334">
        <v>601</v>
      </c>
      <c r="BA24" s="331"/>
      <c r="BB24" s="331"/>
      <c r="BC24" s="335"/>
      <c r="BD24" s="1"/>
    </row>
    <row r="25" spans="1:56" ht="63.6" customHeight="1" x14ac:dyDescent="0.3">
      <c r="A25" s="11"/>
      <c r="B25" s="329" t="s">
        <v>329</v>
      </c>
      <c r="C25" s="9"/>
      <c r="D25" s="9"/>
      <c r="E25" s="136">
        <v>192</v>
      </c>
      <c r="F25" s="138">
        <v>191</v>
      </c>
      <c r="G25" s="138">
        <v>190</v>
      </c>
      <c r="H25" s="138">
        <v>189</v>
      </c>
      <c r="I25" s="138">
        <v>188</v>
      </c>
      <c r="J25" s="138">
        <v>187</v>
      </c>
      <c r="K25" s="138">
        <v>186</v>
      </c>
      <c r="L25" s="138">
        <v>185</v>
      </c>
      <c r="M25" s="138">
        <v>184</v>
      </c>
      <c r="N25" s="138">
        <v>183</v>
      </c>
      <c r="O25" s="138">
        <v>182</v>
      </c>
      <c r="P25" s="138">
        <v>181</v>
      </c>
      <c r="Q25" s="138">
        <v>180</v>
      </c>
      <c r="R25" s="138">
        <v>179</v>
      </c>
      <c r="S25" s="138">
        <v>178</v>
      </c>
      <c r="T25" s="138">
        <v>177</v>
      </c>
      <c r="U25" s="138">
        <v>176</v>
      </c>
      <c r="V25" s="138">
        <v>175</v>
      </c>
      <c r="W25" s="138">
        <v>174</v>
      </c>
      <c r="X25" s="138">
        <v>173</v>
      </c>
      <c r="Y25" s="138">
        <v>172</v>
      </c>
      <c r="Z25" s="138">
        <v>171</v>
      </c>
      <c r="AA25" s="138">
        <v>170</v>
      </c>
      <c r="AB25" s="139">
        <v>169</v>
      </c>
      <c r="AC25" s="138">
        <v>577</v>
      </c>
      <c r="AD25" s="138">
        <v>578</v>
      </c>
      <c r="AE25" s="138">
        <v>579</v>
      </c>
      <c r="AF25" s="138">
        <v>580</v>
      </c>
      <c r="AG25" s="138">
        <v>581</v>
      </c>
      <c r="AH25" s="138">
        <v>582</v>
      </c>
      <c r="AI25" s="138">
        <v>583</v>
      </c>
      <c r="AJ25" s="138">
        <v>584</v>
      </c>
      <c r="AK25" s="138">
        <v>585</v>
      </c>
      <c r="AL25" s="138">
        <v>586</v>
      </c>
      <c r="AM25" s="138">
        <v>587</v>
      </c>
      <c r="AN25" s="138">
        <v>588</v>
      </c>
      <c r="AO25" s="138">
        <v>589</v>
      </c>
      <c r="AP25" s="138">
        <v>590</v>
      </c>
      <c r="AQ25" s="138">
        <v>591</v>
      </c>
      <c r="AR25" s="138">
        <v>592</v>
      </c>
      <c r="AS25" s="138">
        <v>593</v>
      </c>
      <c r="AT25" s="138">
        <v>594</v>
      </c>
      <c r="AU25" s="138">
        <v>595</v>
      </c>
      <c r="AV25" s="138">
        <v>596</v>
      </c>
      <c r="AW25" s="138">
        <v>597</v>
      </c>
      <c r="AX25" s="138">
        <v>598</v>
      </c>
      <c r="AY25" s="138">
        <v>599</v>
      </c>
      <c r="AZ25" s="139">
        <v>600</v>
      </c>
      <c r="BA25" s="9"/>
      <c r="BB25" s="9"/>
    </row>
    <row r="26" spans="1:56" s="336" customFormat="1" ht="13.2" customHeight="1" thickBot="1" x14ac:dyDescent="0.3">
      <c r="A26" s="330"/>
      <c r="B26" s="329"/>
      <c r="C26" s="331"/>
      <c r="D26" s="331"/>
      <c r="E26" s="39">
        <v>192</v>
      </c>
      <c r="F26" s="40">
        <v>191</v>
      </c>
      <c r="G26" s="40">
        <v>190</v>
      </c>
      <c r="H26" s="337">
        <v>189</v>
      </c>
      <c r="I26" s="338">
        <v>188</v>
      </c>
      <c r="J26" s="338">
        <v>187</v>
      </c>
      <c r="K26" s="338">
        <v>186</v>
      </c>
      <c r="L26" s="338">
        <v>185</v>
      </c>
      <c r="M26" s="338">
        <v>184</v>
      </c>
      <c r="N26" s="338">
        <v>183</v>
      </c>
      <c r="O26" s="338">
        <v>182</v>
      </c>
      <c r="P26" s="338">
        <v>181</v>
      </c>
      <c r="Q26" s="338">
        <v>180</v>
      </c>
      <c r="R26" s="338">
        <v>179</v>
      </c>
      <c r="S26" s="338">
        <v>178</v>
      </c>
      <c r="T26" s="338">
        <v>177</v>
      </c>
      <c r="U26" s="338">
        <v>176</v>
      </c>
      <c r="V26" s="338">
        <v>175</v>
      </c>
      <c r="W26" s="338">
        <v>174</v>
      </c>
      <c r="X26" s="338">
        <v>173</v>
      </c>
      <c r="Y26" s="338">
        <v>172</v>
      </c>
      <c r="Z26" s="338">
        <v>171</v>
      </c>
      <c r="AA26" s="338">
        <v>170</v>
      </c>
      <c r="AB26" s="339">
        <v>169</v>
      </c>
      <c r="AC26" s="338">
        <v>577</v>
      </c>
      <c r="AD26" s="338">
        <v>578</v>
      </c>
      <c r="AE26" s="338">
        <v>579</v>
      </c>
      <c r="AF26" s="338">
        <v>580</v>
      </c>
      <c r="AG26" s="338">
        <v>581</v>
      </c>
      <c r="AH26" s="338">
        <v>582</v>
      </c>
      <c r="AI26" s="338">
        <v>583</v>
      </c>
      <c r="AJ26" s="338">
        <v>584</v>
      </c>
      <c r="AK26" s="338">
        <v>585</v>
      </c>
      <c r="AL26" s="338">
        <v>586</v>
      </c>
      <c r="AM26" s="338">
        <v>587</v>
      </c>
      <c r="AN26" s="338">
        <v>588</v>
      </c>
      <c r="AO26" s="338">
        <v>589</v>
      </c>
      <c r="AP26" s="338">
        <v>590</v>
      </c>
      <c r="AQ26" s="338">
        <v>591</v>
      </c>
      <c r="AR26" s="338">
        <v>592</v>
      </c>
      <c r="AS26" s="338">
        <v>593</v>
      </c>
      <c r="AT26" s="338">
        <v>594</v>
      </c>
      <c r="AU26" s="338">
        <v>595</v>
      </c>
      <c r="AV26" s="338">
        <v>596</v>
      </c>
      <c r="AW26" s="338">
        <v>597</v>
      </c>
      <c r="AX26" s="338">
        <v>598</v>
      </c>
      <c r="AY26" s="338">
        <v>599</v>
      </c>
      <c r="AZ26" s="339">
        <v>600</v>
      </c>
      <c r="BA26" s="331"/>
      <c r="BB26" s="331"/>
      <c r="BC26" s="335"/>
      <c r="BD26" s="1"/>
    </row>
    <row r="27" spans="1:56" ht="63.6" customHeight="1" x14ac:dyDescent="0.3">
      <c r="A27" s="11" t="s">
        <v>12</v>
      </c>
      <c r="B27" s="329" t="s">
        <v>338</v>
      </c>
      <c r="C27" s="9"/>
      <c r="D27" s="9"/>
      <c r="E27" s="129">
        <v>193</v>
      </c>
      <c r="F27" s="130">
        <v>194</v>
      </c>
      <c r="G27" s="130">
        <v>195</v>
      </c>
      <c r="H27" s="130">
        <v>196</v>
      </c>
      <c r="I27" s="131">
        <v>197</v>
      </c>
      <c r="J27" s="131">
        <v>198</v>
      </c>
      <c r="K27" s="131">
        <v>199</v>
      </c>
      <c r="L27" s="131">
        <v>200</v>
      </c>
      <c r="M27" s="131">
        <v>201</v>
      </c>
      <c r="N27" s="131">
        <v>202</v>
      </c>
      <c r="O27" s="131">
        <v>203</v>
      </c>
      <c r="P27" s="131">
        <v>204</v>
      </c>
      <c r="Q27" s="131">
        <v>205</v>
      </c>
      <c r="R27" s="131">
        <v>206</v>
      </c>
      <c r="S27" s="131">
        <v>207</v>
      </c>
      <c r="T27" s="131">
        <v>208</v>
      </c>
      <c r="U27" s="131">
        <v>209</v>
      </c>
      <c r="V27" s="131">
        <v>210</v>
      </c>
      <c r="W27" s="131">
        <v>211</v>
      </c>
      <c r="X27" s="131">
        <v>212</v>
      </c>
      <c r="Y27" s="131">
        <v>213</v>
      </c>
      <c r="Z27" s="131">
        <v>214</v>
      </c>
      <c r="AA27" s="131">
        <v>215</v>
      </c>
      <c r="AB27" s="132">
        <v>216</v>
      </c>
      <c r="AC27" s="131">
        <v>576</v>
      </c>
      <c r="AD27" s="131">
        <v>575</v>
      </c>
      <c r="AE27" s="131">
        <v>574</v>
      </c>
      <c r="AF27" s="131">
        <v>573</v>
      </c>
      <c r="AG27" s="131">
        <v>572</v>
      </c>
      <c r="AH27" s="131">
        <v>571</v>
      </c>
      <c r="AI27" s="131">
        <v>570</v>
      </c>
      <c r="AJ27" s="131">
        <v>569</v>
      </c>
      <c r="AK27" s="131">
        <v>568</v>
      </c>
      <c r="AL27" s="131">
        <v>567</v>
      </c>
      <c r="AM27" s="131">
        <v>566</v>
      </c>
      <c r="AN27" s="131">
        <v>565</v>
      </c>
      <c r="AO27" s="131">
        <v>564</v>
      </c>
      <c r="AP27" s="131">
        <v>563</v>
      </c>
      <c r="AQ27" s="131">
        <v>562</v>
      </c>
      <c r="AR27" s="131">
        <v>561</v>
      </c>
      <c r="AS27" s="131">
        <v>560</v>
      </c>
      <c r="AT27" s="131">
        <v>559</v>
      </c>
      <c r="AU27" s="131">
        <v>558</v>
      </c>
      <c r="AV27" s="131">
        <v>557</v>
      </c>
      <c r="AW27" s="131">
        <v>556</v>
      </c>
      <c r="AX27" s="131">
        <v>555</v>
      </c>
      <c r="AY27" s="131">
        <v>554</v>
      </c>
      <c r="AZ27" s="132">
        <v>553</v>
      </c>
      <c r="BA27" s="9"/>
      <c r="BB27" s="9"/>
      <c r="BC27" s="7" t="s">
        <v>27</v>
      </c>
    </row>
    <row r="28" spans="1:56" s="336" customFormat="1" ht="13.2" customHeight="1" x14ac:dyDescent="0.25">
      <c r="A28" s="330"/>
      <c r="B28" s="329"/>
      <c r="C28" s="331"/>
      <c r="D28" s="331"/>
      <c r="E28" s="284">
        <v>193</v>
      </c>
      <c r="F28" s="285">
        <v>194</v>
      </c>
      <c r="G28" s="285">
        <v>195</v>
      </c>
      <c r="H28" s="332">
        <v>196</v>
      </c>
      <c r="I28" s="333">
        <v>197</v>
      </c>
      <c r="J28" s="333">
        <v>198</v>
      </c>
      <c r="K28" s="333">
        <v>199</v>
      </c>
      <c r="L28" s="333">
        <v>200</v>
      </c>
      <c r="M28" s="333">
        <v>201</v>
      </c>
      <c r="N28" s="333">
        <v>202</v>
      </c>
      <c r="O28" s="333">
        <v>203</v>
      </c>
      <c r="P28" s="333">
        <v>204</v>
      </c>
      <c r="Q28" s="333">
        <v>205</v>
      </c>
      <c r="R28" s="333">
        <v>206</v>
      </c>
      <c r="S28" s="333">
        <v>207</v>
      </c>
      <c r="T28" s="333">
        <v>208</v>
      </c>
      <c r="U28" s="333">
        <v>209</v>
      </c>
      <c r="V28" s="333">
        <v>210</v>
      </c>
      <c r="W28" s="333">
        <v>211</v>
      </c>
      <c r="X28" s="333">
        <v>212</v>
      </c>
      <c r="Y28" s="333">
        <v>213</v>
      </c>
      <c r="Z28" s="333">
        <v>214</v>
      </c>
      <c r="AA28" s="333">
        <v>215</v>
      </c>
      <c r="AB28" s="334">
        <v>216</v>
      </c>
      <c r="AC28" s="333">
        <v>576</v>
      </c>
      <c r="AD28" s="333">
        <v>575</v>
      </c>
      <c r="AE28" s="333">
        <v>574</v>
      </c>
      <c r="AF28" s="333">
        <v>573</v>
      </c>
      <c r="AG28" s="333">
        <v>572</v>
      </c>
      <c r="AH28" s="333">
        <v>571</v>
      </c>
      <c r="AI28" s="333">
        <v>570</v>
      </c>
      <c r="AJ28" s="333">
        <v>569</v>
      </c>
      <c r="AK28" s="333">
        <v>568</v>
      </c>
      <c r="AL28" s="333">
        <v>567</v>
      </c>
      <c r="AM28" s="333">
        <v>566</v>
      </c>
      <c r="AN28" s="333">
        <v>565</v>
      </c>
      <c r="AO28" s="333">
        <v>564</v>
      </c>
      <c r="AP28" s="333">
        <v>563</v>
      </c>
      <c r="AQ28" s="333">
        <v>562</v>
      </c>
      <c r="AR28" s="333">
        <v>561</v>
      </c>
      <c r="AS28" s="333">
        <v>560</v>
      </c>
      <c r="AT28" s="333">
        <v>559</v>
      </c>
      <c r="AU28" s="333">
        <v>558</v>
      </c>
      <c r="AV28" s="333">
        <v>557</v>
      </c>
      <c r="AW28" s="333">
        <v>556</v>
      </c>
      <c r="AX28" s="333">
        <v>555</v>
      </c>
      <c r="AY28" s="333">
        <v>554</v>
      </c>
      <c r="AZ28" s="334">
        <v>553</v>
      </c>
      <c r="BA28" s="331"/>
      <c r="BB28" s="331"/>
      <c r="BC28" s="335"/>
      <c r="BD28" s="1"/>
    </row>
    <row r="29" spans="1:56" ht="63.6" customHeight="1" x14ac:dyDescent="0.3">
      <c r="A29" s="11"/>
      <c r="B29" s="329" t="s">
        <v>339</v>
      </c>
      <c r="C29" s="9"/>
      <c r="D29" s="9"/>
      <c r="E29" s="136">
        <v>240</v>
      </c>
      <c r="F29" s="138">
        <v>239</v>
      </c>
      <c r="G29" s="138">
        <v>238</v>
      </c>
      <c r="H29" s="138">
        <v>237</v>
      </c>
      <c r="I29" s="138">
        <v>236</v>
      </c>
      <c r="J29" s="138">
        <v>235</v>
      </c>
      <c r="K29" s="138">
        <v>234</v>
      </c>
      <c r="L29" s="138">
        <v>233</v>
      </c>
      <c r="M29" s="138">
        <v>232</v>
      </c>
      <c r="N29" s="138">
        <v>231</v>
      </c>
      <c r="O29" s="138">
        <v>230</v>
      </c>
      <c r="P29" s="138">
        <v>229</v>
      </c>
      <c r="Q29" s="138">
        <v>228</v>
      </c>
      <c r="R29" s="138">
        <v>227</v>
      </c>
      <c r="S29" s="138">
        <v>226</v>
      </c>
      <c r="T29" s="138">
        <v>225</v>
      </c>
      <c r="U29" s="138">
        <v>224</v>
      </c>
      <c r="V29" s="138">
        <v>223</v>
      </c>
      <c r="W29" s="138">
        <v>222</v>
      </c>
      <c r="X29" s="138">
        <v>221</v>
      </c>
      <c r="Y29" s="138">
        <v>220</v>
      </c>
      <c r="Z29" s="138">
        <v>219</v>
      </c>
      <c r="AA29" s="138">
        <v>218</v>
      </c>
      <c r="AB29" s="139">
        <v>217</v>
      </c>
      <c r="AC29" s="138">
        <v>529</v>
      </c>
      <c r="AD29" s="138">
        <v>530</v>
      </c>
      <c r="AE29" s="138">
        <v>531</v>
      </c>
      <c r="AF29" s="138">
        <v>532</v>
      </c>
      <c r="AG29" s="138">
        <v>533</v>
      </c>
      <c r="AH29" s="138">
        <v>534</v>
      </c>
      <c r="AI29" s="138">
        <v>535</v>
      </c>
      <c r="AJ29" s="138">
        <v>536</v>
      </c>
      <c r="AK29" s="138">
        <v>537</v>
      </c>
      <c r="AL29" s="138">
        <v>538</v>
      </c>
      <c r="AM29" s="138">
        <v>539</v>
      </c>
      <c r="AN29" s="138">
        <v>540</v>
      </c>
      <c r="AO29" s="138">
        <v>541</v>
      </c>
      <c r="AP29" s="138">
        <v>542</v>
      </c>
      <c r="AQ29" s="138">
        <v>543</v>
      </c>
      <c r="AR29" s="138">
        <v>544</v>
      </c>
      <c r="AS29" s="138">
        <v>545</v>
      </c>
      <c r="AT29" s="138">
        <v>546</v>
      </c>
      <c r="AU29" s="138">
        <v>547</v>
      </c>
      <c r="AV29" s="138">
        <v>548</v>
      </c>
      <c r="AW29" s="138">
        <v>549</v>
      </c>
      <c r="AX29" s="138">
        <v>550</v>
      </c>
      <c r="AY29" s="138">
        <v>551</v>
      </c>
      <c r="AZ29" s="139">
        <v>552</v>
      </c>
      <c r="BA29" s="9"/>
      <c r="BB29" s="9"/>
    </row>
    <row r="30" spans="1:56" s="336" customFormat="1" ht="13.2" customHeight="1" x14ac:dyDescent="0.25">
      <c r="A30" s="330"/>
      <c r="B30" s="329"/>
      <c r="C30" s="331"/>
      <c r="D30" s="331"/>
      <c r="E30" s="284">
        <v>240</v>
      </c>
      <c r="F30" s="285">
        <v>239</v>
      </c>
      <c r="G30" s="285">
        <v>238</v>
      </c>
      <c r="H30" s="332">
        <v>237</v>
      </c>
      <c r="I30" s="333">
        <v>236</v>
      </c>
      <c r="J30" s="333">
        <v>235</v>
      </c>
      <c r="K30" s="333">
        <v>234</v>
      </c>
      <c r="L30" s="333">
        <v>233</v>
      </c>
      <c r="M30" s="333">
        <v>232</v>
      </c>
      <c r="N30" s="333">
        <v>231</v>
      </c>
      <c r="O30" s="333">
        <v>230</v>
      </c>
      <c r="P30" s="333">
        <v>229</v>
      </c>
      <c r="Q30" s="333">
        <v>228</v>
      </c>
      <c r="R30" s="333">
        <v>227</v>
      </c>
      <c r="S30" s="333">
        <v>226</v>
      </c>
      <c r="T30" s="333">
        <v>225</v>
      </c>
      <c r="U30" s="333">
        <v>224</v>
      </c>
      <c r="V30" s="333">
        <v>223</v>
      </c>
      <c r="W30" s="333">
        <v>222</v>
      </c>
      <c r="X30" s="333">
        <v>221</v>
      </c>
      <c r="Y30" s="333">
        <v>220</v>
      </c>
      <c r="Z30" s="333">
        <v>219</v>
      </c>
      <c r="AA30" s="333">
        <v>218</v>
      </c>
      <c r="AB30" s="334">
        <v>217</v>
      </c>
      <c r="AC30" s="333">
        <v>529</v>
      </c>
      <c r="AD30" s="333">
        <v>530</v>
      </c>
      <c r="AE30" s="333">
        <v>531</v>
      </c>
      <c r="AF30" s="333">
        <v>532</v>
      </c>
      <c r="AG30" s="333">
        <v>533</v>
      </c>
      <c r="AH30" s="333">
        <v>534</v>
      </c>
      <c r="AI30" s="333">
        <v>535</v>
      </c>
      <c r="AJ30" s="333">
        <v>536</v>
      </c>
      <c r="AK30" s="333">
        <v>537</v>
      </c>
      <c r="AL30" s="333">
        <v>538</v>
      </c>
      <c r="AM30" s="333">
        <v>539</v>
      </c>
      <c r="AN30" s="333">
        <v>540</v>
      </c>
      <c r="AO30" s="333">
        <v>541</v>
      </c>
      <c r="AP30" s="333">
        <v>542</v>
      </c>
      <c r="AQ30" s="333">
        <v>543</v>
      </c>
      <c r="AR30" s="333">
        <v>544</v>
      </c>
      <c r="AS30" s="333">
        <v>545</v>
      </c>
      <c r="AT30" s="333">
        <v>546</v>
      </c>
      <c r="AU30" s="333">
        <v>547</v>
      </c>
      <c r="AV30" s="333">
        <v>548</v>
      </c>
      <c r="AW30" s="333">
        <v>549</v>
      </c>
      <c r="AX30" s="333">
        <v>550</v>
      </c>
      <c r="AY30" s="333">
        <v>551</v>
      </c>
      <c r="AZ30" s="334">
        <v>552</v>
      </c>
      <c r="BA30" s="331"/>
      <c r="BB30" s="331"/>
      <c r="BC30" s="335"/>
      <c r="BD30" s="1"/>
    </row>
    <row r="31" spans="1:56" ht="63.6" customHeight="1" x14ac:dyDescent="0.3">
      <c r="A31" s="11"/>
      <c r="B31" s="329" t="s">
        <v>340</v>
      </c>
      <c r="C31" s="9"/>
      <c r="D31" s="9"/>
      <c r="E31" s="136">
        <v>241</v>
      </c>
      <c r="F31" s="137">
        <v>242</v>
      </c>
      <c r="G31" s="137">
        <v>243</v>
      </c>
      <c r="H31" s="137">
        <v>244</v>
      </c>
      <c r="I31" s="137">
        <v>245</v>
      </c>
      <c r="J31" s="137">
        <v>246</v>
      </c>
      <c r="K31" s="137">
        <v>247</v>
      </c>
      <c r="L31" s="137">
        <v>248</v>
      </c>
      <c r="M31" s="137">
        <v>249</v>
      </c>
      <c r="N31" s="137">
        <v>250</v>
      </c>
      <c r="O31" s="137">
        <v>251</v>
      </c>
      <c r="P31" s="137">
        <v>252</v>
      </c>
      <c r="Q31" s="137">
        <v>253</v>
      </c>
      <c r="R31" s="137">
        <v>254</v>
      </c>
      <c r="S31" s="137">
        <v>255</v>
      </c>
      <c r="T31" s="137">
        <v>256</v>
      </c>
      <c r="U31" s="137">
        <v>257</v>
      </c>
      <c r="V31" s="137">
        <v>258</v>
      </c>
      <c r="W31" s="137">
        <v>259</v>
      </c>
      <c r="X31" s="137">
        <v>260</v>
      </c>
      <c r="Y31" s="137">
        <v>261</v>
      </c>
      <c r="Z31" s="137">
        <v>262</v>
      </c>
      <c r="AA31" s="137">
        <v>263</v>
      </c>
      <c r="AB31" s="139">
        <v>264</v>
      </c>
      <c r="AC31" s="138">
        <v>528</v>
      </c>
      <c r="AD31" s="138">
        <v>527</v>
      </c>
      <c r="AE31" s="138">
        <v>526</v>
      </c>
      <c r="AF31" s="138">
        <v>525</v>
      </c>
      <c r="AG31" s="138">
        <v>524</v>
      </c>
      <c r="AH31" s="138">
        <v>523</v>
      </c>
      <c r="AI31" s="138">
        <v>522</v>
      </c>
      <c r="AJ31" s="138">
        <v>521</v>
      </c>
      <c r="AK31" s="138">
        <v>520</v>
      </c>
      <c r="AL31" s="138">
        <v>519</v>
      </c>
      <c r="AM31" s="138">
        <v>518</v>
      </c>
      <c r="AN31" s="138">
        <v>517</v>
      </c>
      <c r="AO31" s="138">
        <v>516</v>
      </c>
      <c r="AP31" s="138">
        <v>515</v>
      </c>
      <c r="AQ31" s="138">
        <v>514</v>
      </c>
      <c r="AR31" s="138">
        <v>513</v>
      </c>
      <c r="AS31" s="138">
        <v>512</v>
      </c>
      <c r="AT31" s="138">
        <v>511</v>
      </c>
      <c r="AU31" s="138">
        <v>510</v>
      </c>
      <c r="AV31" s="138">
        <v>509</v>
      </c>
      <c r="AW31" s="138">
        <v>508</v>
      </c>
      <c r="AX31" s="138">
        <v>507</v>
      </c>
      <c r="AY31" s="138">
        <v>506</v>
      </c>
      <c r="AZ31" s="139">
        <v>505</v>
      </c>
      <c r="BA31" s="9"/>
      <c r="BB31" s="9"/>
      <c r="BC31" s="1"/>
    </row>
    <row r="32" spans="1:56" s="336" customFormat="1" ht="13.2" customHeight="1" x14ac:dyDescent="0.25">
      <c r="A32" s="330"/>
      <c r="B32" s="329"/>
      <c r="C32" s="331"/>
      <c r="D32" s="331"/>
      <c r="E32" s="284">
        <v>241</v>
      </c>
      <c r="F32" s="285">
        <v>242</v>
      </c>
      <c r="G32" s="285">
        <v>243</v>
      </c>
      <c r="H32" s="332">
        <v>244</v>
      </c>
      <c r="I32" s="333">
        <v>245</v>
      </c>
      <c r="J32" s="333">
        <v>246</v>
      </c>
      <c r="K32" s="333">
        <v>247</v>
      </c>
      <c r="L32" s="333">
        <v>248</v>
      </c>
      <c r="M32" s="333">
        <v>249</v>
      </c>
      <c r="N32" s="333">
        <v>250</v>
      </c>
      <c r="O32" s="333">
        <v>251</v>
      </c>
      <c r="P32" s="333">
        <v>252</v>
      </c>
      <c r="Q32" s="333">
        <v>253</v>
      </c>
      <c r="R32" s="333">
        <v>254</v>
      </c>
      <c r="S32" s="333">
        <v>255</v>
      </c>
      <c r="T32" s="333">
        <v>256</v>
      </c>
      <c r="U32" s="333">
        <v>257</v>
      </c>
      <c r="V32" s="333">
        <v>258</v>
      </c>
      <c r="W32" s="333">
        <v>259</v>
      </c>
      <c r="X32" s="333">
        <v>260</v>
      </c>
      <c r="Y32" s="333">
        <v>261</v>
      </c>
      <c r="Z32" s="333">
        <v>262</v>
      </c>
      <c r="AA32" s="333">
        <v>263</v>
      </c>
      <c r="AB32" s="334">
        <v>264</v>
      </c>
      <c r="AC32" s="333">
        <v>528</v>
      </c>
      <c r="AD32" s="333">
        <v>527</v>
      </c>
      <c r="AE32" s="333">
        <v>526</v>
      </c>
      <c r="AF32" s="333">
        <v>525</v>
      </c>
      <c r="AG32" s="333">
        <v>524</v>
      </c>
      <c r="AH32" s="333">
        <v>523</v>
      </c>
      <c r="AI32" s="333">
        <v>522</v>
      </c>
      <c r="AJ32" s="333">
        <v>521</v>
      </c>
      <c r="AK32" s="333">
        <v>520</v>
      </c>
      <c r="AL32" s="333">
        <v>519</v>
      </c>
      <c r="AM32" s="333">
        <v>518</v>
      </c>
      <c r="AN32" s="333">
        <v>517</v>
      </c>
      <c r="AO32" s="333">
        <v>516</v>
      </c>
      <c r="AP32" s="333">
        <v>515</v>
      </c>
      <c r="AQ32" s="333">
        <v>514</v>
      </c>
      <c r="AR32" s="333">
        <v>513</v>
      </c>
      <c r="AS32" s="333">
        <v>512</v>
      </c>
      <c r="AT32" s="333">
        <v>511</v>
      </c>
      <c r="AU32" s="333">
        <v>510</v>
      </c>
      <c r="AV32" s="333">
        <v>509</v>
      </c>
      <c r="AW32" s="333">
        <v>508</v>
      </c>
      <c r="AX32" s="333">
        <v>507</v>
      </c>
      <c r="AY32" s="333">
        <v>506</v>
      </c>
      <c r="AZ32" s="334">
        <v>505</v>
      </c>
      <c r="BA32" s="331"/>
      <c r="BB32" s="331"/>
      <c r="BD32" s="1"/>
    </row>
    <row r="33" spans="1:56" ht="63.6" customHeight="1" x14ac:dyDescent="0.3">
      <c r="A33" s="11"/>
      <c r="B33" s="329" t="s">
        <v>341</v>
      </c>
      <c r="C33" s="9"/>
      <c r="D33" s="9"/>
      <c r="E33" s="136">
        <v>288</v>
      </c>
      <c r="F33" s="138">
        <v>287</v>
      </c>
      <c r="G33" s="138">
        <v>286</v>
      </c>
      <c r="H33" s="138">
        <v>285</v>
      </c>
      <c r="I33" s="138">
        <v>284</v>
      </c>
      <c r="J33" s="138">
        <v>283</v>
      </c>
      <c r="K33" s="138">
        <v>282</v>
      </c>
      <c r="L33" s="138">
        <v>281</v>
      </c>
      <c r="M33" s="138">
        <v>280</v>
      </c>
      <c r="N33" s="138">
        <v>279</v>
      </c>
      <c r="O33" s="138">
        <v>278</v>
      </c>
      <c r="P33" s="138">
        <v>277</v>
      </c>
      <c r="Q33" s="138">
        <v>276</v>
      </c>
      <c r="R33" s="138">
        <v>275</v>
      </c>
      <c r="S33" s="138">
        <v>274</v>
      </c>
      <c r="T33" s="138">
        <v>273</v>
      </c>
      <c r="U33" s="138">
        <v>272</v>
      </c>
      <c r="V33" s="138">
        <v>271</v>
      </c>
      <c r="W33" s="138">
        <v>270</v>
      </c>
      <c r="X33" s="138">
        <v>269</v>
      </c>
      <c r="Y33" s="138">
        <v>268</v>
      </c>
      <c r="Z33" s="138">
        <v>267</v>
      </c>
      <c r="AA33" s="138">
        <v>266</v>
      </c>
      <c r="AB33" s="139">
        <v>265</v>
      </c>
      <c r="AC33" s="138">
        <v>481</v>
      </c>
      <c r="AD33" s="138">
        <v>482</v>
      </c>
      <c r="AE33" s="138">
        <v>483</v>
      </c>
      <c r="AF33" s="138">
        <v>484</v>
      </c>
      <c r="AG33" s="138">
        <v>485</v>
      </c>
      <c r="AH33" s="138">
        <v>486</v>
      </c>
      <c r="AI33" s="138">
        <v>487</v>
      </c>
      <c r="AJ33" s="138">
        <v>488</v>
      </c>
      <c r="AK33" s="138">
        <v>489</v>
      </c>
      <c r="AL33" s="138">
        <v>490</v>
      </c>
      <c r="AM33" s="138">
        <v>491</v>
      </c>
      <c r="AN33" s="138">
        <v>492</v>
      </c>
      <c r="AO33" s="138">
        <v>493</v>
      </c>
      <c r="AP33" s="138">
        <v>494</v>
      </c>
      <c r="AQ33" s="138">
        <v>495</v>
      </c>
      <c r="AR33" s="138">
        <v>496</v>
      </c>
      <c r="AS33" s="138">
        <v>497</v>
      </c>
      <c r="AT33" s="138">
        <v>498</v>
      </c>
      <c r="AU33" s="138">
        <v>499</v>
      </c>
      <c r="AV33" s="138">
        <v>500</v>
      </c>
      <c r="AW33" s="138">
        <v>501</v>
      </c>
      <c r="AX33" s="138">
        <v>502</v>
      </c>
      <c r="AY33" s="138">
        <v>503</v>
      </c>
      <c r="AZ33" s="139">
        <v>504</v>
      </c>
      <c r="BA33" s="9"/>
      <c r="BB33" s="9"/>
    </row>
    <row r="34" spans="1:56" s="336" customFormat="1" ht="13.2" customHeight="1" thickBot="1" x14ac:dyDescent="0.3">
      <c r="A34" s="330"/>
      <c r="B34" s="329"/>
      <c r="C34" s="331"/>
      <c r="D34" s="331"/>
      <c r="E34" s="39">
        <v>288</v>
      </c>
      <c r="F34" s="40">
        <v>287</v>
      </c>
      <c r="G34" s="40">
        <v>286</v>
      </c>
      <c r="H34" s="337">
        <v>285</v>
      </c>
      <c r="I34" s="338">
        <v>284</v>
      </c>
      <c r="J34" s="338">
        <v>283</v>
      </c>
      <c r="K34" s="338">
        <v>282</v>
      </c>
      <c r="L34" s="338">
        <v>281</v>
      </c>
      <c r="M34" s="338">
        <v>280</v>
      </c>
      <c r="N34" s="338">
        <v>279</v>
      </c>
      <c r="O34" s="338">
        <v>278</v>
      </c>
      <c r="P34" s="338">
        <v>277</v>
      </c>
      <c r="Q34" s="338">
        <v>276</v>
      </c>
      <c r="R34" s="338">
        <v>275</v>
      </c>
      <c r="S34" s="338">
        <v>274</v>
      </c>
      <c r="T34" s="338">
        <v>273</v>
      </c>
      <c r="U34" s="338">
        <v>272</v>
      </c>
      <c r="V34" s="338">
        <v>271</v>
      </c>
      <c r="W34" s="338">
        <v>270</v>
      </c>
      <c r="X34" s="338">
        <v>269</v>
      </c>
      <c r="Y34" s="338">
        <v>268</v>
      </c>
      <c r="Z34" s="338">
        <v>267</v>
      </c>
      <c r="AA34" s="338">
        <v>266</v>
      </c>
      <c r="AB34" s="339">
        <v>265</v>
      </c>
      <c r="AC34" s="338">
        <v>481</v>
      </c>
      <c r="AD34" s="338">
        <v>482</v>
      </c>
      <c r="AE34" s="338">
        <v>483</v>
      </c>
      <c r="AF34" s="338">
        <v>484</v>
      </c>
      <c r="AG34" s="338">
        <v>485</v>
      </c>
      <c r="AH34" s="338">
        <v>486</v>
      </c>
      <c r="AI34" s="338">
        <v>487</v>
      </c>
      <c r="AJ34" s="338">
        <v>488</v>
      </c>
      <c r="AK34" s="338">
        <v>489</v>
      </c>
      <c r="AL34" s="338">
        <v>490</v>
      </c>
      <c r="AM34" s="338">
        <v>491</v>
      </c>
      <c r="AN34" s="338">
        <v>492</v>
      </c>
      <c r="AO34" s="338">
        <v>493</v>
      </c>
      <c r="AP34" s="338">
        <v>494</v>
      </c>
      <c r="AQ34" s="338">
        <v>495</v>
      </c>
      <c r="AR34" s="338">
        <v>496</v>
      </c>
      <c r="AS34" s="338">
        <v>497</v>
      </c>
      <c r="AT34" s="338">
        <v>498</v>
      </c>
      <c r="AU34" s="338">
        <v>499</v>
      </c>
      <c r="AV34" s="338">
        <v>500</v>
      </c>
      <c r="AW34" s="338">
        <v>501</v>
      </c>
      <c r="AX34" s="338">
        <v>502</v>
      </c>
      <c r="AY34" s="338">
        <v>503</v>
      </c>
      <c r="AZ34" s="339">
        <v>504</v>
      </c>
      <c r="BA34" s="331"/>
      <c r="BB34" s="331"/>
      <c r="BC34" s="335"/>
      <c r="BD34" s="1"/>
    </row>
    <row r="35" spans="1:56" ht="63.6" customHeight="1" x14ac:dyDescent="0.3">
      <c r="A35" s="11" t="s">
        <v>13</v>
      </c>
      <c r="B35" s="329" t="s">
        <v>342</v>
      </c>
      <c r="C35" s="9"/>
      <c r="D35" s="9"/>
      <c r="E35" s="129">
        <v>289</v>
      </c>
      <c r="F35" s="130">
        <v>290</v>
      </c>
      <c r="G35" s="130">
        <v>291</v>
      </c>
      <c r="H35" s="130">
        <v>292</v>
      </c>
      <c r="I35" s="131">
        <v>293</v>
      </c>
      <c r="J35" s="131">
        <v>294</v>
      </c>
      <c r="K35" s="131">
        <v>295</v>
      </c>
      <c r="L35" s="131">
        <v>296</v>
      </c>
      <c r="M35" s="131">
        <v>297</v>
      </c>
      <c r="N35" s="131">
        <v>298</v>
      </c>
      <c r="O35" s="131">
        <v>299</v>
      </c>
      <c r="P35" s="131">
        <v>300</v>
      </c>
      <c r="Q35" s="131">
        <v>301</v>
      </c>
      <c r="R35" s="131">
        <v>302</v>
      </c>
      <c r="S35" s="131">
        <v>303</v>
      </c>
      <c r="T35" s="131">
        <v>304</v>
      </c>
      <c r="U35" s="131">
        <v>305</v>
      </c>
      <c r="V35" s="131">
        <v>306</v>
      </c>
      <c r="W35" s="131">
        <v>307</v>
      </c>
      <c r="X35" s="131">
        <v>308</v>
      </c>
      <c r="Y35" s="131">
        <v>309</v>
      </c>
      <c r="Z35" s="131">
        <v>310</v>
      </c>
      <c r="AA35" s="131">
        <v>311</v>
      </c>
      <c r="AB35" s="132">
        <v>312</v>
      </c>
      <c r="AC35" s="131">
        <v>480</v>
      </c>
      <c r="AD35" s="131">
        <v>479</v>
      </c>
      <c r="AE35" s="131">
        <v>478</v>
      </c>
      <c r="AF35" s="131">
        <v>477</v>
      </c>
      <c r="AG35" s="131">
        <v>476</v>
      </c>
      <c r="AH35" s="131">
        <v>475</v>
      </c>
      <c r="AI35" s="131">
        <v>474</v>
      </c>
      <c r="AJ35" s="131">
        <v>473</v>
      </c>
      <c r="AK35" s="131">
        <v>472</v>
      </c>
      <c r="AL35" s="131">
        <v>471</v>
      </c>
      <c r="AM35" s="131">
        <v>470</v>
      </c>
      <c r="AN35" s="131">
        <v>469</v>
      </c>
      <c r="AO35" s="131">
        <v>468</v>
      </c>
      <c r="AP35" s="131">
        <v>467</v>
      </c>
      <c r="AQ35" s="131">
        <v>466</v>
      </c>
      <c r="AR35" s="131">
        <v>465</v>
      </c>
      <c r="AS35" s="131">
        <v>464</v>
      </c>
      <c r="AT35" s="131">
        <v>463</v>
      </c>
      <c r="AU35" s="131">
        <v>462</v>
      </c>
      <c r="AV35" s="131">
        <v>461</v>
      </c>
      <c r="AW35" s="131">
        <v>460</v>
      </c>
      <c r="AX35" s="131">
        <v>459</v>
      </c>
      <c r="AY35" s="131">
        <v>458</v>
      </c>
      <c r="AZ35" s="132">
        <v>457</v>
      </c>
      <c r="BA35" s="9"/>
      <c r="BB35" s="9"/>
      <c r="BC35" s="7" t="s">
        <v>14</v>
      </c>
    </row>
    <row r="36" spans="1:56" s="336" customFormat="1" ht="13.2" customHeight="1" x14ac:dyDescent="0.25">
      <c r="A36" s="330"/>
      <c r="B36" s="329"/>
      <c r="C36" s="331"/>
      <c r="D36" s="331"/>
      <c r="E36" s="284">
        <v>289</v>
      </c>
      <c r="F36" s="285">
        <v>290</v>
      </c>
      <c r="G36" s="285">
        <v>291</v>
      </c>
      <c r="H36" s="332">
        <v>292</v>
      </c>
      <c r="I36" s="333">
        <v>293</v>
      </c>
      <c r="J36" s="333">
        <v>294</v>
      </c>
      <c r="K36" s="333">
        <v>295</v>
      </c>
      <c r="L36" s="333">
        <v>296</v>
      </c>
      <c r="M36" s="333">
        <v>297</v>
      </c>
      <c r="N36" s="333">
        <v>298</v>
      </c>
      <c r="O36" s="333">
        <v>299</v>
      </c>
      <c r="P36" s="333">
        <v>300</v>
      </c>
      <c r="Q36" s="333">
        <v>301</v>
      </c>
      <c r="R36" s="333">
        <v>302</v>
      </c>
      <c r="S36" s="333">
        <v>303</v>
      </c>
      <c r="T36" s="333">
        <v>304</v>
      </c>
      <c r="U36" s="333">
        <v>305</v>
      </c>
      <c r="V36" s="333">
        <v>306</v>
      </c>
      <c r="W36" s="333">
        <v>307</v>
      </c>
      <c r="X36" s="333">
        <v>308</v>
      </c>
      <c r="Y36" s="333">
        <v>309</v>
      </c>
      <c r="Z36" s="333">
        <v>310</v>
      </c>
      <c r="AA36" s="333">
        <v>311</v>
      </c>
      <c r="AB36" s="334">
        <v>312</v>
      </c>
      <c r="AC36" s="333">
        <v>480</v>
      </c>
      <c r="AD36" s="333">
        <v>479</v>
      </c>
      <c r="AE36" s="333">
        <v>478</v>
      </c>
      <c r="AF36" s="333">
        <v>477</v>
      </c>
      <c r="AG36" s="333">
        <v>476</v>
      </c>
      <c r="AH36" s="333">
        <v>475</v>
      </c>
      <c r="AI36" s="333">
        <v>474</v>
      </c>
      <c r="AJ36" s="333">
        <v>473</v>
      </c>
      <c r="AK36" s="333">
        <v>472</v>
      </c>
      <c r="AL36" s="333">
        <v>471</v>
      </c>
      <c r="AM36" s="333">
        <v>470</v>
      </c>
      <c r="AN36" s="333">
        <v>469</v>
      </c>
      <c r="AO36" s="333">
        <v>468</v>
      </c>
      <c r="AP36" s="333">
        <v>467</v>
      </c>
      <c r="AQ36" s="333">
        <v>466</v>
      </c>
      <c r="AR36" s="333">
        <v>465</v>
      </c>
      <c r="AS36" s="333">
        <v>464</v>
      </c>
      <c r="AT36" s="333">
        <v>463</v>
      </c>
      <c r="AU36" s="333">
        <v>462</v>
      </c>
      <c r="AV36" s="333">
        <v>461</v>
      </c>
      <c r="AW36" s="333">
        <v>460</v>
      </c>
      <c r="AX36" s="333">
        <v>459</v>
      </c>
      <c r="AY36" s="333">
        <v>458</v>
      </c>
      <c r="AZ36" s="334">
        <v>457</v>
      </c>
      <c r="BA36" s="331"/>
      <c r="BB36" s="331"/>
      <c r="BC36" s="335"/>
      <c r="BD36" s="1"/>
    </row>
    <row r="37" spans="1:56" ht="63.6" customHeight="1" x14ac:dyDescent="0.3">
      <c r="A37" s="11"/>
      <c r="B37" s="329" t="s">
        <v>343</v>
      </c>
      <c r="C37" s="9"/>
      <c r="D37" s="9"/>
      <c r="E37" s="136">
        <v>336</v>
      </c>
      <c r="F37" s="138">
        <v>335</v>
      </c>
      <c r="G37" s="138">
        <v>334</v>
      </c>
      <c r="H37" s="138">
        <v>333</v>
      </c>
      <c r="I37" s="138">
        <v>332</v>
      </c>
      <c r="J37" s="138">
        <v>331</v>
      </c>
      <c r="K37" s="138">
        <v>330</v>
      </c>
      <c r="L37" s="138">
        <v>329</v>
      </c>
      <c r="M37" s="138">
        <v>328</v>
      </c>
      <c r="N37" s="138">
        <v>327</v>
      </c>
      <c r="O37" s="138">
        <v>326</v>
      </c>
      <c r="P37" s="138">
        <v>325</v>
      </c>
      <c r="Q37" s="138">
        <v>324</v>
      </c>
      <c r="R37" s="138">
        <v>323</v>
      </c>
      <c r="S37" s="138">
        <v>322</v>
      </c>
      <c r="T37" s="138">
        <v>321</v>
      </c>
      <c r="U37" s="138">
        <v>320</v>
      </c>
      <c r="V37" s="138">
        <v>319</v>
      </c>
      <c r="W37" s="138">
        <v>318</v>
      </c>
      <c r="X37" s="138">
        <v>317</v>
      </c>
      <c r="Y37" s="138">
        <v>316</v>
      </c>
      <c r="Z37" s="138">
        <v>315</v>
      </c>
      <c r="AA37" s="138">
        <v>314</v>
      </c>
      <c r="AB37" s="139">
        <v>313</v>
      </c>
      <c r="AC37" s="138">
        <v>433</v>
      </c>
      <c r="AD37" s="138">
        <v>434</v>
      </c>
      <c r="AE37" s="138">
        <v>435</v>
      </c>
      <c r="AF37" s="138">
        <v>436</v>
      </c>
      <c r="AG37" s="138">
        <v>437</v>
      </c>
      <c r="AH37" s="138">
        <v>438</v>
      </c>
      <c r="AI37" s="138">
        <v>439</v>
      </c>
      <c r="AJ37" s="138">
        <v>440</v>
      </c>
      <c r="AK37" s="138">
        <v>441</v>
      </c>
      <c r="AL37" s="138">
        <v>442</v>
      </c>
      <c r="AM37" s="138">
        <v>443</v>
      </c>
      <c r="AN37" s="138">
        <v>444</v>
      </c>
      <c r="AO37" s="138">
        <v>445</v>
      </c>
      <c r="AP37" s="138">
        <v>446</v>
      </c>
      <c r="AQ37" s="138">
        <v>447</v>
      </c>
      <c r="AR37" s="138">
        <v>448</v>
      </c>
      <c r="AS37" s="138">
        <v>449</v>
      </c>
      <c r="AT37" s="138">
        <v>450</v>
      </c>
      <c r="AU37" s="138">
        <v>451</v>
      </c>
      <c r="AV37" s="138">
        <v>452</v>
      </c>
      <c r="AW37" s="138">
        <v>453</v>
      </c>
      <c r="AX37" s="138">
        <v>454</v>
      </c>
      <c r="AY37" s="138">
        <v>455</v>
      </c>
      <c r="AZ37" s="139">
        <v>456</v>
      </c>
      <c r="BA37" s="9"/>
      <c r="BB37" s="9"/>
    </row>
    <row r="38" spans="1:56" s="336" customFormat="1" ht="13.2" customHeight="1" x14ac:dyDescent="0.25">
      <c r="A38" s="330"/>
      <c r="B38" s="329"/>
      <c r="C38" s="331"/>
      <c r="D38" s="331"/>
      <c r="E38" s="284">
        <v>336</v>
      </c>
      <c r="F38" s="285">
        <v>335</v>
      </c>
      <c r="G38" s="285">
        <v>334</v>
      </c>
      <c r="H38" s="332">
        <v>333</v>
      </c>
      <c r="I38" s="333">
        <v>332</v>
      </c>
      <c r="J38" s="333">
        <v>331</v>
      </c>
      <c r="K38" s="333">
        <v>330</v>
      </c>
      <c r="L38" s="333">
        <v>329</v>
      </c>
      <c r="M38" s="333">
        <v>328</v>
      </c>
      <c r="N38" s="333">
        <v>327</v>
      </c>
      <c r="O38" s="333">
        <v>326</v>
      </c>
      <c r="P38" s="333">
        <v>325</v>
      </c>
      <c r="Q38" s="333">
        <v>324</v>
      </c>
      <c r="R38" s="333">
        <v>323</v>
      </c>
      <c r="S38" s="333">
        <v>322</v>
      </c>
      <c r="T38" s="333">
        <v>321</v>
      </c>
      <c r="U38" s="333">
        <v>320</v>
      </c>
      <c r="V38" s="333">
        <v>319</v>
      </c>
      <c r="W38" s="333">
        <v>318</v>
      </c>
      <c r="X38" s="333">
        <v>317</v>
      </c>
      <c r="Y38" s="333">
        <v>316</v>
      </c>
      <c r="Z38" s="333">
        <v>315</v>
      </c>
      <c r="AA38" s="333">
        <v>314</v>
      </c>
      <c r="AB38" s="334">
        <v>313</v>
      </c>
      <c r="AC38" s="333">
        <v>433</v>
      </c>
      <c r="AD38" s="333">
        <v>434</v>
      </c>
      <c r="AE38" s="333">
        <v>435</v>
      </c>
      <c r="AF38" s="333">
        <v>436</v>
      </c>
      <c r="AG38" s="333">
        <v>437</v>
      </c>
      <c r="AH38" s="333">
        <v>438</v>
      </c>
      <c r="AI38" s="333">
        <v>439</v>
      </c>
      <c r="AJ38" s="333">
        <v>440</v>
      </c>
      <c r="AK38" s="333">
        <v>441</v>
      </c>
      <c r="AL38" s="333">
        <v>442</v>
      </c>
      <c r="AM38" s="333">
        <v>443</v>
      </c>
      <c r="AN38" s="333">
        <v>444</v>
      </c>
      <c r="AO38" s="333">
        <v>445</v>
      </c>
      <c r="AP38" s="333">
        <v>446</v>
      </c>
      <c r="AQ38" s="333">
        <v>447</v>
      </c>
      <c r="AR38" s="333">
        <v>448</v>
      </c>
      <c r="AS38" s="333">
        <v>449</v>
      </c>
      <c r="AT38" s="333">
        <v>450</v>
      </c>
      <c r="AU38" s="333">
        <v>451</v>
      </c>
      <c r="AV38" s="333">
        <v>452</v>
      </c>
      <c r="AW38" s="333">
        <v>453</v>
      </c>
      <c r="AX38" s="333">
        <v>454</v>
      </c>
      <c r="AY38" s="333">
        <v>455</v>
      </c>
      <c r="AZ38" s="334">
        <v>456</v>
      </c>
      <c r="BA38" s="331"/>
      <c r="BB38" s="331"/>
      <c r="BC38" s="335"/>
      <c r="BD38" s="1"/>
    </row>
    <row r="39" spans="1:56" ht="63.6" customHeight="1" x14ac:dyDescent="0.3">
      <c r="A39" s="11"/>
      <c r="B39" s="329" t="s">
        <v>344</v>
      </c>
      <c r="C39" s="9"/>
      <c r="D39" s="9"/>
      <c r="E39" s="136">
        <v>337</v>
      </c>
      <c r="F39" s="137">
        <v>338</v>
      </c>
      <c r="G39" s="137">
        <v>339</v>
      </c>
      <c r="H39" s="137">
        <v>340</v>
      </c>
      <c r="I39" s="137">
        <v>341</v>
      </c>
      <c r="J39" s="137">
        <v>342</v>
      </c>
      <c r="K39" s="137">
        <v>343</v>
      </c>
      <c r="L39" s="137">
        <v>344</v>
      </c>
      <c r="M39" s="137">
        <v>345</v>
      </c>
      <c r="N39" s="137">
        <v>346</v>
      </c>
      <c r="O39" s="137">
        <v>347</v>
      </c>
      <c r="P39" s="137">
        <v>348</v>
      </c>
      <c r="Q39" s="137">
        <v>349</v>
      </c>
      <c r="R39" s="137">
        <v>350</v>
      </c>
      <c r="S39" s="137">
        <v>351</v>
      </c>
      <c r="T39" s="137">
        <v>352</v>
      </c>
      <c r="U39" s="137">
        <v>353</v>
      </c>
      <c r="V39" s="137">
        <v>354</v>
      </c>
      <c r="W39" s="137">
        <v>355</v>
      </c>
      <c r="X39" s="137">
        <v>356</v>
      </c>
      <c r="Y39" s="137">
        <v>357</v>
      </c>
      <c r="Z39" s="137">
        <v>358</v>
      </c>
      <c r="AA39" s="137">
        <v>359</v>
      </c>
      <c r="AB39" s="139">
        <v>360</v>
      </c>
      <c r="AC39" s="138">
        <v>432</v>
      </c>
      <c r="AD39" s="138">
        <v>431</v>
      </c>
      <c r="AE39" s="138">
        <v>430</v>
      </c>
      <c r="AF39" s="138">
        <v>429</v>
      </c>
      <c r="AG39" s="138">
        <v>428</v>
      </c>
      <c r="AH39" s="138">
        <v>427</v>
      </c>
      <c r="AI39" s="138">
        <v>426</v>
      </c>
      <c r="AJ39" s="138">
        <v>425</v>
      </c>
      <c r="AK39" s="138">
        <v>424</v>
      </c>
      <c r="AL39" s="138">
        <v>423</v>
      </c>
      <c r="AM39" s="138">
        <v>422</v>
      </c>
      <c r="AN39" s="138">
        <v>421</v>
      </c>
      <c r="AO39" s="138">
        <v>420</v>
      </c>
      <c r="AP39" s="138">
        <v>419</v>
      </c>
      <c r="AQ39" s="138">
        <v>418</v>
      </c>
      <c r="AR39" s="138">
        <v>417</v>
      </c>
      <c r="AS39" s="138">
        <v>416</v>
      </c>
      <c r="AT39" s="138">
        <v>415</v>
      </c>
      <c r="AU39" s="138">
        <v>414</v>
      </c>
      <c r="AV39" s="138">
        <v>413</v>
      </c>
      <c r="AW39" s="138">
        <v>412</v>
      </c>
      <c r="AX39" s="138">
        <v>411</v>
      </c>
      <c r="AY39" s="138">
        <v>410</v>
      </c>
      <c r="AZ39" s="139">
        <v>409</v>
      </c>
      <c r="BA39" s="9"/>
      <c r="BB39" s="9"/>
      <c r="BC39" s="1"/>
    </row>
    <row r="40" spans="1:56" s="336" customFormat="1" ht="13.2" customHeight="1" x14ac:dyDescent="0.25">
      <c r="A40" s="330"/>
      <c r="B40" s="329"/>
      <c r="C40" s="331"/>
      <c r="D40" s="331"/>
      <c r="E40" s="284">
        <v>337</v>
      </c>
      <c r="F40" s="285">
        <v>338</v>
      </c>
      <c r="G40" s="285">
        <v>339</v>
      </c>
      <c r="H40" s="332">
        <v>340</v>
      </c>
      <c r="I40" s="333">
        <v>341</v>
      </c>
      <c r="J40" s="333">
        <v>342</v>
      </c>
      <c r="K40" s="333">
        <v>343</v>
      </c>
      <c r="L40" s="333">
        <v>344</v>
      </c>
      <c r="M40" s="333">
        <v>345</v>
      </c>
      <c r="N40" s="333">
        <v>346</v>
      </c>
      <c r="O40" s="333">
        <v>347</v>
      </c>
      <c r="P40" s="333">
        <v>348</v>
      </c>
      <c r="Q40" s="333">
        <v>349</v>
      </c>
      <c r="R40" s="333">
        <v>350</v>
      </c>
      <c r="S40" s="333">
        <v>351</v>
      </c>
      <c r="T40" s="333">
        <v>352</v>
      </c>
      <c r="U40" s="333">
        <v>353</v>
      </c>
      <c r="V40" s="333">
        <v>354</v>
      </c>
      <c r="W40" s="333">
        <v>355</v>
      </c>
      <c r="X40" s="333">
        <v>356</v>
      </c>
      <c r="Y40" s="333">
        <v>357</v>
      </c>
      <c r="Z40" s="333">
        <v>358</v>
      </c>
      <c r="AA40" s="333">
        <v>359</v>
      </c>
      <c r="AB40" s="334">
        <v>360</v>
      </c>
      <c r="AC40" s="333">
        <v>432</v>
      </c>
      <c r="AD40" s="333">
        <v>431</v>
      </c>
      <c r="AE40" s="333">
        <v>430</v>
      </c>
      <c r="AF40" s="333">
        <v>429</v>
      </c>
      <c r="AG40" s="333">
        <v>428</v>
      </c>
      <c r="AH40" s="333">
        <v>427</v>
      </c>
      <c r="AI40" s="333">
        <v>426</v>
      </c>
      <c r="AJ40" s="333">
        <v>425</v>
      </c>
      <c r="AK40" s="333">
        <v>424</v>
      </c>
      <c r="AL40" s="333">
        <v>423</v>
      </c>
      <c r="AM40" s="333">
        <v>422</v>
      </c>
      <c r="AN40" s="333">
        <v>421</v>
      </c>
      <c r="AO40" s="333">
        <v>420</v>
      </c>
      <c r="AP40" s="333">
        <v>419</v>
      </c>
      <c r="AQ40" s="333">
        <v>418</v>
      </c>
      <c r="AR40" s="333">
        <v>417</v>
      </c>
      <c r="AS40" s="333">
        <v>416</v>
      </c>
      <c r="AT40" s="333">
        <v>415</v>
      </c>
      <c r="AU40" s="333">
        <v>414</v>
      </c>
      <c r="AV40" s="333">
        <v>413</v>
      </c>
      <c r="AW40" s="333">
        <v>412</v>
      </c>
      <c r="AX40" s="333">
        <v>411</v>
      </c>
      <c r="AY40" s="333">
        <v>410</v>
      </c>
      <c r="AZ40" s="334">
        <v>409</v>
      </c>
      <c r="BA40" s="331"/>
      <c r="BB40" s="331"/>
      <c r="BC40" s="335"/>
      <c r="BD40" s="1"/>
    </row>
    <row r="41" spans="1:56" ht="63.6" customHeight="1" x14ac:dyDescent="0.3">
      <c r="A41" s="11"/>
      <c r="B41" s="329" t="s">
        <v>345</v>
      </c>
      <c r="C41" s="9"/>
      <c r="D41" s="9"/>
      <c r="E41" s="136">
        <v>384</v>
      </c>
      <c r="F41" s="138">
        <v>383</v>
      </c>
      <c r="G41" s="138">
        <v>382</v>
      </c>
      <c r="H41" s="138">
        <v>381</v>
      </c>
      <c r="I41" s="138">
        <v>380</v>
      </c>
      <c r="J41" s="138">
        <v>379</v>
      </c>
      <c r="K41" s="138">
        <v>378</v>
      </c>
      <c r="L41" s="138">
        <v>377</v>
      </c>
      <c r="M41" s="138">
        <v>376</v>
      </c>
      <c r="N41" s="138">
        <v>375</v>
      </c>
      <c r="O41" s="138">
        <v>374</v>
      </c>
      <c r="P41" s="138">
        <v>373</v>
      </c>
      <c r="Q41" s="138">
        <v>372</v>
      </c>
      <c r="R41" s="138">
        <v>371</v>
      </c>
      <c r="S41" s="138">
        <v>370</v>
      </c>
      <c r="T41" s="138">
        <v>369</v>
      </c>
      <c r="U41" s="138">
        <v>368</v>
      </c>
      <c r="V41" s="138">
        <v>367</v>
      </c>
      <c r="W41" s="138">
        <v>366</v>
      </c>
      <c r="X41" s="138">
        <v>365</v>
      </c>
      <c r="Y41" s="138">
        <v>364</v>
      </c>
      <c r="Z41" s="138">
        <v>363</v>
      </c>
      <c r="AA41" s="138">
        <v>362</v>
      </c>
      <c r="AB41" s="139">
        <v>361</v>
      </c>
      <c r="AC41" s="138">
        <v>385</v>
      </c>
      <c r="AD41" s="138">
        <v>386</v>
      </c>
      <c r="AE41" s="138">
        <v>387</v>
      </c>
      <c r="AF41" s="138">
        <v>388</v>
      </c>
      <c r="AG41" s="138">
        <v>389</v>
      </c>
      <c r="AH41" s="138">
        <v>390</v>
      </c>
      <c r="AI41" s="138">
        <v>391</v>
      </c>
      <c r="AJ41" s="138">
        <v>392</v>
      </c>
      <c r="AK41" s="138">
        <v>393</v>
      </c>
      <c r="AL41" s="138">
        <v>394</v>
      </c>
      <c r="AM41" s="138">
        <v>395</v>
      </c>
      <c r="AN41" s="138">
        <v>396</v>
      </c>
      <c r="AO41" s="138">
        <v>397</v>
      </c>
      <c r="AP41" s="138">
        <v>398</v>
      </c>
      <c r="AQ41" s="138">
        <v>399</v>
      </c>
      <c r="AR41" s="138">
        <v>400</v>
      </c>
      <c r="AS41" s="138">
        <v>401</v>
      </c>
      <c r="AT41" s="138">
        <v>402</v>
      </c>
      <c r="AU41" s="138">
        <v>403</v>
      </c>
      <c r="AV41" s="138">
        <v>404</v>
      </c>
      <c r="AW41" s="138">
        <v>405</v>
      </c>
      <c r="AX41" s="138">
        <v>406</v>
      </c>
      <c r="AY41" s="138">
        <v>407</v>
      </c>
      <c r="AZ41" s="139">
        <v>408</v>
      </c>
      <c r="BA41" s="9"/>
      <c r="BB41" s="9"/>
    </row>
    <row r="42" spans="1:56" s="336" customFormat="1" ht="13.2" customHeight="1" thickBot="1" x14ac:dyDescent="0.3">
      <c r="A42" s="330"/>
      <c r="C42" s="331"/>
      <c r="D42" s="331"/>
      <c r="E42" s="39">
        <v>384</v>
      </c>
      <c r="F42" s="40">
        <v>383</v>
      </c>
      <c r="G42" s="40">
        <v>382</v>
      </c>
      <c r="H42" s="337">
        <v>381</v>
      </c>
      <c r="I42" s="338">
        <v>380</v>
      </c>
      <c r="J42" s="338">
        <v>379</v>
      </c>
      <c r="K42" s="338">
        <v>378</v>
      </c>
      <c r="L42" s="338">
        <v>377</v>
      </c>
      <c r="M42" s="338">
        <v>376</v>
      </c>
      <c r="N42" s="338">
        <v>375</v>
      </c>
      <c r="O42" s="338">
        <v>374</v>
      </c>
      <c r="P42" s="338">
        <v>373</v>
      </c>
      <c r="Q42" s="338">
        <v>372</v>
      </c>
      <c r="R42" s="338">
        <v>371</v>
      </c>
      <c r="S42" s="338">
        <v>370</v>
      </c>
      <c r="T42" s="338">
        <v>369</v>
      </c>
      <c r="U42" s="338">
        <v>368</v>
      </c>
      <c r="V42" s="338">
        <v>367</v>
      </c>
      <c r="W42" s="338">
        <v>366</v>
      </c>
      <c r="X42" s="338">
        <v>365</v>
      </c>
      <c r="Y42" s="338">
        <v>364</v>
      </c>
      <c r="Z42" s="338">
        <v>363</v>
      </c>
      <c r="AA42" s="338">
        <v>362</v>
      </c>
      <c r="AB42" s="339">
        <v>361</v>
      </c>
      <c r="AC42" s="338">
        <v>385</v>
      </c>
      <c r="AD42" s="338">
        <v>386</v>
      </c>
      <c r="AE42" s="338">
        <v>387</v>
      </c>
      <c r="AF42" s="338">
        <v>388</v>
      </c>
      <c r="AG42" s="338">
        <v>389</v>
      </c>
      <c r="AH42" s="338">
        <v>390</v>
      </c>
      <c r="AI42" s="338">
        <v>391</v>
      </c>
      <c r="AJ42" s="338">
        <v>392</v>
      </c>
      <c r="AK42" s="338">
        <v>393</v>
      </c>
      <c r="AL42" s="338">
        <v>394</v>
      </c>
      <c r="AM42" s="338">
        <v>395</v>
      </c>
      <c r="AN42" s="338">
        <v>396</v>
      </c>
      <c r="AO42" s="338">
        <v>397</v>
      </c>
      <c r="AP42" s="338">
        <v>398</v>
      </c>
      <c r="AQ42" s="338">
        <v>399</v>
      </c>
      <c r="AR42" s="338">
        <v>400</v>
      </c>
      <c r="AS42" s="338">
        <v>401</v>
      </c>
      <c r="AT42" s="338">
        <v>402</v>
      </c>
      <c r="AU42" s="338">
        <v>403</v>
      </c>
      <c r="AV42" s="338">
        <v>404</v>
      </c>
      <c r="AW42" s="338">
        <v>405</v>
      </c>
      <c r="AX42" s="338">
        <v>406</v>
      </c>
      <c r="AY42" s="338">
        <v>407</v>
      </c>
      <c r="AZ42" s="339">
        <v>408</v>
      </c>
      <c r="BA42" s="331"/>
      <c r="BB42" s="331"/>
      <c r="BC42" s="335"/>
      <c r="BD42" s="1"/>
    </row>
    <row r="43" spans="1:56" x14ac:dyDescent="0.3"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</row>
    <row r="44" spans="1:56" x14ac:dyDescent="0.3"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</row>
  </sheetData>
  <pageMargins left="0.25" right="0.25" top="0.5" bottom="0.5" header="0.3" footer="0.3"/>
  <pageSetup scale="48" orientation="portrait" horizontalDpi="300" verticalDpi="300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2"/>
  <sheetViews>
    <sheetView workbookViewId="0">
      <selection activeCell="I18" sqref="I18"/>
    </sheetView>
  </sheetViews>
  <sheetFormatPr defaultColWidth="8.44140625" defaultRowHeight="13.2" x14ac:dyDescent="0.25"/>
  <cols>
    <col min="1" max="1" width="5.5546875" style="95" customWidth="1"/>
    <col min="2" max="3" width="3.5546875" style="95" customWidth="1"/>
    <col min="4" max="10" width="11.44140625" style="95" customWidth="1"/>
    <col min="11" max="12" width="2.88671875" style="95" customWidth="1"/>
    <col min="13" max="13" width="3.109375" style="95" customWidth="1"/>
    <col min="14" max="18" width="2.5546875" style="115" customWidth="1"/>
    <col min="19" max="16384" width="8.44140625" style="95"/>
  </cols>
  <sheetData>
    <row r="1" spans="1:18" ht="15.6" x14ac:dyDescent="0.3">
      <c r="A1" s="97" t="s">
        <v>92</v>
      </c>
    </row>
    <row r="2" spans="1:18" x14ac:dyDescent="0.25">
      <c r="A2" s="95" t="s">
        <v>93</v>
      </c>
    </row>
    <row r="3" spans="1:18" x14ac:dyDescent="0.25">
      <c r="A3" s="95" t="s">
        <v>94</v>
      </c>
      <c r="G3" s="95" t="s">
        <v>61</v>
      </c>
    </row>
    <row r="4" spans="1:18" x14ac:dyDescent="0.25">
      <c r="A4" s="95" t="s">
        <v>95</v>
      </c>
    </row>
    <row r="7" spans="1:18" x14ac:dyDescent="0.25">
      <c r="B7" s="116" t="s">
        <v>0</v>
      </c>
      <c r="C7" s="116" t="s">
        <v>0</v>
      </c>
      <c r="D7" s="117" t="s">
        <v>64</v>
      </c>
      <c r="E7" s="117" t="s">
        <v>64</v>
      </c>
      <c r="F7" s="117" t="s">
        <v>64</v>
      </c>
      <c r="G7" s="117" t="s">
        <v>64</v>
      </c>
      <c r="H7" s="117" t="s">
        <v>64</v>
      </c>
      <c r="I7" s="117" t="s">
        <v>64</v>
      </c>
      <c r="J7" s="117" t="s">
        <v>64</v>
      </c>
      <c r="K7" s="116" t="s">
        <v>0</v>
      </c>
      <c r="L7" s="116" t="s">
        <v>0</v>
      </c>
      <c r="N7" s="118" t="s">
        <v>63</v>
      </c>
    </row>
    <row r="8" spans="1:18" ht="13.8" thickBot="1" x14ac:dyDescent="0.3">
      <c r="B8" s="116" t="s">
        <v>0</v>
      </c>
      <c r="C8" s="116" t="s">
        <v>0</v>
      </c>
      <c r="D8" s="117" t="s">
        <v>64</v>
      </c>
      <c r="E8" s="117" t="s">
        <v>64</v>
      </c>
      <c r="F8" s="117" t="s">
        <v>64</v>
      </c>
      <c r="G8" s="117" t="s">
        <v>64</v>
      </c>
      <c r="H8" s="117" t="s">
        <v>64</v>
      </c>
      <c r="I8" s="117" t="s">
        <v>64</v>
      </c>
      <c r="J8" s="117" t="s">
        <v>64</v>
      </c>
      <c r="K8" s="116" t="s">
        <v>0</v>
      </c>
      <c r="L8" s="116" t="s">
        <v>0</v>
      </c>
    </row>
    <row r="9" spans="1:18" ht="60" customHeight="1" thickBot="1" x14ac:dyDescent="0.3">
      <c r="A9" s="119" t="s">
        <v>10</v>
      </c>
      <c r="B9" s="120" t="s">
        <v>66</v>
      </c>
      <c r="C9" s="120" t="s">
        <v>66</v>
      </c>
      <c r="D9" s="121">
        <v>1</v>
      </c>
      <c r="E9" s="122">
        <v>2</v>
      </c>
      <c r="F9" s="122">
        <v>3</v>
      </c>
      <c r="G9" s="122">
        <v>4</v>
      </c>
      <c r="H9" s="122">
        <v>5</v>
      </c>
      <c r="I9" s="122">
        <v>6</v>
      </c>
      <c r="J9" s="123">
        <v>7</v>
      </c>
      <c r="K9" s="120" t="s">
        <v>66</v>
      </c>
      <c r="L9" s="120" t="s">
        <v>66</v>
      </c>
      <c r="N9" s="124">
        <v>12345</v>
      </c>
      <c r="O9" s="125" t="s">
        <v>67</v>
      </c>
      <c r="P9" s="125" t="s">
        <v>68</v>
      </c>
      <c r="Q9" s="125" t="s">
        <v>69</v>
      </c>
      <c r="R9" s="126" t="s">
        <v>70</v>
      </c>
    </row>
    <row r="10" spans="1:18" ht="60" customHeight="1" thickBot="1" x14ac:dyDescent="0.3">
      <c r="A10" s="119" t="s">
        <v>11</v>
      </c>
      <c r="B10" s="120" t="s">
        <v>66</v>
      </c>
      <c r="C10" s="120" t="s">
        <v>66</v>
      </c>
      <c r="D10" s="121">
        <v>14</v>
      </c>
      <c r="E10" s="122">
        <v>13</v>
      </c>
      <c r="F10" s="122">
        <v>12</v>
      </c>
      <c r="G10" s="122">
        <v>11</v>
      </c>
      <c r="H10" s="122">
        <v>10</v>
      </c>
      <c r="I10" s="122">
        <v>9</v>
      </c>
      <c r="J10" s="123">
        <v>8</v>
      </c>
      <c r="K10" s="120" t="s">
        <v>66</v>
      </c>
      <c r="L10" s="120" t="s">
        <v>66</v>
      </c>
      <c r="N10" s="127" t="s">
        <v>96</v>
      </c>
    </row>
    <row r="11" spans="1:18" ht="60" customHeight="1" thickBot="1" x14ac:dyDescent="0.3">
      <c r="A11" s="119" t="s">
        <v>12</v>
      </c>
      <c r="B11" s="120" t="s">
        <v>66</v>
      </c>
      <c r="C11" s="120" t="s">
        <v>66</v>
      </c>
      <c r="D11" s="121">
        <v>15</v>
      </c>
      <c r="E11" s="122">
        <v>16</v>
      </c>
      <c r="F11" s="122">
        <v>17</v>
      </c>
      <c r="G11" s="122">
        <v>18</v>
      </c>
      <c r="H11" s="122">
        <v>19</v>
      </c>
      <c r="I11" s="122">
        <v>20</v>
      </c>
      <c r="J11" s="123">
        <v>21</v>
      </c>
      <c r="K11" s="120" t="s">
        <v>66</v>
      </c>
      <c r="L11" s="120" t="s">
        <v>66</v>
      </c>
      <c r="N11" s="128" t="s">
        <v>72</v>
      </c>
      <c r="O11" s="125" t="s">
        <v>73</v>
      </c>
      <c r="P11" s="125" t="s">
        <v>74</v>
      </c>
      <c r="Q11" s="125" t="s">
        <v>75</v>
      </c>
      <c r="R11" s="126" t="s">
        <v>76</v>
      </c>
    </row>
    <row r="12" spans="1:18" ht="60" customHeight="1" thickBot="1" x14ac:dyDescent="0.3">
      <c r="A12" s="119" t="s">
        <v>13</v>
      </c>
      <c r="B12" s="120" t="s">
        <v>66</v>
      </c>
      <c r="C12" s="120" t="s">
        <v>66</v>
      </c>
      <c r="D12" s="121">
        <v>28</v>
      </c>
      <c r="E12" s="122">
        <v>27</v>
      </c>
      <c r="F12" s="122">
        <v>26</v>
      </c>
      <c r="G12" s="122">
        <v>25</v>
      </c>
      <c r="H12" s="122">
        <v>24</v>
      </c>
      <c r="I12" s="122">
        <v>23</v>
      </c>
      <c r="J12" s="123">
        <v>22</v>
      </c>
      <c r="K12" s="120" t="s">
        <v>66</v>
      </c>
      <c r="L12" s="120" t="s">
        <v>66</v>
      </c>
    </row>
    <row r="13" spans="1:18" ht="12.75" customHeight="1" x14ac:dyDescent="0.25">
      <c r="B13" s="116" t="s">
        <v>0</v>
      </c>
      <c r="C13" s="116" t="s">
        <v>0</v>
      </c>
      <c r="D13" s="117" t="s">
        <v>64</v>
      </c>
      <c r="E13" s="117" t="s">
        <v>64</v>
      </c>
      <c r="F13" s="117" t="s">
        <v>64</v>
      </c>
      <c r="G13" s="117" t="s">
        <v>64</v>
      </c>
      <c r="H13" s="117" t="s">
        <v>64</v>
      </c>
      <c r="I13" s="117" t="s">
        <v>64</v>
      </c>
      <c r="J13" s="117" t="s">
        <v>64</v>
      </c>
      <c r="K13" s="116" t="s">
        <v>0</v>
      </c>
      <c r="L13" s="116" t="s">
        <v>0</v>
      </c>
    </row>
    <row r="14" spans="1:18" ht="12.75" customHeight="1" thickBot="1" x14ac:dyDescent="0.3">
      <c r="B14" s="116" t="s">
        <v>0</v>
      </c>
      <c r="C14" s="116" t="s">
        <v>0</v>
      </c>
      <c r="D14" s="117" t="s">
        <v>64</v>
      </c>
      <c r="E14" s="117" t="s">
        <v>64</v>
      </c>
      <c r="F14" s="117" t="s">
        <v>64</v>
      </c>
      <c r="G14" s="117" t="s">
        <v>64</v>
      </c>
      <c r="H14" s="117" t="s">
        <v>64</v>
      </c>
      <c r="I14" s="117" t="s">
        <v>64</v>
      </c>
      <c r="J14" s="117" t="s">
        <v>64</v>
      </c>
      <c r="K14" s="116" t="s">
        <v>0</v>
      </c>
      <c r="L14" s="116" t="s">
        <v>0</v>
      </c>
      <c r="N14" s="127" t="s">
        <v>77</v>
      </c>
    </row>
    <row r="15" spans="1:18" ht="60" customHeight="1" thickBot="1" x14ac:dyDescent="0.3">
      <c r="N15" s="124">
        <v>12345</v>
      </c>
      <c r="O15" s="125" t="s">
        <v>78</v>
      </c>
      <c r="P15" s="125" t="s">
        <v>68</v>
      </c>
      <c r="Q15" s="125" t="s">
        <v>79</v>
      </c>
      <c r="R15" s="126" t="s">
        <v>70</v>
      </c>
    </row>
    <row r="16" spans="1:18" ht="46.5" customHeight="1" x14ac:dyDescent="0.25"/>
    <row r="17" ht="46.5" customHeight="1" x14ac:dyDescent="0.25"/>
    <row r="18" ht="46.5" customHeight="1" x14ac:dyDescent="0.25"/>
    <row r="19" ht="46.5" customHeight="1" x14ac:dyDescent="0.25"/>
    <row r="20" ht="46.5" customHeight="1" x14ac:dyDescent="0.25"/>
    <row r="21" ht="46.5" customHeight="1" x14ac:dyDescent="0.25"/>
    <row r="22" ht="46.5" customHeight="1" x14ac:dyDescent="0.25"/>
  </sheetData>
  <printOptions gridLines="1"/>
  <pageMargins left="0.75" right="0.75" top="1" bottom="1" header="0.5" footer="0.5"/>
  <pageSetup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T9" sqref="T9"/>
    </sheetView>
  </sheetViews>
  <sheetFormatPr defaultColWidth="8.44140625" defaultRowHeight="13.2" x14ac:dyDescent="0.25"/>
  <cols>
    <col min="1" max="1" width="5.5546875" style="1" customWidth="1"/>
    <col min="2" max="3" width="3.5546875" style="1" customWidth="1"/>
    <col min="4" max="9" width="11.44140625" style="1" customWidth="1"/>
    <col min="10" max="11" width="2.88671875" style="1" customWidth="1"/>
    <col min="12" max="12" width="3.109375" style="1" customWidth="1"/>
    <col min="13" max="17" width="2.5546875" style="65" customWidth="1"/>
    <col min="18" max="16384" width="8.44140625" style="1"/>
  </cols>
  <sheetData>
    <row r="1" spans="1:17" ht="15.6" x14ac:dyDescent="0.3">
      <c r="A1" s="5" t="s">
        <v>283</v>
      </c>
    </row>
    <row r="2" spans="1:17" x14ac:dyDescent="0.25">
      <c r="A2" s="1" t="s">
        <v>275</v>
      </c>
      <c r="G2" s="1" t="s">
        <v>61</v>
      </c>
    </row>
    <row r="3" spans="1:17" x14ac:dyDescent="0.25">
      <c r="A3" s="1" t="s">
        <v>276</v>
      </c>
    </row>
    <row r="4" spans="1:17" x14ac:dyDescent="0.25">
      <c r="A4" s="1" t="s">
        <v>140</v>
      </c>
      <c r="E4" s="1" t="s">
        <v>282</v>
      </c>
    </row>
    <row r="5" spans="1:17" x14ac:dyDescent="0.25">
      <c r="A5" s="1" t="s">
        <v>139</v>
      </c>
    </row>
    <row r="6" spans="1:17" x14ac:dyDescent="0.25">
      <c r="D6" s="326" t="s">
        <v>277</v>
      </c>
      <c r="E6" s="326" t="s">
        <v>278</v>
      </c>
      <c r="F6" s="326" t="s">
        <v>279</v>
      </c>
      <c r="G6" s="326" t="s">
        <v>280</v>
      </c>
      <c r="H6" s="326"/>
      <c r="I6" s="326" t="s">
        <v>281</v>
      </c>
      <c r="M6" s="48" t="s">
        <v>63</v>
      </c>
    </row>
    <row r="7" spans="1:17" x14ac:dyDescent="0.25">
      <c r="B7" s="81" t="s">
        <v>0</v>
      </c>
      <c r="C7" s="81" t="s">
        <v>0</v>
      </c>
      <c r="D7" s="82" t="s">
        <v>64</v>
      </c>
      <c r="E7" s="82" t="s">
        <v>64</v>
      </c>
      <c r="F7" s="82" t="s">
        <v>64</v>
      </c>
      <c r="G7" s="82" t="s">
        <v>64</v>
      </c>
      <c r="H7" s="82" t="s">
        <v>64</v>
      </c>
      <c r="I7" s="82" t="s">
        <v>64</v>
      </c>
      <c r="J7" s="81" t="s">
        <v>0</v>
      </c>
      <c r="K7" s="81" t="s">
        <v>0</v>
      </c>
    </row>
    <row r="8" spans="1:17" ht="13.8" thickBot="1" x14ac:dyDescent="0.3">
      <c r="B8" s="81" t="s">
        <v>0</v>
      </c>
      <c r="C8" s="81" t="s">
        <v>0</v>
      </c>
      <c r="D8" s="82" t="s">
        <v>64</v>
      </c>
      <c r="E8" s="82" t="s">
        <v>64</v>
      </c>
      <c r="F8" s="82" t="s">
        <v>64</v>
      </c>
      <c r="G8" s="82" t="s">
        <v>64</v>
      </c>
      <c r="H8" s="82" t="s">
        <v>64</v>
      </c>
      <c r="I8" s="82" t="s">
        <v>64</v>
      </c>
      <c r="J8" s="81" t="s">
        <v>0</v>
      </c>
      <c r="K8" s="81" t="s">
        <v>0</v>
      </c>
      <c r="M8" s="83" t="s">
        <v>65</v>
      </c>
    </row>
    <row r="9" spans="1:17" ht="60" customHeight="1" thickBot="1" x14ac:dyDescent="0.3">
      <c r="A9" s="84" t="s">
        <v>10</v>
      </c>
      <c r="B9" s="85" t="s">
        <v>66</v>
      </c>
      <c r="C9" s="85" t="s">
        <v>66</v>
      </c>
      <c r="D9" s="86">
        <v>1</v>
      </c>
      <c r="E9" s="87">
        <v>2</v>
      </c>
      <c r="F9" s="87">
        <v>3</v>
      </c>
      <c r="G9" s="87">
        <v>4</v>
      </c>
      <c r="H9" s="87">
        <v>5</v>
      </c>
      <c r="I9" s="88">
        <v>6</v>
      </c>
      <c r="J9" s="85" t="s">
        <v>66</v>
      </c>
      <c r="K9" s="85" t="s">
        <v>66</v>
      </c>
      <c r="M9" s="89">
        <v>12345</v>
      </c>
      <c r="N9" s="90" t="s">
        <v>67</v>
      </c>
      <c r="O9" s="90" t="s">
        <v>68</v>
      </c>
      <c r="P9" s="90" t="s">
        <v>69</v>
      </c>
      <c r="Q9" s="91" t="s">
        <v>70</v>
      </c>
    </row>
    <row r="10" spans="1:17" ht="60" customHeight="1" thickBot="1" x14ac:dyDescent="0.3">
      <c r="A10" s="84" t="s">
        <v>11</v>
      </c>
      <c r="B10" s="85" t="s">
        <v>66</v>
      </c>
      <c r="C10" s="85" t="s">
        <v>66</v>
      </c>
      <c r="D10" s="86">
        <v>12</v>
      </c>
      <c r="E10" s="87">
        <v>11</v>
      </c>
      <c r="F10" s="92">
        <v>10</v>
      </c>
      <c r="G10" s="87">
        <v>9</v>
      </c>
      <c r="H10" s="92">
        <v>8</v>
      </c>
      <c r="I10" s="88">
        <v>7</v>
      </c>
      <c r="J10" s="85" t="s">
        <v>66</v>
      </c>
      <c r="K10" s="85" t="s">
        <v>66</v>
      </c>
      <c r="M10" s="93" t="s">
        <v>71</v>
      </c>
    </row>
    <row r="11" spans="1:17" ht="60" customHeight="1" thickBot="1" x14ac:dyDescent="0.3">
      <c r="A11" s="84" t="s">
        <v>12</v>
      </c>
      <c r="B11" s="85" t="s">
        <v>66</v>
      </c>
      <c r="C11" s="85" t="s">
        <v>66</v>
      </c>
      <c r="D11" s="86">
        <v>13</v>
      </c>
      <c r="E11" s="87">
        <v>14</v>
      </c>
      <c r="F11" s="87">
        <v>15</v>
      </c>
      <c r="G11" s="87">
        <v>16</v>
      </c>
      <c r="H11" s="87">
        <v>17</v>
      </c>
      <c r="I11" s="88">
        <v>18</v>
      </c>
      <c r="J11" s="85" t="s">
        <v>66</v>
      </c>
      <c r="K11" s="85" t="s">
        <v>66</v>
      </c>
      <c r="M11" s="94" t="s">
        <v>72</v>
      </c>
      <c r="N11" s="90" t="s">
        <v>73</v>
      </c>
      <c r="O11" s="90" t="s">
        <v>74</v>
      </c>
      <c r="P11" s="90" t="s">
        <v>75</v>
      </c>
      <c r="Q11" s="91" t="s">
        <v>76</v>
      </c>
    </row>
    <row r="12" spans="1:17" ht="60" customHeight="1" thickBot="1" x14ac:dyDescent="0.3">
      <c r="A12" s="84" t="s">
        <v>13</v>
      </c>
      <c r="B12" s="85" t="s">
        <v>66</v>
      </c>
      <c r="C12" s="85" t="s">
        <v>66</v>
      </c>
      <c r="D12" s="86">
        <v>24</v>
      </c>
      <c r="E12" s="87">
        <v>23</v>
      </c>
      <c r="F12" s="87">
        <v>22</v>
      </c>
      <c r="G12" s="87">
        <v>21</v>
      </c>
      <c r="H12" s="87">
        <v>20</v>
      </c>
      <c r="I12" s="88">
        <v>19</v>
      </c>
      <c r="J12" s="85" t="s">
        <v>66</v>
      </c>
      <c r="K12" s="85" t="s">
        <v>66</v>
      </c>
      <c r="M12" s="93" t="s">
        <v>77</v>
      </c>
    </row>
    <row r="13" spans="1:17" ht="60" customHeight="1" thickBot="1" x14ac:dyDescent="0.3">
      <c r="A13" s="84" t="s">
        <v>14</v>
      </c>
      <c r="B13" s="85" t="s">
        <v>66</v>
      </c>
      <c r="C13" s="85" t="s">
        <v>66</v>
      </c>
      <c r="D13" s="86">
        <v>25</v>
      </c>
      <c r="E13" s="87">
        <v>26</v>
      </c>
      <c r="F13" s="87">
        <v>27</v>
      </c>
      <c r="G13" s="87">
        <v>28</v>
      </c>
      <c r="H13" s="87">
        <v>29</v>
      </c>
      <c r="I13" s="88">
        <v>30</v>
      </c>
      <c r="J13" s="85" t="s">
        <v>66</v>
      </c>
      <c r="K13" s="85" t="s">
        <v>66</v>
      </c>
      <c r="M13" s="89">
        <v>12345</v>
      </c>
      <c r="N13" s="90" t="s">
        <v>78</v>
      </c>
      <c r="O13" s="90" t="s">
        <v>68</v>
      </c>
      <c r="P13" s="90" t="s">
        <v>79</v>
      </c>
      <c r="Q13" s="91" t="s">
        <v>70</v>
      </c>
    </row>
    <row r="14" spans="1:17" ht="60" customHeight="1" thickBot="1" x14ac:dyDescent="0.3">
      <c r="A14" s="84" t="s">
        <v>27</v>
      </c>
      <c r="B14" s="85" t="s">
        <v>66</v>
      </c>
      <c r="C14" s="85" t="s">
        <v>66</v>
      </c>
      <c r="D14" s="86">
        <v>36</v>
      </c>
      <c r="E14" s="87">
        <v>35</v>
      </c>
      <c r="F14" s="87">
        <v>34</v>
      </c>
      <c r="G14" s="87">
        <v>33</v>
      </c>
      <c r="H14" s="87">
        <v>32</v>
      </c>
      <c r="I14" s="88">
        <v>31</v>
      </c>
      <c r="J14" s="85" t="s">
        <v>66</v>
      </c>
      <c r="K14" s="85" t="s">
        <v>66</v>
      </c>
    </row>
    <row r="15" spans="1:17" ht="12.75" customHeight="1" x14ac:dyDescent="0.25">
      <c r="B15" s="81" t="s">
        <v>0</v>
      </c>
      <c r="C15" s="81" t="s">
        <v>0</v>
      </c>
      <c r="D15" s="82" t="s">
        <v>64</v>
      </c>
      <c r="E15" s="82" t="s">
        <v>64</v>
      </c>
      <c r="F15" s="82" t="s">
        <v>64</v>
      </c>
      <c r="G15" s="82" t="s">
        <v>64</v>
      </c>
      <c r="H15" s="82" t="s">
        <v>64</v>
      </c>
      <c r="I15" s="82" t="s">
        <v>64</v>
      </c>
      <c r="J15" s="81" t="s">
        <v>0</v>
      </c>
      <c r="K15" s="81" t="s">
        <v>0</v>
      </c>
    </row>
    <row r="16" spans="1:17" ht="12.75" customHeight="1" x14ac:dyDescent="0.25">
      <c r="B16" s="81" t="s">
        <v>0</v>
      </c>
      <c r="C16" s="81" t="s">
        <v>0</v>
      </c>
      <c r="D16" s="82" t="s">
        <v>64</v>
      </c>
      <c r="E16" s="82" t="s">
        <v>64</v>
      </c>
      <c r="F16" s="82" t="s">
        <v>64</v>
      </c>
      <c r="G16" s="82" t="s">
        <v>64</v>
      </c>
      <c r="H16" s="82" t="s">
        <v>64</v>
      </c>
      <c r="I16" s="82" t="s">
        <v>64</v>
      </c>
      <c r="J16" s="81" t="s">
        <v>0</v>
      </c>
      <c r="K16" s="81" t="s">
        <v>0</v>
      </c>
      <c r="M16" s="1"/>
      <c r="N16" s="1"/>
      <c r="O16" s="1"/>
      <c r="P16" s="1"/>
      <c r="Q16" s="1"/>
    </row>
    <row r="17" spans="13:17" ht="60" customHeight="1" x14ac:dyDescent="0.25">
      <c r="M17" s="1"/>
      <c r="N17" s="1"/>
      <c r="O17" s="1"/>
      <c r="P17" s="1"/>
      <c r="Q17" s="1"/>
    </row>
    <row r="18" spans="13:17" ht="46.5" customHeight="1" x14ac:dyDescent="0.25"/>
    <row r="19" spans="13:17" ht="46.5" customHeight="1" x14ac:dyDescent="0.25"/>
    <row r="20" spans="13:17" ht="46.5" customHeight="1" x14ac:dyDescent="0.25"/>
    <row r="21" spans="13:17" ht="46.5" customHeight="1" x14ac:dyDescent="0.25"/>
    <row r="22" spans="13:17" ht="46.5" customHeight="1" x14ac:dyDescent="0.25"/>
    <row r="23" spans="13:17" ht="46.5" customHeight="1" x14ac:dyDescent="0.25"/>
    <row r="24" spans="13:17" ht="46.5" customHeight="1" x14ac:dyDescent="0.25"/>
  </sheetData>
  <printOptions gridLines="1"/>
  <pageMargins left="0.75" right="0.75" top="1" bottom="1" header="0.5" footer="0.5"/>
  <pageSetup orientation="portrait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E3" sqref="E3"/>
    </sheetView>
  </sheetViews>
  <sheetFormatPr defaultColWidth="8.44140625" defaultRowHeight="13.2" x14ac:dyDescent="0.25"/>
  <cols>
    <col min="1" max="1" width="5.5546875" style="1" customWidth="1"/>
    <col min="2" max="3" width="3.5546875" style="1" customWidth="1"/>
    <col min="4" max="11" width="11.44140625" style="1" customWidth="1"/>
    <col min="12" max="13" width="2.88671875" style="1" customWidth="1"/>
    <col min="14" max="14" width="3.109375" style="1" customWidth="1"/>
    <col min="15" max="19" width="2.5546875" style="65" customWidth="1"/>
    <col min="20" max="16384" width="8.44140625" style="1"/>
  </cols>
  <sheetData>
    <row r="1" spans="1:19" ht="15.6" x14ac:dyDescent="0.3">
      <c r="A1" s="5" t="s">
        <v>58</v>
      </c>
    </row>
    <row r="2" spans="1:19" x14ac:dyDescent="0.25">
      <c r="A2" s="1" t="s">
        <v>59</v>
      </c>
    </row>
    <row r="3" spans="1:19" x14ac:dyDescent="0.25">
      <c r="A3" s="1" t="s">
        <v>60</v>
      </c>
      <c r="G3" s="1" t="s">
        <v>61</v>
      </c>
    </row>
    <row r="4" spans="1:19" x14ac:dyDescent="0.25">
      <c r="A4" s="1" t="s">
        <v>62</v>
      </c>
    </row>
    <row r="6" spans="1:19" x14ac:dyDescent="0.25">
      <c r="O6" s="48" t="s">
        <v>63</v>
      </c>
    </row>
    <row r="7" spans="1:19" x14ac:dyDescent="0.25">
      <c r="B7" s="81" t="s">
        <v>0</v>
      </c>
      <c r="C7" s="81" t="s">
        <v>0</v>
      </c>
      <c r="D7" s="82" t="s">
        <v>64</v>
      </c>
      <c r="E7" s="82" t="s">
        <v>64</v>
      </c>
      <c r="F7" s="82" t="s">
        <v>64</v>
      </c>
      <c r="G7" s="82" t="s">
        <v>64</v>
      </c>
      <c r="H7" s="82" t="s">
        <v>64</v>
      </c>
      <c r="I7" s="82" t="s">
        <v>64</v>
      </c>
      <c r="J7" s="82" t="s">
        <v>64</v>
      </c>
      <c r="K7" s="82" t="s">
        <v>64</v>
      </c>
      <c r="L7" s="81" t="s">
        <v>0</v>
      </c>
      <c r="M7" s="81" t="s">
        <v>0</v>
      </c>
    </row>
    <row r="8" spans="1:19" ht="13.8" thickBot="1" x14ac:dyDescent="0.3">
      <c r="B8" s="81" t="s">
        <v>0</v>
      </c>
      <c r="C8" s="81" t="s">
        <v>0</v>
      </c>
      <c r="D8" s="82" t="s">
        <v>64</v>
      </c>
      <c r="E8" s="82" t="s">
        <v>64</v>
      </c>
      <c r="F8" s="82" t="s">
        <v>64</v>
      </c>
      <c r="G8" s="82" t="s">
        <v>64</v>
      </c>
      <c r="H8" s="82" t="s">
        <v>64</v>
      </c>
      <c r="I8" s="82" t="s">
        <v>64</v>
      </c>
      <c r="J8" s="82" t="s">
        <v>64</v>
      </c>
      <c r="K8" s="82" t="s">
        <v>64</v>
      </c>
      <c r="L8" s="81" t="s">
        <v>0</v>
      </c>
      <c r="M8" s="81" t="s">
        <v>0</v>
      </c>
      <c r="O8" s="83" t="s">
        <v>65</v>
      </c>
    </row>
    <row r="9" spans="1:19" ht="60" customHeight="1" thickBot="1" x14ac:dyDescent="0.3">
      <c r="A9" s="84" t="s">
        <v>10</v>
      </c>
      <c r="B9" s="85" t="s">
        <v>66</v>
      </c>
      <c r="C9" s="85" t="s">
        <v>66</v>
      </c>
      <c r="D9" s="86">
        <v>1</v>
      </c>
      <c r="E9" s="87">
        <v>2</v>
      </c>
      <c r="F9" s="87">
        <v>3</v>
      </c>
      <c r="G9" s="87">
        <v>4</v>
      </c>
      <c r="H9" s="87">
        <v>5</v>
      </c>
      <c r="I9" s="87">
        <v>6</v>
      </c>
      <c r="J9" s="87">
        <v>7</v>
      </c>
      <c r="K9" s="88">
        <v>8</v>
      </c>
      <c r="L9" s="85" t="s">
        <v>66</v>
      </c>
      <c r="M9" s="85" t="s">
        <v>66</v>
      </c>
      <c r="O9" s="89">
        <v>12345</v>
      </c>
      <c r="P9" s="90" t="s">
        <v>67</v>
      </c>
      <c r="Q9" s="90" t="s">
        <v>68</v>
      </c>
      <c r="R9" s="90" t="s">
        <v>69</v>
      </c>
      <c r="S9" s="91" t="s">
        <v>70</v>
      </c>
    </row>
    <row r="10" spans="1:19" ht="60" customHeight="1" thickBot="1" x14ac:dyDescent="0.3">
      <c r="A10" s="84" t="s">
        <v>11</v>
      </c>
      <c r="B10" s="85" t="s">
        <v>66</v>
      </c>
      <c r="C10" s="85" t="s">
        <v>66</v>
      </c>
      <c r="D10" s="86">
        <v>16</v>
      </c>
      <c r="E10" s="87">
        <v>15</v>
      </c>
      <c r="F10" s="92">
        <v>14</v>
      </c>
      <c r="G10" s="87">
        <v>13</v>
      </c>
      <c r="H10" s="92">
        <v>12</v>
      </c>
      <c r="I10" s="87">
        <v>11</v>
      </c>
      <c r="J10" s="92">
        <v>10</v>
      </c>
      <c r="K10" s="88">
        <v>9</v>
      </c>
      <c r="L10" s="85" t="s">
        <v>66</v>
      </c>
      <c r="M10" s="85" t="s">
        <v>66</v>
      </c>
      <c r="O10" s="93" t="s">
        <v>71</v>
      </c>
    </row>
    <row r="11" spans="1:19" ht="60" customHeight="1" thickBot="1" x14ac:dyDescent="0.3">
      <c r="A11" s="84" t="s">
        <v>12</v>
      </c>
      <c r="B11" s="85" t="s">
        <v>66</v>
      </c>
      <c r="C11" s="85" t="s">
        <v>66</v>
      </c>
      <c r="D11" s="86">
        <v>17</v>
      </c>
      <c r="E11" s="87">
        <v>18</v>
      </c>
      <c r="F11" s="87">
        <v>19</v>
      </c>
      <c r="G11" s="87">
        <v>20</v>
      </c>
      <c r="H11" s="87">
        <v>21</v>
      </c>
      <c r="I11" s="87">
        <v>22</v>
      </c>
      <c r="J11" s="92">
        <v>23</v>
      </c>
      <c r="K11" s="88">
        <v>24</v>
      </c>
      <c r="L11" s="85" t="s">
        <v>66</v>
      </c>
      <c r="M11" s="85" t="s">
        <v>66</v>
      </c>
      <c r="O11" s="94" t="s">
        <v>72</v>
      </c>
      <c r="P11" s="90" t="s">
        <v>73</v>
      </c>
      <c r="Q11" s="90" t="s">
        <v>74</v>
      </c>
      <c r="R11" s="90" t="s">
        <v>75</v>
      </c>
      <c r="S11" s="91" t="s">
        <v>76</v>
      </c>
    </row>
    <row r="12" spans="1:19" ht="60" customHeight="1" thickBot="1" x14ac:dyDescent="0.3">
      <c r="A12" s="84" t="s">
        <v>13</v>
      </c>
      <c r="B12" s="85" t="s">
        <v>66</v>
      </c>
      <c r="C12" s="85" t="s">
        <v>66</v>
      </c>
      <c r="D12" s="86">
        <v>32</v>
      </c>
      <c r="E12" s="87">
        <v>31</v>
      </c>
      <c r="F12" s="87">
        <v>30</v>
      </c>
      <c r="G12" s="87">
        <v>29</v>
      </c>
      <c r="H12" s="87">
        <v>28</v>
      </c>
      <c r="I12" s="87">
        <v>27</v>
      </c>
      <c r="J12" s="92">
        <v>26</v>
      </c>
      <c r="K12" s="88">
        <v>25</v>
      </c>
      <c r="L12" s="85" t="s">
        <v>66</v>
      </c>
      <c r="M12" s="85" t="s">
        <v>66</v>
      </c>
      <c r="O12" s="93" t="s">
        <v>77</v>
      </c>
    </row>
    <row r="13" spans="1:19" ht="60" customHeight="1" thickBot="1" x14ac:dyDescent="0.3">
      <c r="A13" s="84" t="s">
        <v>14</v>
      </c>
      <c r="B13" s="85" t="s">
        <v>66</v>
      </c>
      <c r="C13" s="85" t="s">
        <v>66</v>
      </c>
      <c r="D13" s="86">
        <v>33</v>
      </c>
      <c r="E13" s="87">
        <v>34</v>
      </c>
      <c r="F13" s="87">
        <v>35</v>
      </c>
      <c r="G13" s="87">
        <v>36</v>
      </c>
      <c r="H13" s="87">
        <v>37</v>
      </c>
      <c r="I13" s="87">
        <v>38</v>
      </c>
      <c r="J13" s="92">
        <v>39</v>
      </c>
      <c r="K13" s="88">
        <v>40</v>
      </c>
      <c r="L13" s="85" t="s">
        <v>66</v>
      </c>
      <c r="M13" s="85" t="s">
        <v>66</v>
      </c>
      <c r="O13" s="89">
        <v>12345</v>
      </c>
      <c r="P13" s="90" t="s">
        <v>78</v>
      </c>
      <c r="Q13" s="90" t="s">
        <v>68</v>
      </c>
      <c r="R13" s="90" t="s">
        <v>79</v>
      </c>
      <c r="S13" s="91" t="s">
        <v>70</v>
      </c>
    </row>
    <row r="14" spans="1:19" ht="60" customHeight="1" thickBot="1" x14ac:dyDescent="0.3">
      <c r="A14" s="84" t="s">
        <v>27</v>
      </c>
      <c r="B14" s="85" t="s">
        <v>66</v>
      </c>
      <c r="C14" s="85" t="s">
        <v>66</v>
      </c>
      <c r="D14" s="86">
        <v>48</v>
      </c>
      <c r="E14" s="87">
        <v>47</v>
      </c>
      <c r="F14" s="87">
        <v>46</v>
      </c>
      <c r="G14" s="87">
        <v>45</v>
      </c>
      <c r="H14" s="87">
        <v>44</v>
      </c>
      <c r="I14" s="87">
        <v>43</v>
      </c>
      <c r="J14" s="92">
        <v>42</v>
      </c>
      <c r="K14" s="88">
        <v>41</v>
      </c>
      <c r="L14" s="85" t="s">
        <v>66</v>
      </c>
      <c r="M14" s="85" t="s">
        <v>66</v>
      </c>
    </row>
    <row r="15" spans="1:19" ht="12.75" customHeight="1" x14ac:dyDescent="0.25">
      <c r="B15" s="81" t="s">
        <v>0</v>
      </c>
      <c r="C15" s="81" t="s">
        <v>0</v>
      </c>
      <c r="D15" s="82" t="s">
        <v>64</v>
      </c>
      <c r="E15" s="82" t="s">
        <v>64</v>
      </c>
      <c r="F15" s="82" t="s">
        <v>64</v>
      </c>
      <c r="G15" s="82" t="s">
        <v>64</v>
      </c>
      <c r="H15" s="82" t="s">
        <v>64</v>
      </c>
      <c r="I15" s="82" t="s">
        <v>64</v>
      </c>
      <c r="J15" s="82" t="s">
        <v>64</v>
      </c>
      <c r="K15" s="82" t="s">
        <v>64</v>
      </c>
      <c r="L15" s="81" t="s">
        <v>0</v>
      </c>
      <c r="M15" s="81" t="s">
        <v>0</v>
      </c>
    </row>
    <row r="16" spans="1:19" ht="12.75" customHeight="1" x14ac:dyDescent="0.25">
      <c r="B16" s="81" t="s">
        <v>0</v>
      </c>
      <c r="C16" s="81" t="s">
        <v>0</v>
      </c>
      <c r="D16" s="82" t="s">
        <v>64</v>
      </c>
      <c r="E16" s="82" t="s">
        <v>64</v>
      </c>
      <c r="F16" s="82" t="s">
        <v>64</v>
      </c>
      <c r="G16" s="82" t="s">
        <v>64</v>
      </c>
      <c r="H16" s="82" t="s">
        <v>64</v>
      </c>
      <c r="I16" s="82" t="s">
        <v>64</v>
      </c>
      <c r="J16" s="82" t="s">
        <v>64</v>
      </c>
      <c r="K16" s="82" t="s">
        <v>64</v>
      </c>
      <c r="L16" s="81" t="s">
        <v>0</v>
      </c>
      <c r="M16" s="81" t="s">
        <v>0</v>
      </c>
      <c r="O16" s="1"/>
      <c r="P16" s="1"/>
      <c r="Q16" s="1"/>
      <c r="R16" s="1"/>
      <c r="S16" s="1"/>
    </row>
    <row r="17" spans="15:19" ht="60" customHeight="1" x14ac:dyDescent="0.25">
      <c r="O17" s="1"/>
      <c r="P17" s="1"/>
      <c r="Q17" s="1"/>
      <c r="R17" s="1"/>
      <c r="S17" s="1"/>
    </row>
    <row r="18" spans="15:19" ht="46.5" customHeight="1" x14ac:dyDescent="0.25"/>
    <row r="19" spans="15:19" ht="46.5" customHeight="1" x14ac:dyDescent="0.25"/>
    <row r="20" spans="15:19" ht="46.5" customHeight="1" x14ac:dyDescent="0.25"/>
    <row r="21" spans="15:19" ht="46.5" customHeight="1" x14ac:dyDescent="0.25"/>
    <row r="22" spans="15:19" ht="46.5" customHeight="1" x14ac:dyDescent="0.25"/>
    <row r="23" spans="15:19" ht="46.5" customHeight="1" x14ac:dyDescent="0.25"/>
    <row r="24" spans="15:19" ht="46.5" customHeight="1" x14ac:dyDescent="0.25"/>
  </sheetData>
  <printOptions gridLines="1"/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73</vt:i4>
      </vt:variant>
    </vt:vector>
  </HeadingPairs>
  <TitlesOfParts>
    <vt:vector size="73" baseType="lpstr">
      <vt:lpstr>4x16</vt:lpstr>
      <vt:lpstr>6T 4x22</vt:lpstr>
      <vt:lpstr>6T 4x22 Data</vt:lpstr>
      <vt:lpstr>6T 4x24</vt:lpstr>
      <vt:lpstr>6T 4x28</vt:lpstr>
      <vt:lpstr>6T 4x30</vt:lpstr>
      <vt:lpstr>6T 4x36</vt:lpstr>
      <vt:lpstr>6T 4x49</vt:lpstr>
      <vt:lpstr>6T 4x56</vt:lpstr>
      <vt:lpstr>6T 5x30</vt:lpstr>
      <vt:lpstr>6T 5x30 Data</vt:lpstr>
      <vt:lpstr>6T 6x16</vt:lpstr>
      <vt:lpstr>6T 6x16b</vt:lpstr>
      <vt:lpstr>6T 6x18</vt:lpstr>
      <vt:lpstr>6T x 16 x 9R</vt:lpstr>
      <vt:lpstr>6T 6x18b</vt:lpstr>
      <vt:lpstr>6T 6x18c</vt:lpstr>
      <vt:lpstr>6T 6x18 Data</vt:lpstr>
      <vt:lpstr>6T 6x19</vt:lpstr>
      <vt:lpstr>6T 6x20</vt:lpstr>
      <vt:lpstr>6T 6x20b</vt:lpstr>
      <vt:lpstr>6xgeneric 1 row (2)</vt:lpstr>
      <vt:lpstr>6X22</vt:lpstr>
      <vt:lpstr>6x24</vt:lpstr>
      <vt:lpstr>6T 6x26</vt:lpstr>
      <vt:lpstr>6x26b</vt:lpstr>
      <vt:lpstr>6x26c</vt:lpstr>
      <vt:lpstr>8 x 26</vt:lpstr>
      <vt:lpstr>6x28</vt:lpstr>
      <vt:lpstr>6x28b</vt:lpstr>
      <vt:lpstr>6x28c</vt:lpstr>
      <vt:lpstr>6x28d</vt:lpstr>
      <vt:lpstr>6x29</vt:lpstr>
      <vt:lpstr>6xgeneric</vt:lpstr>
      <vt:lpstr>6x30</vt:lpstr>
      <vt:lpstr>6x30b</vt:lpstr>
      <vt:lpstr>6x32</vt:lpstr>
      <vt:lpstr>6x32b</vt:lpstr>
      <vt:lpstr>6x32c</vt:lpstr>
      <vt:lpstr>6x34</vt:lpstr>
      <vt:lpstr>6x36</vt:lpstr>
      <vt:lpstr>6x36b</vt:lpstr>
      <vt:lpstr>6x36c</vt:lpstr>
      <vt:lpstr>6x38</vt:lpstr>
      <vt:lpstr>6x40</vt:lpstr>
      <vt:lpstr>6x40a</vt:lpstr>
      <vt:lpstr>6x40b</vt:lpstr>
      <vt:lpstr>6x42</vt:lpstr>
      <vt:lpstr>6x42b</vt:lpstr>
      <vt:lpstr>6x44</vt:lpstr>
      <vt:lpstr>6x46</vt:lpstr>
      <vt:lpstr>6x48</vt:lpstr>
      <vt:lpstr>6x52</vt:lpstr>
      <vt:lpstr>6x52b</vt:lpstr>
      <vt:lpstr>6x54</vt:lpstr>
      <vt:lpstr>6x56b</vt:lpstr>
      <vt:lpstr>6x56</vt:lpstr>
      <vt:lpstr>6x58</vt:lpstr>
      <vt:lpstr>6x60</vt:lpstr>
      <vt:lpstr>6x60b</vt:lpstr>
      <vt:lpstr>6x64</vt:lpstr>
      <vt:lpstr>6x68</vt:lpstr>
      <vt:lpstr>6x72</vt:lpstr>
      <vt:lpstr>6x80</vt:lpstr>
      <vt:lpstr>6x84</vt:lpstr>
      <vt:lpstr>6x116</vt:lpstr>
      <vt:lpstr>3T 8x52</vt:lpstr>
      <vt:lpstr>3T 8x84</vt:lpstr>
      <vt:lpstr>3T 8x74</vt:lpstr>
      <vt:lpstr>3T 8x96</vt:lpstr>
      <vt:lpstr>25T 4x7</vt:lpstr>
      <vt:lpstr>25T 6x6</vt:lpstr>
      <vt:lpstr>25T 6x8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2021-08-13T22:50:18Z</dcterms:modified>
</cp:coreProperties>
</file>